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'1.Ведомость'!$A$1:$D$190</definedName>
  </definedNames>
  <calcPr calcId="162913" iterate="1"/>
</workbook>
</file>

<file path=xl/calcChain.xml><?xml version="1.0" encoding="utf-8"?>
<calcChain xmlns="http://schemas.openxmlformats.org/spreadsheetml/2006/main">
  <c r="BZ186" i="9" l="1"/>
  <c r="BZ183" i="9"/>
  <c r="D181" i="9"/>
  <c r="H409" i="1"/>
  <c r="D180" i="9"/>
  <c r="H408" i="1"/>
  <c r="D179" i="9"/>
  <c r="H407" i="1"/>
  <c r="D177" i="9"/>
  <c r="H405" i="1"/>
  <c r="D176" i="9"/>
  <c r="H404" i="1"/>
  <c r="D175" i="9"/>
  <c r="H403" i="1"/>
  <c r="D173" i="9"/>
  <c r="H401" i="1"/>
  <c r="D172" i="9"/>
  <c r="H400" i="1"/>
  <c r="D170" i="9"/>
  <c r="H398" i="1"/>
  <c r="D168" i="9"/>
  <c r="H396" i="1"/>
  <c r="D167" i="9"/>
  <c r="H395" i="1"/>
  <c r="D166" i="9"/>
  <c r="H394" i="1"/>
  <c r="D164" i="9"/>
  <c r="H392" i="1"/>
  <c r="D162" i="9"/>
  <c r="H390" i="1"/>
  <c r="D160" i="9"/>
  <c r="H388" i="1"/>
  <c r="D158" i="9"/>
  <c r="H386" i="1"/>
  <c r="D156" i="9"/>
  <c r="H384" i="1"/>
  <c r="D151" i="9"/>
  <c r="H347" i="1"/>
  <c r="D149" i="9"/>
  <c r="H345" i="1"/>
  <c r="D147" i="9"/>
  <c r="H343" i="1"/>
  <c r="D145" i="9"/>
  <c r="H341" i="1"/>
  <c r="D143" i="9"/>
  <c r="H339" i="1"/>
  <c r="D138" i="9"/>
  <c r="H302" i="1"/>
  <c r="D136" i="9"/>
  <c r="H300" i="1"/>
  <c r="D135" i="9"/>
  <c r="H299" i="1"/>
  <c r="D133" i="9"/>
  <c r="H297" i="1"/>
  <c r="D128" i="9"/>
  <c r="H260" i="1"/>
  <c r="D127" i="9"/>
  <c r="H259" i="1"/>
  <c r="D125" i="9"/>
  <c r="H257" i="1"/>
  <c r="D120" i="9"/>
  <c r="H220" i="1"/>
  <c r="D119" i="9"/>
  <c r="H219" i="1"/>
  <c r="D118" i="9"/>
  <c r="H218" i="1"/>
  <c r="D116" i="9"/>
  <c r="H216" i="1"/>
  <c r="D115" i="9"/>
  <c r="H215" i="1"/>
  <c r="D114" i="9"/>
  <c r="H214" i="1"/>
  <c r="D112" i="9"/>
  <c r="H212" i="1"/>
  <c r="D111" i="9"/>
  <c r="H211" i="1"/>
  <c r="D109" i="9"/>
  <c r="H209" i="1"/>
  <c r="D107" i="9"/>
  <c r="H207" i="1"/>
  <c r="D106" i="9"/>
  <c r="H206" i="1"/>
  <c r="D105" i="9"/>
  <c r="H205" i="1"/>
  <c r="D103" i="9"/>
  <c r="H203" i="1"/>
  <c r="D101" i="9"/>
  <c r="H201" i="1"/>
  <c r="D99" i="9"/>
  <c r="H199" i="1"/>
  <c r="D97" i="9"/>
  <c r="H197" i="1"/>
  <c r="D95" i="9"/>
  <c r="H195" i="1"/>
  <c r="D90" i="9"/>
  <c r="H158" i="1"/>
  <c r="D88" i="9"/>
  <c r="H156" i="1"/>
  <c r="D86" i="9"/>
  <c r="H154" i="1"/>
  <c r="D84" i="9"/>
  <c r="H152" i="1"/>
  <c r="D82" i="9"/>
  <c r="H150" i="1"/>
  <c r="D77" i="9"/>
  <c r="H113" i="1"/>
  <c r="D76" i="9"/>
  <c r="H112" i="1"/>
  <c r="D74" i="9"/>
  <c r="H110" i="1"/>
  <c r="D73" i="9"/>
  <c r="H109" i="1"/>
  <c r="D72" i="9"/>
  <c r="H108" i="1"/>
  <c r="D70" i="9"/>
  <c r="H106" i="1"/>
  <c r="D68" i="9"/>
  <c r="H104" i="1"/>
  <c r="D67" i="9"/>
  <c r="H103" i="1"/>
  <c r="D66" i="9"/>
  <c r="H102" i="1"/>
  <c r="D65" i="9"/>
  <c r="H101" i="1"/>
  <c r="D64" i="9"/>
  <c r="H100" i="1"/>
  <c r="D62" i="9"/>
  <c r="H98" i="1"/>
  <c r="D60" i="9"/>
  <c r="H96" i="1"/>
  <c r="D58" i="9"/>
  <c r="H94" i="1"/>
  <c r="D56" i="9"/>
  <c r="H92" i="1"/>
  <c r="D54" i="9"/>
  <c r="H90" i="1"/>
  <c r="D49" i="9"/>
  <c r="H53" i="1"/>
  <c r="D48" i="9"/>
  <c r="H52" i="1"/>
  <c r="D46" i="9"/>
  <c r="H50" i="1"/>
  <c r="D45" i="9"/>
  <c r="H49" i="1"/>
  <c r="D44" i="9"/>
  <c r="H48" i="1"/>
  <c r="D42" i="9"/>
  <c r="H46" i="1"/>
  <c r="D41" i="9"/>
  <c r="H45" i="1"/>
  <c r="D40" i="9"/>
  <c r="H44" i="1"/>
  <c r="D39" i="9"/>
  <c r="H43" i="1"/>
  <c r="D38" i="9"/>
  <c r="H42" i="1"/>
  <c r="D37" i="9"/>
  <c r="H41" i="1"/>
  <c r="D35" i="9"/>
  <c r="H39" i="1"/>
  <c r="D33" i="9"/>
  <c r="H37" i="1"/>
  <c r="D31" i="9"/>
  <c r="H35" i="1"/>
  <c r="D29" i="9"/>
  <c r="H33" i="1"/>
  <c r="D27" i="9"/>
  <c r="H31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1" i="3"/>
  <c r="Y1" i="3"/>
  <c r="CV1" i="3" s="1"/>
  <c r="CU1" i="3"/>
  <c r="CY1" i="3"/>
  <c r="CZ1" i="3"/>
  <c r="DB1" i="3" s="1"/>
  <c r="DA1" i="3"/>
  <c r="DC1" i="3"/>
  <c r="A2" i="3"/>
  <c r="Y2" i="3"/>
  <c r="CX2" i="3"/>
  <c r="DI2" i="3" s="1"/>
  <c r="DJ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I4" i="3" s="1"/>
  <c r="CY4" i="3"/>
  <c r="CZ4" i="3"/>
  <c r="DA4" i="3"/>
  <c r="DB4" i="3"/>
  <c r="DC4" i="3"/>
  <c r="DH4" i="3"/>
  <c r="A5" i="3"/>
  <c r="Y5" i="3"/>
  <c r="CW5" i="3" s="1"/>
  <c r="CY5" i="3"/>
  <c r="CZ5" i="3"/>
  <c r="DB5" i="3" s="1"/>
  <c r="DA5" i="3"/>
  <c r="DC5" i="3"/>
  <c r="A6" i="3"/>
  <c r="Y6" i="3"/>
  <c r="CX6" i="3"/>
  <c r="DF6" i="3" s="1"/>
  <c r="DJ6" i="3" s="1"/>
  <c r="CY6" i="3"/>
  <c r="CZ6" i="3"/>
  <c r="DA6" i="3"/>
  <c r="DB6" i="3"/>
  <c r="DC6" i="3"/>
  <c r="DH6" i="3"/>
  <c r="DI6" i="3"/>
  <c r="A7" i="3"/>
  <c r="Y7" i="3"/>
  <c r="CX7" i="3"/>
  <c r="DI7" i="3" s="1"/>
  <c r="CY7" i="3"/>
  <c r="CZ7" i="3"/>
  <c r="DA7" i="3"/>
  <c r="DB7" i="3"/>
  <c r="DC7" i="3"/>
  <c r="DH7" i="3"/>
  <c r="A8" i="3"/>
  <c r="Y8" i="3"/>
  <c r="CX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U10" i="3"/>
  <c r="CV10" i="3"/>
  <c r="CX10" i="3"/>
  <c r="DI10" i="3" s="1"/>
  <c r="DJ10" i="3" s="1"/>
  <c r="CY10" i="3"/>
  <c r="CZ10" i="3"/>
  <c r="DB10" i="3" s="1"/>
  <c r="DA10" i="3"/>
  <c r="DC10" i="3"/>
  <c r="DF10" i="3"/>
  <c r="DG10" i="3"/>
  <c r="DH10" i="3"/>
  <c r="A11" i="3"/>
  <c r="Y11" i="3"/>
  <c r="CX11" i="3" s="1"/>
  <c r="CY11" i="3"/>
  <c r="CZ11" i="3"/>
  <c r="DB11" i="3" s="1"/>
  <c r="DA11" i="3"/>
  <c r="DC11" i="3"/>
  <c r="A12" i="3"/>
  <c r="Y12" i="3"/>
  <c r="CW12" i="3"/>
  <c r="CX12" i="3"/>
  <c r="DI12" i="3" s="1"/>
  <c r="CY12" i="3"/>
  <c r="CZ12" i="3"/>
  <c r="DA12" i="3"/>
  <c r="DB12" i="3"/>
  <c r="DC12" i="3"/>
  <c r="DH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DF15" i="3" s="1"/>
  <c r="DJ15" i="3" s="1"/>
  <c r="CY15" i="3"/>
  <c r="CZ15" i="3"/>
  <c r="DA15" i="3"/>
  <c r="DB15" i="3"/>
  <c r="DC15" i="3"/>
  <c r="DH15" i="3"/>
  <c r="DI15" i="3"/>
  <c r="A16" i="3"/>
  <c r="Y16" i="3"/>
  <c r="CV16" i="3" s="1"/>
  <c r="CU16" i="3"/>
  <c r="CY16" i="3"/>
  <c r="CZ16" i="3"/>
  <c r="DB16" i="3" s="1"/>
  <c r="DA16" i="3"/>
  <c r="DC16" i="3"/>
  <c r="A17" i="3"/>
  <c r="Y17" i="3"/>
  <c r="CX17" i="3"/>
  <c r="DF17" i="3" s="1"/>
  <c r="CY17" i="3"/>
  <c r="CZ17" i="3"/>
  <c r="DA17" i="3"/>
  <c r="DB17" i="3"/>
  <c r="DC17" i="3"/>
  <c r="DH17" i="3"/>
  <c r="DI17" i="3"/>
  <c r="DJ17" i="3" s="1"/>
  <c r="A18" i="3"/>
  <c r="Y18" i="3"/>
  <c r="CX18" i="3" s="1"/>
  <c r="CW18" i="3"/>
  <c r="CY18" i="3"/>
  <c r="CZ18" i="3"/>
  <c r="DB18" i="3" s="1"/>
  <c r="DA18" i="3"/>
  <c r="DC18" i="3"/>
  <c r="A19" i="3"/>
  <c r="Y19" i="3"/>
  <c r="CX19" i="3"/>
  <c r="DG19" i="3" s="1"/>
  <c r="CY19" i="3"/>
  <c r="CZ19" i="3"/>
  <c r="DB19" i="3" s="1"/>
  <c r="DA19" i="3"/>
  <c r="DC19" i="3"/>
  <c r="DF19" i="3"/>
  <c r="DH19" i="3"/>
  <c r="DI19" i="3"/>
  <c r="DJ19" i="3"/>
  <c r="A20" i="3"/>
  <c r="Y20" i="3"/>
  <c r="CX20" i="3"/>
  <c r="DF20" i="3" s="1"/>
  <c r="DJ20" i="3" s="1"/>
  <c r="CY20" i="3"/>
  <c r="CZ20" i="3"/>
  <c r="DA20" i="3"/>
  <c r="DB20" i="3"/>
  <c r="DC20" i="3"/>
  <c r="DH20" i="3"/>
  <c r="DI20" i="3"/>
  <c r="A21" i="3"/>
  <c r="Y21" i="3"/>
  <c r="CX21" i="3"/>
  <c r="DI21" i="3" s="1"/>
  <c r="CY21" i="3"/>
  <c r="CZ21" i="3"/>
  <c r="DA21" i="3"/>
  <c r="DB21" i="3"/>
  <c r="DC21" i="3"/>
  <c r="DH21" i="3"/>
  <c r="A22" i="3"/>
  <c r="Y22" i="3"/>
  <c r="CV22" i="3" s="1"/>
  <c r="CU22" i="3"/>
  <c r="CY22" i="3"/>
  <c r="CZ22" i="3"/>
  <c r="DA22" i="3"/>
  <c r="DB22" i="3"/>
  <c r="DC22" i="3"/>
  <c r="A23" i="3"/>
  <c r="Y23" i="3"/>
  <c r="CX23" i="3"/>
  <c r="DI23" i="3" s="1"/>
  <c r="DJ23" i="3" s="1"/>
  <c r="CY23" i="3"/>
  <c r="CZ23" i="3"/>
  <c r="DA23" i="3"/>
  <c r="DB23" i="3"/>
  <c r="DC23" i="3"/>
  <c r="DH23" i="3"/>
  <c r="A24" i="3"/>
  <c r="Y24" i="3"/>
  <c r="CW24" i="3" s="1"/>
  <c r="CY24" i="3"/>
  <c r="CZ24" i="3"/>
  <c r="DB24" i="3" s="1"/>
  <c r="DA24" i="3"/>
  <c r="DC24" i="3"/>
  <c r="A25" i="3"/>
  <c r="Y25" i="3"/>
  <c r="CW25" i="3"/>
  <c r="CX25" i="3"/>
  <c r="DI25" i="3" s="1"/>
  <c r="CY25" i="3"/>
  <c r="CZ25" i="3"/>
  <c r="DA25" i="3"/>
  <c r="DB25" i="3"/>
  <c r="DC25" i="3"/>
  <c r="DH25" i="3"/>
  <c r="A26" i="3"/>
  <c r="Y26" i="3"/>
  <c r="CW26" i="3" s="1"/>
  <c r="CY26" i="3"/>
  <c r="CZ26" i="3"/>
  <c r="DB26" i="3" s="1"/>
  <c r="DA26" i="3"/>
  <c r="DC26" i="3"/>
  <c r="A27" i="3"/>
  <c r="Y27" i="3"/>
  <c r="CX27" i="3"/>
  <c r="DF27" i="3" s="1"/>
  <c r="DJ27" i="3" s="1"/>
  <c r="CY27" i="3"/>
  <c r="CZ27" i="3"/>
  <c r="DA27" i="3"/>
  <c r="DB27" i="3"/>
  <c r="DC27" i="3"/>
  <c r="DH27" i="3"/>
  <c r="DI27" i="3"/>
  <c r="A28" i="3"/>
  <c r="Y28" i="3"/>
  <c r="CX28" i="3"/>
  <c r="DI28" i="3" s="1"/>
  <c r="CY28" i="3"/>
  <c r="CZ28" i="3"/>
  <c r="DA28" i="3"/>
  <c r="DB28" i="3"/>
  <c r="DC28" i="3"/>
  <c r="DH28" i="3"/>
  <c r="A29" i="3"/>
  <c r="Y29" i="3"/>
  <c r="CX29" i="3" s="1"/>
  <c r="CY29" i="3"/>
  <c r="CZ29" i="3"/>
  <c r="DB29" i="3" s="1"/>
  <c r="DA29" i="3"/>
  <c r="DC29" i="3"/>
  <c r="A30" i="3"/>
  <c r="Y30" i="3"/>
  <c r="CU30" i="3"/>
  <c r="CV30" i="3"/>
  <c r="CX30" i="3"/>
  <c r="CY30" i="3"/>
  <c r="CZ30" i="3"/>
  <c r="DA30" i="3"/>
  <c r="DB30" i="3"/>
  <c r="DC30" i="3"/>
  <c r="DH30" i="3"/>
  <c r="A31" i="3"/>
  <c r="Y31" i="3"/>
  <c r="CX31" i="3" s="1"/>
  <c r="DG31" i="3" s="1"/>
  <c r="CY31" i="3"/>
  <c r="CZ31" i="3"/>
  <c r="DB31" i="3" s="1"/>
  <c r="DA31" i="3"/>
  <c r="DC31" i="3"/>
  <c r="A32" i="3"/>
  <c r="Y32" i="3"/>
  <c r="CW32" i="3" s="1"/>
  <c r="CX32" i="3"/>
  <c r="DF32" i="3" s="1"/>
  <c r="CY32" i="3"/>
  <c r="CZ32" i="3"/>
  <c r="DA32" i="3"/>
  <c r="DB32" i="3"/>
  <c r="DC32" i="3"/>
  <c r="DH32" i="3"/>
  <c r="DI32" i="3"/>
  <c r="A33" i="3"/>
  <c r="Y33" i="3"/>
  <c r="CX33" i="3" s="1"/>
  <c r="CW33" i="3"/>
  <c r="CY33" i="3"/>
  <c r="CZ33" i="3"/>
  <c r="DB33" i="3" s="1"/>
  <c r="DA33" i="3"/>
  <c r="DC33" i="3"/>
  <c r="DG33" i="3"/>
  <c r="DJ33" i="3" s="1"/>
  <c r="A34" i="3"/>
  <c r="Y34" i="3"/>
  <c r="CW34" i="3"/>
  <c r="CX34" i="3"/>
  <c r="CY34" i="3"/>
  <c r="CZ34" i="3"/>
  <c r="DA34" i="3"/>
  <c r="DB34" i="3"/>
  <c r="DC34" i="3"/>
  <c r="DI34" i="3"/>
  <c r="A35" i="3"/>
  <c r="Y35" i="3"/>
  <c r="CX35" i="3" s="1"/>
  <c r="CY35" i="3"/>
  <c r="CZ35" i="3"/>
  <c r="DA35" i="3"/>
  <c r="DB35" i="3"/>
  <c r="DC35" i="3"/>
  <c r="A36" i="3"/>
  <c r="Y36" i="3"/>
  <c r="CX36" i="3" s="1"/>
  <c r="DF36" i="3" s="1"/>
  <c r="DJ36" i="3" s="1"/>
  <c r="CY36" i="3"/>
  <c r="CZ36" i="3"/>
  <c r="DB36" i="3" s="1"/>
  <c r="DA36" i="3"/>
  <c r="DC36" i="3"/>
  <c r="DG36" i="3"/>
  <c r="A37" i="3"/>
  <c r="Y37" i="3"/>
  <c r="CX37" i="3"/>
  <c r="DG37" i="3" s="1"/>
  <c r="CY37" i="3"/>
  <c r="CZ37" i="3"/>
  <c r="DB37" i="3" s="1"/>
  <c r="DA37" i="3"/>
  <c r="DC37" i="3"/>
  <c r="DF37" i="3"/>
  <c r="DH37" i="3"/>
  <c r="DI37" i="3"/>
  <c r="DJ37" i="3"/>
  <c r="A38" i="3"/>
  <c r="Y38" i="3"/>
  <c r="CX38" i="3" s="1"/>
  <c r="CU38" i="3"/>
  <c r="CV38" i="3"/>
  <c r="CY38" i="3"/>
  <c r="CZ38" i="3"/>
  <c r="DB38" i="3" s="1"/>
  <c r="DA38" i="3"/>
  <c r="DC38" i="3"/>
  <c r="DG38" i="3"/>
  <c r="A39" i="3"/>
  <c r="Y39" i="3"/>
  <c r="CX39" i="3"/>
  <c r="DG39" i="3" s="1"/>
  <c r="CY39" i="3"/>
  <c r="CZ39" i="3"/>
  <c r="DB39" i="3" s="1"/>
  <c r="DA39" i="3"/>
  <c r="DC39" i="3"/>
  <c r="DF39" i="3"/>
  <c r="DH39" i="3"/>
  <c r="DI39" i="3"/>
  <c r="DJ39" i="3"/>
  <c r="A40" i="3"/>
  <c r="Y40" i="3"/>
  <c r="CW40" i="3"/>
  <c r="CX40" i="3"/>
  <c r="DG40" i="3" s="1"/>
  <c r="DJ40" i="3" s="1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W42" i="3"/>
  <c r="CX42" i="3"/>
  <c r="DG42" i="3" s="1"/>
  <c r="DJ42" i="3" s="1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W44" i="3"/>
  <c r="CX44" i="3"/>
  <c r="DG44" i="3" s="1"/>
  <c r="DJ44" i="3" s="1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DF45" i="3"/>
  <c r="DG45" i="3"/>
  <c r="DJ45" i="3"/>
  <c r="A46" i="3"/>
  <c r="Y46" i="3"/>
  <c r="CX46" i="3" s="1"/>
  <c r="CY46" i="3"/>
  <c r="CZ46" i="3"/>
  <c r="DB46" i="3" s="1"/>
  <c r="DA46" i="3"/>
  <c r="DC46" i="3"/>
  <c r="DI46" i="3"/>
  <c r="A47" i="3"/>
  <c r="Y47" i="3"/>
  <c r="CX47" i="3"/>
  <c r="DH47" i="3" s="1"/>
  <c r="CY47" i="3"/>
  <c r="CZ47" i="3"/>
  <c r="DA47" i="3"/>
  <c r="DB47" i="3"/>
  <c r="DC47" i="3"/>
  <c r="A48" i="3"/>
  <c r="Y48" i="3"/>
  <c r="CX48" i="3" s="1"/>
  <c r="CY48" i="3"/>
  <c r="CZ48" i="3"/>
  <c r="DA48" i="3"/>
  <c r="DB48" i="3"/>
  <c r="DC48" i="3"/>
  <c r="A49" i="3"/>
  <c r="Y49" i="3"/>
  <c r="CX49" i="3"/>
  <c r="DG49" i="3" s="1"/>
  <c r="CY49" i="3"/>
  <c r="CZ49" i="3"/>
  <c r="DA49" i="3"/>
  <c r="DB49" i="3"/>
  <c r="DC49" i="3"/>
  <c r="DH49" i="3"/>
  <c r="A50" i="3"/>
  <c r="Y50" i="3"/>
  <c r="CX50" i="3" s="1"/>
  <c r="CY50" i="3"/>
  <c r="CZ50" i="3"/>
  <c r="DB50" i="3" s="1"/>
  <c r="DA50" i="3"/>
  <c r="DC50" i="3"/>
  <c r="A51" i="3"/>
  <c r="Y51" i="3"/>
  <c r="CU51" i="3"/>
  <c r="CV51" i="3"/>
  <c r="CX51" i="3"/>
  <c r="DG51" i="3" s="1"/>
  <c r="CY51" i="3"/>
  <c r="CZ51" i="3"/>
  <c r="DA51" i="3"/>
  <c r="DB51" i="3"/>
  <c r="DC51" i="3"/>
  <c r="DH51" i="3"/>
  <c r="A52" i="3"/>
  <c r="Y52" i="3"/>
  <c r="CX52" i="3" s="1"/>
  <c r="CY52" i="3"/>
  <c r="CZ52" i="3"/>
  <c r="DB52" i="3" s="1"/>
  <c r="DA52" i="3"/>
  <c r="DC52" i="3"/>
  <c r="A53" i="3"/>
  <c r="Y53" i="3"/>
  <c r="CX53" i="3" s="1"/>
  <c r="CW53" i="3"/>
  <c r="CY53" i="3"/>
  <c r="CZ53" i="3"/>
  <c r="DA53" i="3"/>
  <c r="DB53" i="3"/>
  <c r="DC53" i="3"/>
  <c r="A54" i="3"/>
  <c r="Y54" i="3"/>
  <c r="CX54" i="3" s="1"/>
  <c r="CW54" i="3"/>
  <c r="CY54" i="3"/>
  <c r="CZ54" i="3"/>
  <c r="DB54" i="3" s="1"/>
  <c r="DA54" i="3"/>
  <c r="DC54" i="3"/>
  <c r="A55" i="3"/>
  <c r="Y55" i="3"/>
  <c r="CW55" i="3"/>
  <c r="CX55" i="3"/>
  <c r="DF55" i="3" s="1"/>
  <c r="CY55" i="3"/>
  <c r="CZ55" i="3"/>
  <c r="DA55" i="3"/>
  <c r="DB55" i="3"/>
  <c r="DC55" i="3"/>
  <c r="DH55" i="3"/>
  <c r="DI55" i="3"/>
  <c r="A56" i="3"/>
  <c r="Y56" i="3"/>
  <c r="CX56" i="3" s="1"/>
  <c r="CW56" i="3"/>
  <c r="CY56" i="3"/>
  <c r="CZ56" i="3"/>
  <c r="DB56" i="3" s="1"/>
  <c r="DA56" i="3"/>
  <c r="DC56" i="3"/>
  <c r="A57" i="3"/>
  <c r="Y57" i="3"/>
  <c r="CW57" i="3"/>
  <c r="CX57" i="3"/>
  <c r="DF57" i="3" s="1"/>
  <c r="CY57" i="3"/>
  <c r="CZ57" i="3"/>
  <c r="DA57" i="3"/>
  <c r="DB57" i="3"/>
  <c r="DC57" i="3"/>
  <c r="DH57" i="3"/>
  <c r="DI57" i="3"/>
  <c r="A58" i="3"/>
  <c r="Y58" i="3"/>
  <c r="CX58" i="3"/>
  <c r="DG58" i="3" s="1"/>
  <c r="CY58" i="3"/>
  <c r="CZ58" i="3"/>
  <c r="DA58" i="3"/>
  <c r="DB58" i="3"/>
  <c r="DC58" i="3"/>
  <c r="DH58" i="3"/>
  <c r="A59" i="3"/>
  <c r="Y59" i="3"/>
  <c r="CX59" i="3" s="1"/>
  <c r="CY59" i="3"/>
  <c r="CZ59" i="3"/>
  <c r="DB59" i="3" s="1"/>
  <c r="DA59" i="3"/>
  <c r="DC59" i="3"/>
  <c r="A60" i="3"/>
  <c r="Y60" i="3"/>
  <c r="CX60" i="3"/>
  <c r="DG60" i="3" s="1"/>
  <c r="CY60" i="3"/>
  <c r="CZ60" i="3"/>
  <c r="DB60" i="3" s="1"/>
  <c r="DA60" i="3"/>
  <c r="DC60" i="3"/>
  <c r="DF60" i="3"/>
  <c r="DH60" i="3"/>
  <c r="DI60" i="3"/>
  <c r="DJ60" i="3"/>
  <c r="A61" i="3"/>
  <c r="Y61" i="3"/>
  <c r="CX61" i="3"/>
  <c r="DF61" i="3" s="1"/>
  <c r="DJ61" i="3" s="1"/>
  <c r="CY61" i="3"/>
  <c r="CZ61" i="3"/>
  <c r="DA61" i="3"/>
  <c r="DB61" i="3"/>
  <c r="DC61" i="3"/>
  <c r="DH61" i="3"/>
  <c r="DI61" i="3"/>
  <c r="A62" i="3"/>
  <c r="Y62" i="3"/>
  <c r="CX62" i="3"/>
  <c r="DG62" i="3" s="1"/>
  <c r="CY62" i="3"/>
  <c r="CZ62" i="3"/>
  <c r="DA62" i="3"/>
  <c r="DB62" i="3"/>
  <c r="DC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/>
  <c r="DF65" i="3" s="1"/>
  <c r="DJ65" i="3" s="1"/>
  <c r="CY65" i="3"/>
  <c r="CZ65" i="3"/>
  <c r="DA65" i="3"/>
  <c r="DB65" i="3"/>
  <c r="DC65" i="3"/>
  <c r="DH65" i="3"/>
  <c r="DI65" i="3"/>
  <c r="A66" i="3"/>
  <c r="Y66" i="3"/>
  <c r="CX66" i="3"/>
  <c r="DG66" i="3" s="1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A68" i="3"/>
  <c r="Y68" i="3"/>
  <c r="CX68" i="3"/>
  <c r="DG68" i="3" s="1"/>
  <c r="CY68" i="3"/>
  <c r="CZ68" i="3"/>
  <c r="DB68" i="3" s="1"/>
  <c r="DA68" i="3"/>
  <c r="DC68" i="3"/>
  <c r="DF68" i="3"/>
  <c r="DH68" i="3"/>
  <c r="DI68" i="3"/>
  <c r="DJ68" i="3"/>
  <c r="A69" i="3"/>
  <c r="Y69" i="3"/>
  <c r="CX69" i="3" s="1"/>
  <c r="CU69" i="3"/>
  <c r="CV69" i="3"/>
  <c r="CY69" i="3"/>
  <c r="CZ69" i="3"/>
  <c r="DB69" i="3" s="1"/>
  <c r="DA69" i="3"/>
  <c r="DC69" i="3"/>
  <c r="A70" i="3"/>
  <c r="Y70" i="3"/>
  <c r="CX70" i="3"/>
  <c r="DG70" i="3" s="1"/>
  <c r="CY70" i="3"/>
  <c r="CZ70" i="3"/>
  <c r="DB70" i="3" s="1"/>
  <c r="DA70" i="3"/>
  <c r="DC70" i="3"/>
  <c r="DF70" i="3"/>
  <c r="DH70" i="3"/>
  <c r="DI70" i="3"/>
  <c r="DJ70" i="3"/>
  <c r="A71" i="3"/>
  <c r="Y71" i="3"/>
  <c r="CW71" i="3"/>
  <c r="CX71" i="3"/>
  <c r="DG71" i="3" s="1"/>
  <c r="DJ71" i="3" s="1"/>
  <c r="CY71" i="3"/>
  <c r="CZ71" i="3"/>
  <c r="DA71" i="3"/>
  <c r="DB71" i="3"/>
  <c r="DC71" i="3"/>
  <c r="DH71" i="3"/>
  <c r="A72" i="3"/>
  <c r="Y72" i="3"/>
  <c r="CX72" i="3" s="1"/>
  <c r="DG72" i="3" s="1"/>
  <c r="CY72" i="3"/>
  <c r="CZ72" i="3"/>
  <c r="DB72" i="3" s="1"/>
  <c r="DA72" i="3"/>
  <c r="DC72" i="3"/>
  <c r="A73" i="3"/>
  <c r="Y73" i="3"/>
  <c r="CX73" i="3"/>
  <c r="DG73" i="3" s="1"/>
  <c r="CY73" i="3"/>
  <c r="CZ73" i="3"/>
  <c r="DB73" i="3" s="1"/>
  <c r="DA73" i="3"/>
  <c r="DC73" i="3"/>
  <c r="DF73" i="3"/>
  <c r="DH73" i="3"/>
  <c r="DI73" i="3"/>
  <c r="DJ73" i="3"/>
  <c r="A74" i="3"/>
  <c r="Y74" i="3"/>
  <c r="CX74" i="3"/>
  <c r="DF74" i="3" s="1"/>
  <c r="DJ74" i="3" s="1"/>
  <c r="CY74" i="3"/>
  <c r="CZ74" i="3"/>
  <c r="DA74" i="3"/>
  <c r="DB74" i="3"/>
  <c r="DC74" i="3"/>
  <c r="DH74" i="3"/>
  <c r="DI74" i="3"/>
  <c r="A75" i="3"/>
  <c r="Y75" i="3"/>
  <c r="CX75" i="3"/>
  <c r="CY75" i="3"/>
  <c r="CZ75" i="3"/>
  <c r="DA75" i="3"/>
  <c r="DB75" i="3"/>
  <c r="DC75" i="3"/>
  <c r="DH75" i="3"/>
  <c r="A76" i="3"/>
  <c r="Y76" i="3"/>
  <c r="CU76" i="3"/>
  <c r="CY76" i="3"/>
  <c r="CZ76" i="3"/>
  <c r="DA76" i="3"/>
  <c r="DB76" i="3"/>
  <c r="DC76" i="3"/>
  <c r="A77" i="3"/>
  <c r="Y77" i="3"/>
  <c r="CX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W79" i="3"/>
  <c r="CX79" i="3"/>
  <c r="CY79" i="3"/>
  <c r="CZ79" i="3"/>
  <c r="DA79" i="3"/>
  <c r="DB79" i="3"/>
  <c r="DC79" i="3"/>
  <c r="DH79" i="3"/>
  <c r="A80" i="3"/>
  <c r="Y80" i="3"/>
  <c r="CX80" i="3" s="1"/>
  <c r="DG80" i="3" s="1"/>
  <c r="CY80" i="3"/>
  <c r="CZ80" i="3"/>
  <c r="DB80" i="3" s="1"/>
  <c r="DA80" i="3"/>
  <c r="DC80" i="3"/>
  <c r="A81" i="3"/>
  <c r="Y81" i="3"/>
  <c r="CX81" i="3" s="1"/>
  <c r="DF81" i="3" s="1"/>
  <c r="DJ81" i="3" s="1"/>
  <c r="CY81" i="3"/>
  <c r="CZ81" i="3"/>
  <c r="DB81" i="3" s="1"/>
  <c r="DA81" i="3"/>
  <c r="DC81" i="3"/>
  <c r="A82" i="3"/>
  <c r="Y82" i="3"/>
  <c r="CX82" i="3"/>
  <c r="DF82" i="3" s="1"/>
  <c r="DJ82" i="3" s="1"/>
  <c r="CY82" i="3"/>
  <c r="CZ82" i="3"/>
  <c r="DA82" i="3"/>
  <c r="DB82" i="3"/>
  <c r="DC82" i="3"/>
  <c r="DH82" i="3"/>
  <c r="DI82" i="3"/>
  <c r="A83" i="3"/>
  <c r="Y83" i="3"/>
  <c r="CX83" i="3"/>
  <c r="CY83" i="3"/>
  <c r="CZ83" i="3"/>
  <c r="DA83" i="3"/>
  <c r="DB83" i="3"/>
  <c r="DC83" i="3"/>
  <c r="A84" i="3"/>
  <c r="Y84" i="3"/>
  <c r="CV84" i="3" s="1"/>
  <c r="CU84" i="3"/>
  <c r="CY84" i="3"/>
  <c r="CZ84" i="3"/>
  <c r="DA84" i="3"/>
  <c r="DB84" i="3"/>
  <c r="DC84" i="3"/>
  <c r="A85" i="3"/>
  <c r="Y85" i="3"/>
  <c r="CX85" i="3" s="1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W87" i="3"/>
  <c r="CX87" i="3"/>
  <c r="DG87" i="3" s="1"/>
  <c r="DJ87" i="3" s="1"/>
  <c r="CY87" i="3"/>
  <c r="CZ87" i="3"/>
  <c r="DA87" i="3"/>
  <c r="DB87" i="3"/>
  <c r="DC87" i="3"/>
  <c r="DH87" i="3"/>
  <c r="A88" i="3"/>
  <c r="Y88" i="3"/>
  <c r="CY88" i="3"/>
  <c r="CZ88" i="3"/>
  <c r="DB88" i="3" s="1"/>
  <c r="DA88" i="3"/>
  <c r="DC88" i="3"/>
  <c r="A89" i="3"/>
  <c r="Y89" i="3"/>
  <c r="CX89" i="3"/>
  <c r="CY89" i="3"/>
  <c r="CZ89" i="3"/>
  <c r="DA89" i="3"/>
  <c r="DB89" i="3"/>
  <c r="DC89" i="3"/>
  <c r="A90" i="3"/>
  <c r="Y90" i="3"/>
  <c r="CX90" i="3" s="1"/>
  <c r="CY90" i="3"/>
  <c r="CZ90" i="3"/>
  <c r="DA90" i="3"/>
  <c r="DB90" i="3"/>
  <c r="DC90" i="3"/>
  <c r="A91" i="3"/>
  <c r="Y91" i="3"/>
  <c r="CX91" i="3" s="1"/>
  <c r="CY91" i="3"/>
  <c r="CZ91" i="3"/>
  <c r="DB91" i="3" s="1"/>
  <c r="DA91" i="3"/>
  <c r="DC91" i="3"/>
  <c r="DF91" i="3"/>
  <c r="DJ91" i="3" s="1"/>
  <c r="DG91" i="3"/>
  <c r="A92" i="3"/>
  <c r="Y92" i="3"/>
  <c r="CX92" i="3"/>
  <c r="DG92" i="3" s="1"/>
  <c r="CY92" i="3"/>
  <c r="CZ92" i="3"/>
  <c r="DB92" i="3" s="1"/>
  <c r="DA92" i="3"/>
  <c r="DC92" i="3"/>
  <c r="DF92" i="3"/>
  <c r="DH92" i="3"/>
  <c r="DI92" i="3"/>
  <c r="DJ92" i="3"/>
  <c r="A93" i="3"/>
  <c r="Y93" i="3"/>
  <c r="CX93" i="3" s="1"/>
  <c r="CU93" i="3"/>
  <c r="CV93" i="3"/>
  <c r="CY93" i="3"/>
  <c r="CZ93" i="3"/>
  <c r="DB93" i="3" s="1"/>
  <c r="DA93" i="3"/>
  <c r="DC93" i="3"/>
  <c r="DF93" i="3"/>
  <c r="DG93" i="3"/>
  <c r="A94" i="3"/>
  <c r="Y94" i="3"/>
  <c r="CX94" i="3"/>
  <c r="DG94" i="3" s="1"/>
  <c r="CY94" i="3"/>
  <c r="CZ94" i="3"/>
  <c r="DB94" i="3" s="1"/>
  <c r="DA94" i="3"/>
  <c r="DC94" i="3"/>
  <c r="DF94" i="3"/>
  <c r="DH94" i="3"/>
  <c r="DI94" i="3"/>
  <c r="DJ94" i="3"/>
  <c r="A95" i="3"/>
  <c r="Y95" i="3"/>
  <c r="CW95" i="3"/>
  <c r="CX95" i="3"/>
  <c r="CY95" i="3"/>
  <c r="CZ95" i="3"/>
  <c r="DA95" i="3"/>
  <c r="DB95" i="3"/>
  <c r="DC95" i="3"/>
  <c r="DG95" i="3"/>
  <c r="DJ95" i="3" s="1"/>
  <c r="A96" i="3"/>
  <c r="Y96" i="3"/>
  <c r="CX96" i="3" s="1"/>
  <c r="CY96" i="3"/>
  <c r="CZ96" i="3"/>
  <c r="DB96" i="3" s="1"/>
  <c r="DA96" i="3"/>
  <c r="DC96" i="3"/>
  <c r="A97" i="3"/>
  <c r="Y97" i="3"/>
  <c r="CX97" i="3"/>
  <c r="DG97" i="3" s="1"/>
  <c r="CY97" i="3"/>
  <c r="CZ97" i="3"/>
  <c r="DB97" i="3" s="1"/>
  <c r="DA97" i="3"/>
  <c r="DC97" i="3"/>
  <c r="DF97" i="3"/>
  <c r="DJ97" i="3" s="1"/>
  <c r="DH97" i="3"/>
  <c r="DI97" i="3"/>
  <c r="A98" i="3"/>
  <c r="Y98" i="3"/>
  <c r="CX98" i="3"/>
  <c r="DH98" i="3" s="1"/>
  <c r="CY98" i="3"/>
  <c r="CZ98" i="3"/>
  <c r="DA98" i="3"/>
  <c r="DB98" i="3"/>
  <c r="DC98" i="3"/>
  <c r="DI98" i="3"/>
  <c r="A99" i="3"/>
  <c r="Y99" i="3"/>
  <c r="CU99" i="3"/>
  <c r="CY99" i="3"/>
  <c r="CZ99" i="3"/>
  <c r="DB99" i="3" s="1"/>
  <c r="DA99" i="3"/>
  <c r="DC99" i="3"/>
  <c r="A100" i="3"/>
  <c r="Y100" i="3"/>
  <c r="CX100" i="3" s="1"/>
  <c r="CY100" i="3"/>
  <c r="CZ100" i="3"/>
  <c r="DA100" i="3"/>
  <c r="DB100" i="3"/>
  <c r="DC100" i="3"/>
  <c r="A101" i="3"/>
  <c r="Y101" i="3"/>
  <c r="CW101" i="3" s="1"/>
  <c r="CY101" i="3"/>
  <c r="CZ101" i="3"/>
  <c r="DB101" i="3" s="1"/>
  <c r="DA101" i="3"/>
  <c r="DC101" i="3"/>
  <c r="A102" i="3"/>
  <c r="Y102" i="3"/>
  <c r="CX102" i="3"/>
  <c r="DF102" i="3" s="1"/>
  <c r="DJ102" i="3" s="1"/>
  <c r="CY102" i="3"/>
  <c r="CZ102" i="3"/>
  <c r="DA102" i="3"/>
  <c r="DB102" i="3"/>
  <c r="DC102" i="3"/>
  <c r="DH102" i="3"/>
  <c r="DI102" i="3"/>
  <c r="A103" i="3"/>
  <c r="Y103" i="3"/>
  <c r="CX103" i="3" s="1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U105" i="3"/>
  <c r="CV105" i="3"/>
  <c r="CX105" i="3"/>
  <c r="DI105" i="3" s="1"/>
  <c r="DJ105" i="3" s="1"/>
  <c r="CY105" i="3"/>
  <c r="CZ105" i="3"/>
  <c r="DA105" i="3"/>
  <c r="DB105" i="3"/>
  <c r="DC105" i="3"/>
  <c r="DG105" i="3"/>
  <c r="DH105" i="3"/>
  <c r="A106" i="3"/>
  <c r="Y106" i="3"/>
  <c r="CX106" i="3" s="1"/>
  <c r="CY106" i="3"/>
  <c r="CZ106" i="3"/>
  <c r="DB106" i="3" s="1"/>
  <c r="DA106" i="3"/>
  <c r="DC106" i="3"/>
  <c r="A107" i="3"/>
  <c r="Y107" i="3"/>
  <c r="CW107" i="3"/>
  <c r="CX107" i="3"/>
  <c r="DF107" i="3" s="1"/>
  <c r="CY107" i="3"/>
  <c r="CZ107" i="3"/>
  <c r="DA107" i="3"/>
  <c r="DB107" i="3"/>
  <c r="DC107" i="3"/>
  <c r="DH107" i="3"/>
  <c r="DI107" i="3"/>
  <c r="A108" i="3"/>
  <c r="Y108" i="3"/>
  <c r="CW108" i="3" s="1"/>
  <c r="CY108" i="3"/>
  <c r="CZ108" i="3"/>
  <c r="DB108" i="3" s="1"/>
  <c r="DA108" i="3"/>
  <c r="DC108" i="3"/>
  <c r="A109" i="3"/>
  <c r="Y109" i="3"/>
  <c r="CW109" i="3"/>
  <c r="CX109" i="3"/>
  <c r="DF109" i="3" s="1"/>
  <c r="CY109" i="3"/>
  <c r="CZ109" i="3"/>
  <c r="DA109" i="3"/>
  <c r="DB109" i="3"/>
  <c r="DC109" i="3"/>
  <c r="DH109" i="3"/>
  <c r="DI109" i="3"/>
  <c r="A110" i="3"/>
  <c r="Y110" i="3"/>
  <c r="CX110" i="3" s="1"/>
  <c r="CY110" i="3"/>
  <c r="CZ110" i="3"/>
  <c r="DA110" i="3"/>
  <c r="DB110" i="3"/>
  <c r="DC110" i="3"/>
  <c r="A111" i="3"/>
  <c r="Y111" i="3"/>
  <c r="CX111" i="3" s="1"/>
  <c r="CY111" i="3"/>
  <c r="CZ111" i="3"/>
  <c r="DB111" i="3" s="1"/>
  <c r="DA111" i="3"/>
  <c r="DC111" i="3"/>
  <c r="A112" i="3"/>
  <c r="Y112" i="3"/>
  <c r="CX112" i="3"/>
  <c r="DG112" i="3" s="1"/>
  <c r="CY112" i="3"/>
  <c r="CZ112" i="3"/>
  <c r="DB112" i="3" s="1"/>
  <c r="DA112" i="3"/>
  <c r="DC112" i="3"/>
  <c r="DF112" i="3"/>
  <c r="DH112" i="3"/>
  <c r="DI112" i="3"/>
  <c r="DJ112" i="3"/>
  <c r="A113" i="3"/>
  <c r="Y113" i="3"/>
  <c r="CX113" i="3" s="1"/>
  <c r="CU113" i="3"/>
  <c r="CV113" i="3"/>
  <c r="CY113" i="3"/>
  <c r="CZ113" i="3"/>
  <c r="DB113" i="3" s="1"/>
  <c r="DA113" i="3"/>
  <c r="DC113" i="3"/>
  <c r="A114" i="3"/>
  <c r="Y114" i="3"/>
  <c r="CX114" i="3"/>
  <c r="DG114" i="3" s="1"/>
  <c r="CY114" i="3"/>
  <c r="CZ114" i="3"/>
  <c r="DB114" i="3" s="1"/>
  <c r="DA114" i="3"/>
  <c r="DC114" i="3"/>
  <c r="DF114" i="3"/>
  <c r="DH114" i="3"/>
  <c r="DI114" i="3"/>
  <c r="DJ114" i="3" s="1"/>
  <c r="A115" i="3"/>
  <c r="Y115" i="3"/>
  <c r="CW115" i="3"/>
  <c r="CX115" i="3"/>
  <c r="DI115" i="3" s="1"/>
  <c r="CY115" i="3"/>
  <c r="CZ115" i="3"/>
  <c r="DA115" i="3"/>
  <c r="DB115" i="3"/>
  <c r="DC115" i="3"/>
  <c r="DG115" i="3"/>
  <c r="DJ115" i="3" s="1"/>
  <c r="DH115" i="3"/>
  <c r="A116" i="3"/>
  <c r="Y116" i="3"/>
  <c r="CW116" i="3" s="1"/>
  <c r="CY116" i="3"/>
  <c r="CZ116" i="3"/>
  <c r="DB116" i="3" s="1"/>
  <c r="DA116" i="3"/>
  <c r="DC116" i="3"/>
  <c r="A117" i="3"/>
  <c r="Y117" i="3"/>
  <c r="CW117" i="3"/>
  <c r="CX117" i="3"/>
  <c r="DI117" i="3" s="1"/>
  <c r="CY117" i="3"/>
  <c r="CZ117" i="3"/>
  <c r="DA117" i="3"/>
  <c r="DB117" i="3"/>
  <c r="DC117" i="3"/>
  <c r="DH117" i="3"/>
  <c r="A118" i="3"/>
  <c r="Y118" i="3"/>
  <c r="CX118" i="3" s="1"/>
  <c r="CY118" i="3"/>
  <c r="CZ118" i="3"/>
  <c r="DB118" i="3" s="1"/>
  <c r="DA118" i="3"/>
  <c r="DC118" i="3"/>
  <c r="A119" i="3"/>
  <c r="Y119" i="3"/>
  <c r="CX119" i="3"/>
  <c r="DG119" i="3" s="1"/>
  <c r="CY119" i="3"/>
  <c r="CZ119" i="3"/>
  <c r="DB119" i="3" s="1"/>
  <c r="DA119" i="3"/>
  <c r="DC119" i="3"/>
  <c r="DF119" i="3"/>
  <c r="DH119" i="3"/>
  <c r="DI119" i="3"/>
  <c r="DJ119" i="3"/>
  <c r="A120" i="3"/>
  <c r="Y120" i="3"/>
  <c r="CX120" i="3"/>
  <c r="DF120" i="3" s="1"/>
  <c r="DJ120" i="3" s="1"/>
  <c r="CY120" i="3"/>
  <c r="CZ120" i="3"/>
  <c r="DA120" i="3"/>
  <c r="DB120" i="3"/>
  <c r="DC120" i="3"/>
  <c r="DH120" i="3"/>
  <c r="DI120" i="3"/>
  <c r="A121" i="3"/>
  <c r="Y121" i="3"/>
  <c r="CV121" i="3" s="1"/>
  <c r="CU121" i="3"/>
  <c r="CY121" i="3"/>
  <c r="CZ121" i="3"/>
  <c r="DB121" i="3" s="1"/>
  <c r="DA121" i="3"/>
  <c r="DC121" i="3"/>
  <c r="A122" i="3"/>
  <c r="Y122" i="3"/>
  <c r="CX122" i="3"/>
  <c r="DF122" i="3" s="1"/>
  <c r="CY122" i="3"/>
  <c r="CZ122" i="3"/>
  <c r="DA122" i="3"/>
  <c r="DB122" i="3"/>
  <c r="DC122" i="3"/>
  <c r="DH122" i="3"/>
  <c r="DI122" i="3"/>
  <c r="DJ122" i="3" s="1"/>
  <c r="A123" i="3"/>
  <c r="Y123" i="3"/>
  <c r="CX123" i="3" s="1"/>
  <c r="CW123" i="3"/>
  <c r="CY123" i="3"/>
  <c r="CZ123" i="3"/>
  <c r="DB123" i="3" s="1"/>
  <c r="DA123" i="3"/>
  <c r="DC123" i="3"/>
  <c r="DF123" i="3"/>
  <c r="DG123" i="3"/>
  <c r="DJ123" i="3" s="1"/>
  <c r="A124" i="3"/>
  <c r="Y124" i="3"/>
  <c r="CW124" i="3"/>
  <c r="CX124" i="3"/>
  <c r="CY124" i="3"/>
  <c r="CZ124" i="3"/>
  <c r="DA124" i="3"/>
  <c r="DB124" i="3"/>
  <c r="DC124" i="3"/>
  <c r="DH124" i="3"/>
  <c r="DI124" i="3"/>
  <c r="A125" i="3"/>
  <c r="Y125" i="3"/>
  <c r="CX125" i="3" s="1"/>
  <c r="CW125" i="3"/>
  <c r="CY125" i="3"/>
  <c r="CZ125" i="3"/>
  <c r="DB125" i="3" s="1"/>
  <c r="DA125" i="3"/>
  <c r="DC125" i="3"/>
  <c r="DF125" i="3"/>
  <c r="DG125" i="3"/>
  <c r="DJ125" i="3" s="1"/>
  <c r="A126" i="3"/>
  <c r="Y126" i="3"/>
  <c r="CW126" i="3"/>
  <c r="CX126" i="3"/>
  <c r="CY126" i="3"/>
  <c r="CZ126" i="3"/>
  <c r="DA126" i="3"/>
  <c r="DB126" i="3"/>
  <c r="DC126" i="3"/>
  <c r="DH126" i="3"/>
  <c r="DI126" i="3"/>
  <c r="A127" i="3"/>
  <c r="Y127" i="3"/>
  <c r="CX127" i="3" s="1"/>
  <c r="DF127" i="3" s="1"/>
  <c r="CW127" i="3"/>
  <c r="CY127" i="3"/>
  <c r="CZ127" i="3"/>
  <c r="DB127" i="3" s="1"/>
  <c r="DA127" i="3"/>
  <c r="DC127" i="3"/>
  <c r="A128" i="3"/>
  <c r="Y128" i="3"/>
  <c r="CX128" i="3"/>
  <c r="DG128" i="3" s="1"/>
  <c r="CY128" i="3"/>
  <c r="CZ128" i="3"/>
  <c r="DB128" i="3" s="1"/>
  <c r="DA128" i="3"/>
  <c r="DC128" i="3"/>
  <c r="DF128" i="3"/>
  <c r="DJ128" i="3" s="1"/>
  <c r="DH128" i="3"/>
  <c r="DI128" i="3"/>
  <c r="A129" i="3"/>
  <c r="Y129" i="3"/>
  <c r="CX129" i="3"/>
  <c r="CY129" i="3"/>
  <c r="CZ129" i="3"/>
  <c r="DA129" i="3"/>
  <c r="DB129" i="3"/>
  <c r="DC129" i="3"/>
  <c r="DH129" i="3"/>
  <c r="DI129" i="3"/>
  <c r="A130" i="3"/>
  <c r="Y130" i="3"/>
  <c r="CX130" i="3"/>
  <c r="DG130" i="3" s="1"/>
  <c r="CY130" i="3"/>
  <c r="CZ130" i="3"/>
  <c r="DA130" i="3"/>
  <c r="DB130" i="3"/>
  <c r="DC130" i="3"/>
  <c r="A131" i="3"/>
  <c r="Y131" i="3"/>
  <c r="CX131" i="3" s="1"/>
  <c r="DH131" i="3" s="1"/>
  <c r="CY131" i="3"/>
  <c r="CZ131" i="3"/>
  <c r="DB131" i="3" s="1"/>
  <c r="DA131" i="3"/>
  <c r="DC131" i="3"/>
  <c r="A132" i="3"/>
  <c r="Y132" i="3"/>
  <c r="CX132" i="3"/>
  <c r="DG132" i="3" s="1"/>
  <c r="CY132" i="3"/>
  <c r="CZ132" i="3"/>
  <c r="DA132" i="3"/>
  <c r="DB132" i="3"/>
  <c r="DC132" i="3"/>
  <c r="DI132" i="3"/>
  <c r="A133" i="3"/>
  <c r="Y133" i="3"/>
  <c r="CX133" i="3"/>
  <c r="DF133" i="3" s="1"/>
  <c r="DJ133" i="3" s="1"/>
  <c r="CY133" i="3"/>
  <c r="CZ133" i="3"/>
  <c r="DA133" i="3"/>
  <c r="DB133" i="3"/>
  <c r="DC133" i="3"/>
  <c r="DI133" i="3"/>
  <c r="A134" i="3"/>
  <c r="Y134" i="3"/>
  <c r="CX134" i="3"/>
  <c r="DI134" i="3" s="1"/>
  <c r="CY134" i="3"/>
  <c r="CZ134" i="3"/>
  <c r="DB134" i="3" s="1"/>
  <c r="DA134" i="3"/>
  <c r="DC134" i="3"/>
  <c r="DF134" i="3"/>
  <c r="DH134" i="3"/>
  <c r="DJ134" i="3"/>
  <c r="A135" i="3"/>
  <c r="Y135" i="3"/>
  <c r="CX135" i="3" s="1"/>
  <c r="CY135" i="3"/>
  <c r="CZ135" i="3"/>
  <c r="DB135" i="3" s="1"/>
  <c r="DA135" i="3"/>
  <c r="DC135" i="3"/>
  <c r="DF135" i="3"/>
  <c r="DG135" i="3"/>
  <c r="DH135" i="3"/>
  <c r="DI135" i="3"/>
  <c r="DJ135" i="3"/>
  <c r="A136" i="3"/>
  <c r="Y136" i="3"/>
  <c r="CX136" i="3"/>
  <c r="DG136" i="3" s="1"/>
  <c r="CY136" i="3"/>
  <c r="CZ136" i="3"/>
  <c r="DB136" i="3" s="1"/>
  <c r="DA136" i="3"/>
  <c r="DC136" i="3"/>
  <c r="DF136" i="3"/>
  <c r="DH136" i="3"/>
  <c r="DI136" i="3"/>
  <c r="DJ136" i="3"/>
  <c r="A137" i="3"/>
  <c r="Y137" i="3"/>
  <c r="CX137" i="3"/>
  <c r="DG137" i="3" s="1"/>
  <c r="CY137" i="3"/>
  <c r="CZ137" i="3"/>
  <c r="DA137" i="3"/>
  <c r="DB137" i="3"/>
  <c r="DC137" i="3"/>
  <c r="DH137" i="3"/>
  <c r="A138" i="3"/>
  <c r="Y138" i="3"/>
  <c r="CX138" i="3" s="1"/>
  <c r="CU138" i="3"/>
  <c r="CY138" i="3"/>
  <c r="CZ138" i="3"/>
  <c r="DB138" i="3" s="1"/>
  <c r="DA138" i="3"/>
  <c r="DC138" i="3"/>
  <c r="A139" i="3"/>
  <c r="Y139" i="3"/>
  <c r="CX139" i="3"/>
  <c r="DG139" i="3" s="1"/>
  <c r="CY139" i="3"/>
  <c r="CZ139" i="3"/>
  <c r="DA139" i="3"/>
  <c r="DB139" i="3"/>
  <c r="DC139" i="3"/>
  <c r="DH139" i="3"/>
  <c r="A140" i="3"/>
  <c r="Y140" i="3"/>
  <c r="CW140" i="3" s="1"/>
  <c r="CY140" i="3"/>
  <c r="CZ140" i="3"/>
  <c r="DB140" i="3" s="1"/>
  <c r="DA140" i="3"/>
  <c r="DC140" i="3"/>
  <c r="A141" i="3"/>
  <c r="Y141" i="3"/>
  <c r="CW141" i="3"/>
  <c r="CX141" i="3"/>
  <c r="DG141" i="3" s="1"/>
  <c r="DJ141" i="3" s="1"/>
  <c r="CY141" i="3"/>
  <c r="CZ141" i="3"/>
  <c r="DA141" i="3"/>
  <c r="DB141" i="3"/>
  <c r="DC141" i="3"/>
  <c r="DH141" i="3"/>
  <c r="A142" i="3"/>
  <c r="Y142" i="3"/>
  <c r="CW142" i="3" s="1"/>
  <c r="CY142" i="3"/>
  <c r="CZ142" i="3"/>
  <c r="DB142" i="3" s="1"/>
  <c r="DA142" i="3"/>
  <c r="DC142" i="3"/>
  <c r="A143" i="3"/>
  <c r="Y143" i="3"/>
  <c r="CW143" i="3"/>
  <c r="CX143" i="3"/>
  <c r="DG143" i="3" s="1"/>
  <c r="DJ143" i="3" s="1"/>
  <c r="CY143" i="3"/>
  <c r="CZ143" i="3"/>
  <c r="DA143" i="3"/>
  <c r="DB143" i="3"/>
  <c r="DC143" i="3"/>
  <c r="DH143" i="3"/>
  <c r="A144" i="3"/>
  <c r="Y144" i="3"/>
  <c r="CW144" i="3" s="1"/>
  <c r="CY144" i="3"/>
  <c r="CZ144" i="3"/>
  <c r="DB144" i="3" s="1"/>
  <c r="DA144" i="3"/>
  <c r="DC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I145" i="3"/>
  <c r="DJ145" i="3"/>
  <c r="A146" i="3"/>
  <c r="Y146" i="3"/>
  <c r="CX146" i="3"/>
  <c r="DG146" i="3" s="1"/>
  <c r="CY146" i="3"/>
  <c r="CZ146" i="3"/>
  <c r="DA146" i="3"/>
  <c r="DB146" i="3"/>
  <c r="DC146" i="3"/>
  <c r="DH146" i="3"/>
  <c r="A147" i="3"/>
  <c r="Y147" i="3"/>
  <c r="CX147" i="3" s="1"/>
  <c r="CY147" i="3"/>
  <c r="CZ147" i="3"/>
  <c r="DA147" i="3"/>
  <c r="DB147" i="3"/>
  <c r="DC147" i="3"/>
  <c r="A148" i="3"/>
  <c r="Y148" i="3"/>
  <c r="CX148" i="3" s="1"/>
  <c r="CY148" i="3"/>
  <c r="CZ148" i="3"/>
  <c r="DB148" i="3" s="1"/>
  <c r="DA148" i="3"/>
  <c r="DC148" i="3"/>
  <c r="A149" i="3"/>
  <c r="Y149" i="3"/>
  <c r="CX149" i="3"/>
  <c r="DG149" i="3" s="1"/>
  <c r="CY149" i="3"/>
  <c r="CZ149" i="3"/>
  <c r="DB149" i="3" s="1"/>
  <c r="DA149" i="3"/>
  <c r="DC149" i="3"/>
  <c r="DF149" i="3"/>
  <c r="DH149" i="3"/>
  <c r="DI149" i="3"/>
  <c r="DJ149" i="3"/>
  <c r="A150" i="3"/>
  <c r="Y150" i="3"/>
  <c r="CX150" i="3"/>
  <c r="DG150" i="3" s="1"/>
  <c r="CY150" i="3"/>
  <c r="CZ150" i="3"/>
  <c r="DA150" i="3"/>
  <c r="DB150" i="3"/>
  <c r="DC150" i="3"/>
  <c r="DH150" i="3"/>
  <c r="A151" i="3"/>
  <c r="Y151" i="3"/>
  <c r="CX151" i="3" s="1"/>
  <c r="CU151" i="3"/>
  <c r="CY151" i="3"/>
  <c r="CZ151" i="3"/>
  <c r="DB151" i="3" s="1"/>
  <c r="DA151" i="3"/>
  <c r="DC151" i="3"/>
  <c r="A152" i="3"/>
  <c r="Y152" i="3"/>
  <c r="CX152" i="3"/>
  <c r="DG152" i="3" s="1"/>
  <c r="CY152" i="3"/>
  <c r="CZ152" i="3"/>
  <c r="DA152" i="3"/>
  <c r="DB152" i="3"/>
  <c r="DC152" i="3"/>
  <c r="DH152" i="3"/>
  <c r="A153" i="3"/>
  <c r="Y153" i="3"/>
  <c r="CW153" i="3" s="1"/>
  <c r="CY153" i="3"/>
  <c r="CZ153" i="3"/>
  <c r="DB153" i="3" s="1"/>
  <c r="DA153" i="3"/>
  <c r="DC153" i="3"/>
  <c r="A154" i="3"/>
  <c r="Y154" i="3"/>
  <c r="CX154" i="3"/>
  <c r="DG154" i="3" s="1"/>
  <c r="CY154" i="3"/>
  <c r="CZ154" i="3"/>
  <c r="DB154" i="3" s="1"/>
  <c r="DA154" i="3"/>
  <c r="DC154" i="3"/>
  <c r="DF154" i="3"/>
  <c r="DH154" i="3"/>
  <c r="DI154" i="3"/>
  <c r="DJ154" i="3"/>
  <c r="A155" i="3"/>
  <c r="Y155" i="3"/>
  <c r="CX155" i="3"/>
  <c r="DG155" i="3" s="1"/>
  <c r="CY155" i="3"/>
  <c r="CZ155" i="3"/>
  <c r="DA155" i="3"/>
  <c r="DB155" i="3"/>
  <c r="DC155" i="3"/>
  <c r="DH155" i="3"/>
  <c r="A156" i="3"/>
  <c r="Y156" i="3"/>
  <c r="CX156" i="3" s="1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U158" i="3"/>
  <c r="CV158" i="3"/>
  <c r="CX158" i="3"/>
  <c r="DF158" i="3" s="1"/>
  <c r="CY158" i="3"/>
  <c r="CZ158" i="3"/>
  <c r="DA158" i="3"/>
  <c r="DB158" i="3"/>
  <c r="DC158" i="3"/>
  <c r="DG158" i="3"/>
  <c r="DH158" i="3"/>
  <c r="A159" i="3"/>
  <c r="Y159" i="3"/>
  <c r="CX159" i="3" s="1"/>
  <c r="CY159" i="3"/>
  <c r="CZ159" i="3"/>
  <c r="DB159" i="3" s="1"/>
  <c r="DA159" i="3"/>
  <c r="DC159" i="3"/>
  <c r="A160" i="3"/>
  <c r="Y160" i="3"/>
  <c r="CW160" i="3"/>
  <c r="CX160" i="3"/>
  <c r="DG160" i="3" s="1"/>
  <c r="DJ160" i="3" s="1"/>
  <c r="CY160" i="3"/>
  <c r="CZ160" i="3"/>
  <c r="DA160" i="3"/>
  <c r="DB160" i="3"/>
  <c r="DC160" i="3"/>
  <c r="DH160" i="3"/>
  <c r="A161" i="3"/>
  <c r="Y161" i="3"/>
  <c r="CW161" i="3" s="1"/>
  <c r="CY161" i="3"/>
  <c r="CZ161" i="3"/>
  <c r="DB161" i="3" s="1"/>
  <c r="DA161" i="3"/>
  <c r="DC161" i="3"/>
  <c r="A162" i="3"/>
  <c r="Y162" i="3"/>
  <c r="CX162" i="3"/>
  <c r="DG162" i="3" s="1"/>
  <c r="CY162" i="3"/>
  <c r="CZ162" i="3"/>
  <c r="DB162" i="3" s="1"/>
  <c r="DA162" i="3"/>
  <c r="DC162" i="3"/>
  <c r="DF162" i="3"/>
  <c r="DH162" i="3"/>
  <c r="DI162" i="3"/>
  <c r="DJ162" i="3"/>
  <c r="A163" i="3"/>
  <c r="Y163" i="3"/>
  <c r="CX163" i="3"/>
  <c r="DG163" i="3" s="1"/>
  <c r="CY163" i="3"/>
  <c r="CZ163" i="3"/>
  <c r="DA163" i="3"/>
  <c r="DB163" i="3"/>
  <c r="DC163" i="3"/>
  <c r="DH163" i="3"/>
  <c r="A164" i="3"/>
  <c r="Y164" i="3"/>
  <c r="CX164" i="3" s="1"/>
  <c r="CY164" i="3"/>
  <c r="CZ164" i="3"/>
  <c r="DA164" i="3"/>
  <c r="DB164" i="3"/>
  <c r="DC164" i="3"/>
  <c r="A165" i="3"/>
  <c r="Y165" i="3"/>
  <c r="CX165" i="3" s="1"/>
  <c r="CY165" i="3"/>
  <c r="CZ165" i="3"/>
  <c r="DB165" i="3" s="1"/>
  <c r="DA165" i="3"/>
  <c r="DC165" i="3"/>
  <c r="A166" i="3"/>
  <c r="Y166" i="3"/>
  <c r="CU166" i="3"/>
  <c r="CV166" i="3"/>
  <c r="CX166" i="3"/>
  <c r="DF166" i="3" s="1"/>
  <c r="CY166" i="3"/>
  <c r="CZ166" i="3"/>
  <c r="DA166" i="3"/>
  <c r="DB166" i="3"/>
  <c r="DC166" i="3"/>
  <c r="DG166" i="3"/>
  <c r="DH166" i="3"/>
  <c r="A167" i="3"/>
  <c r="Y167" i="3"/>
  <c r="CX167" i="3" s="1"/>
  <c r="CY167" i="3"/>
  <c r="CZ167" i="3"/>
  <c r="DB167" i="3" s="1"/>
  <c r="DA167" i="3"/>
  <c r="DC167" i="3"/>
  <c r="A168" i="3"/>
  <c r="Y168" i="3"/>
  <c r="CW168" i="3"/>
  <c r="CX168" i="3"/>
  <c r="DG168" i="3" s="1"/>
  <c r="DJ168" i="3" s="1"/>
  <c r="CY168" i="3"/>
  <c r="CZ168" i="3"/>
  <c r="DA168" i="3"/>
  <c r="DB168" i="3"/>
  <c r="DC168" i="3"/>
  <c r="DH168" i="3"/>
  <c r="A169" i="3"/>
  <c r="Y169" i="3"/>
  <c r="CW169" i="3" s="1"/>
  <c r="CY169" i="3"/>
  <c r="CZ169" i="3"/>
  <c r="DB169" i="3" s="1"/>
  <c r="DA169" i="3"/>
  <c r="DC169" i="3"/>
  <c r="A170" i="3"/>
  <c r="Y170" i="3"/>
  <c r="CW170" i="3"/>
  <c r="CX170" i="3"/>
  <c r="DG170" i="3" s="1"/>
  <c r="DJ170" i="3" s="1"/>
  <c r="CY170" i="3"/>
  <c r="CZ170" i="3"/>
  <c r="DA170" i="3"/>
  <c r="DB170" i="3"/>
  <c r="DC170" i="3"/>
  <c r="DH170" i="3"/>
  <c r="A171" i="3"/>
  <c r="Y171" i="3"/>
  <c r="CX171" i="3" s="1"/>
  <c r="CY171" i="3"/>
  <c r="CZ171" i="3"/>
  <c r="DA171" i="3"/>
  <c r="DB171" i="3"/>
  <c r="DC171" i="3"/>
  <c r="A172" i="3"/>
  <c r="Y172" i="3"/>
  <c r="CX172" i="3" s="1"/>
  <c r="CY172" i="3"/>
  <c r="CZ172" i="3"/>
  <c r="DB172" i="3" s="1"/>
  <c r="DA172" i="3"/>
  <c r="DC172" i="3"/>
  <c r="A173" i="3"/>
  <c r="Y173" i="3"/>
  <c r="CX173" i="3"/>
  <c r="DG173" i="3" s="1"/>
  <c r="CY173" i="3"/>
  <c r="CZ173" i="3"/>
  <c r="DB173" i="3" s="1"/>
  <c r="DA173" i="3"/>
  <c r="DC173" i="3"/>
  <c r="DF173" i="3"/>
  <c r="DH173" i="3"/>
  <c r="DI173" i="3"/>
  <c r="DJ173" i="3"/>
  <c r="A174" i="3"/>
  <c r="Y174" i="3"/>
  <c r="CX174" i="3"/>
  <c r="DG174" i="3" s="1"/>
  <c r="CY174" i="3"/>
  <c r="CZ174" i="3"/>
  <c r="DA174" i="3"/>
  <c r="DB174" i="3"/>
  <c r="DC174" i="3"/>
  <c r="DH174" i="3"/>
  <c r="A175" i="3"/>
  <c r="Y175" i="3"/>
  <c r="CX175" i="3" s="1"/>
  <c r="CU175" i="3"/>
  <c r="CY175" i="3"/>
  <c r="CZ175" i="3"/>
  <c r="DB175" i="3" s="1"/>
  <c r="DA175" i="3"/>
  <c r="DC175" i="3"/>
  <c r="A176" i="3"/>
  <c r="Y176" i="3"/>
  <c r="CX176" i="3"/>
  <c r="DG176" i="3" s="1"/>
  <c r="CY176" i="3"/>
  <c r="CZ176" i="3"/>
  <c r="DA176" i="3"/>
  <c r="DB176" i="3"/>
  <c r="DC176" i="3"/>
  <c r="DH176" i="3"/>
  <c r="A177" i="3"/>
  <c r="Y177" i="3"/>
  <c r="CW177" i="3" s="1"/>
  <c r="CY177" i="3"/>
  <c r="CZ177" i="3"/>
  <c r="DB177" i="3" s="1"/>
  <c r="DA177" i="3"/>
  <c r="DC177" i="3"/>
  <c r="A178" i="3"/>
  <c r="Y178" i="3"/>
  <c r="CX178" i="3"/>
  <c r="DG178" i="3" s="1"/>
  <c r="CY178" i="3"/>
  <c r="CZ178" i="3"/>
  <c r="DB178" i="3" s="1"/>
  <c r="DA178" i="3"/>
  <c r="DC178" i="3"/>
  <c r="DF178" i="3"/>
  <c r="DH178" i="3"/>
  <c r="DI178" i="3"/>
  <c r="DJ178" i="3"/>
  <c r="A179" i="3"/>
  <c r="Y179" i="3"/>
  <c r="CX179" i="3"/>
  <c r="DG179" i="3" s="1"/>
  <c r="CY179" i="3"/>
  <c r="CZ179" i="3"/>
  <c r="DA179" i="3"/>
  <c r="DB179" i="3"/>
  <c r="DC179" i="3"/>
  <c r="DH179" i="3"/>
  <c r="A180" i="3"/>
  <c r="Y180" i="3"/>
  <c r="CX180" i="3" s="1"/>
  <c r="CY180" i="3"/>
  <c r="CZ180" i="3"/>
  <c r="DA180" i="3"/>
  <c r="DB180" i="3"/>
  <c r="DC180" i="3"/>
  <c r="DG180" i="3"/>
  <c r="A181" i="3"/>
  <c r="Y181" i="3"/>
  <c r="CV181" i="3" s="1"/>
  <c r="CU181" i="3"/>
  <c r="CX181" i="3"/>
  <c r="DH181" i="3" s="1"/>
  <c r="CY181" i="3"/>
  <c r="CZ181" i="3"/>
  <c r="DA181" i="3"/>
  <c r="DB181" i="3"/>
  <c r="DC181" i="3"/>
  <c r="A182" i="3"/>
  <c r="Y182" i="3"/>
  <c r="CX182" i="3" s="1"/>
  <c r="DG182" i="3" s="1"/>
  <c r="CY182" i="3"/>
  <c r="CZ182" i="3"/>
  <c r="DA182" i="3"/>
  <c r="DB182" i="3"/>
  <c r="DC182" i="3"/>
  <c r="A183" i="3"/>
  <c r="Y183" i="3"/>
  <c r="CX183" i="3" s="1"/>
  <c r="DF183" i="3" s="1"/>
  <c r="CY183" i="3"/>
  <c r="CZ183" i="3"/>
  <c r="DB183" i="3" s="1"/>
  <c r="DA183" i="3"/>
  <c r="DC183" i="3"/>
  <c r="A184" i="3"/>
  <c r="Y184" i="3"/>
  <c r="CW184" i="3"/>
  <c r="CX184" i="3"/>
  <c r="DG184" i="3" s="1"/>
  <c r="DJ184" i="3" s="1"/>
  <c r="CY184" i="3"/>
  <c r="CZ184" i="3"/>
  <c r="DA184" i="3"/>
  <c r="DB184" i="3"/>
  <c r="DC184" i="3"/>
  <c r="DH184" i="3"/>
  <c r="A185" i="3"/>
  <c r="Y185" i="3"/>
  <c r="CX185" i="3" s="1"/>
  <c r="DF185" i="3" s="1"/>
  <c r="DJ185" i="3" s="1"/>
  <c r="CY185" i="3"/>
  <c r="CZ185" i="3"/>
  <c r="DB185" i="3" s="1"/>
  <c r="DA185" i="3"/>
  <c r="DC185" i="3"/>
  <c r="A186" i="3"/>
  <c r="Y186" i="3"/>
  <c r="CX186" i="3"/>
  <c r="DG186" i="3" s="1"/>
  <c r="CY186" i="3"/>
  <c r="CZ186" i="3"/>
  <c r="DB186" i="3" s="1"/>
  <c r="DA186" i="3"/>
  <c r="DC186" i="3"/>
  <c r="DF186" i="3"/>
  <c r="DH186" i="3"/>
  <c r="DI186" i="3"/>
  <c r="DJ186" i="3"/>
  <c r="A187" i="3"/>
  <c r="Y187" i="3"/>
  <c r="CX187" i="3"/>
  <c r="CY187" i="3"/>
  <c r="CZ187" i="3"/>
  <c r="DA187" i="3"/>
  <c r="DB187" i="3"/>
  <c r="DC187" i="3"/>
  <c r="DH187" i="3"/>
  <c r="DI187" i="3"/>
  <c r="A188" i="3"/>
  <c r="Y188" i="3"/>
  <c r="CU188" i="3"/>
  <c r="CY188" i="3"/>
  <c r="CZ188" i="3"/>
  <c r="DB188" i="3" s="1"/>
  <c r="DA188" i="3"/>
  <c r="DC188" i="3"/>
  <c r="A189" i="3"/>
  <c r="Y189" i="3"/>
  <c r="CX189" i="3"/>
  <c r="CY189" i="3"/>
  <c r="CZ189" i="3"/>
  <c r="DA189" i="3"/>
  <c r="DB189" i="3"/>
  <c r="DC189" i="3"/>
  <c r="DH189" i="3"/>
  <c r="DI189" i="3"/>
  <c r="DJ189" i="3" s="1"/>
  <c r="A190" i="3"/>
  <c r="Y190" i="3"/>
  <c r="CX190" i="3" s="1"/>
  <c r="CY190" i="3"/>
  <c r="CZ190" i="3"/>
  <c r="DB190" i="3" s="1"/>
  <c r="DA190" i="3"/>
  <c r="DC190" i="3"/>
  <c r="DF190" i="3"/>
  <c r="A191" i="3"/>
  <c r="Y191" i="3"/>
  <c r="CW191" i="3"/>
  <c r="CX191" i="3"/>
  <c r="CY191" i="3"/>
  <c r="CZ191" i="3"/>
  <c r="DA191" i="3"/>
  <c r="DB191" i="3"/>
  <c r="DC191" i="3"/>
  <c r="DH191" i="3"/>
  <c r="A192" i="3"/>
  <c r="Y192" i="3"/>
  <c r="CX192" i="3" s="1"/>
  <c r="DH192" i="3" s="1"/>
  <c r="CW192" i="3"/>
  <c r="CY192" i="3"/>
  <c r="CZ192" i="3"/>
  <c r="DB192" i="3" s="1"/>
  <c r="DA192" i="3"/>
  <c r="DC192" i="3"/>
  <c r="DG192" i="3"/>
  <c r="DJ192" i="3" s="1"/>
  <c r="DI192" i="3"/>
  <c r="A193" i="3"/>
  <c r="Y193" i="3"/>
  <c r="CX193" i="3"/>
  <c r="DG193" i="3" s="1"/>
  <c r="CY193" i="3"/>
  <c r="CZ193" i="3"/>
  <c r="DA193" i="3"/>
  <c r="DB193" i="3"/>
  <c r="DC193" i="3"/>
  <c r="DH193" i="3"/>
  <c r="DI193" i="3"/>
  <c r="A194" i="3"/>
  <c r="Y194" i="3"/>
  <c r="CX194" i="3" s="1"/>
  <c r="CY194" i="3"/>
  <c r="CZ194" i="3"/>
  <c r="DA194" i="3"/>
  <c r="DB194" i="3"/>
  <c r="DC194" i="3"/>
  <c r="A195" i="3"/>
  <c r="Y195" i="3"/>
  <c r="CX195" i="3"/>
  <c r="DI195" i="3" s="1"/>
  <c r="CY195" i="3"/>
  <c r="CZ195" i="3"/>
  <c r="DA195" i="3"/>
  <c r="DB195" i="3"/>
  <c r="DC195" i="3"/>
  <c r="DH195" i="3"/>
  <c r="A196" i="3"/>
  <c r="Y196" i="3"/>
  <c r="CU196" i="3"/>
  <c r="CV196" i="3"/>
  <c r="CX196" i="3"/>
  <c r="DF196" i="3" s="1"/>
  <c r="CY196" i="3"/>
  <c r="CZ196" i="3"/>
  <c r="DA196" i="3"/>
  <c r="DB196" i="3"/>
  <c r="DC196" i="3"/>
  <c r="DG196" i="3"/>
  <c r="DH196" i="3"/>
  <c r="DI196" i="3"/>
  <c r="DJ196" i="3" s="1"/>
  <c r="A197" i="3"/>
  <c r="Y197" i="3"/>
  <c r="CX197" i="3" s="1"/>
  <c r="CY197" i="3"/>
  <c r="CZ197" i="3"/>
  <c r="DA197" i="3"/>
  <c r="DB197" i="3"/>
  <c r="DC197" i="3"/>
  <c r="A198" i="3"/>
  <c r="Y198" i="3"/>
  <c r="CW198" i="3" s="1"/>
  <c r="CY198" i="3"/>
  <c r="CZ198" i="3"/>
  <c r="DA198" i="3"/>
  <c r="DB198" i="3"/>
  <c r="DC198" i="3"/>
  <c r="A199" i="3"/>
  <c r="Y199" i="3"/>
  <c r="CW199" i="3" s="1"/>
  <c r="CX199" i="3"/>
  <c r="DG199" i="3" s="1"/>
  <c r="DJ199" i="3" s="1"/>
  <c r="CY199" i="3"/>
  <c r="CZ199" i="3"/>
  <c r="DA199" i="3"/>
  <c r="DB199" i="3"/>
  <c r="DC199" i="3"/>
  <c r="DH199" i="3"/>
  <c r="A200" i="3"/>
  <c r="Y200" i="3"/>
  <c r="CW200" i="3" s="1"/>
  <c r="CY200" i="3"/>
  <c r="CZ200" i="3"/>
  <c r="DB200" i="3" s="1"/>
  <c r="DA200" i="3"/>
  <c r="DC200" i="3"/>
  <c r="A201" i="3"/>
  <c r="Y201" i="3"/>
  <c r="CW201" i="3"/>
  <c r="CX201" i="3"/>
  <c r="DG201" i="3" s="1"/>
  <c r="DJ201" i="3" s="1"/>
  <c r="CY201" i="3"/>
  <c r="CZ201" i="3"/>
  <c r="DA201" i="3"/>
  <c r="DB201" i="3"/>
  <c r="DC201" i="3"/>
  <c r="DH201" i="3"/>
  <c r="A202" i="3"/>
  <c r="Y202" i="3"/>
  <c r="CW202" i="3" s="1"/>
  <c r="CY202" i="3"/>
  <c r="CZ202" i="3"/>
  <c r="DB202" i="3" s="1"/>
  <c r="DA202" i="3"/>
  <c r="DC202" i="3"/>
  <c r="A203" i="3"/>
  <c r="Y203" i="3"/>
  <c r="CX203" i="3"/>
  <c r="DF203" i="3" s="1"/>
  <c r="DJ203" i="3" s="1"/>
  <c r="CY203" i="3"/>
  <c r="CZ203" i="3"/>
  <c r="DA203" i="3"/>
  <c r="DB203" i="3"/>
  <c r="DC203" i="3"/>
  <c r="DH203" i="3"/>
  <c r="DI203" i="3"/>
  <c r="A204" i="3"/>
  <c r="Y204" i="3"/>
  <c r="CX204" i="3"/>
  <c r="DG204" i="3" s="1"/>
  <c r="CY204" i="3"/>
  <c r="CZ204" i="3"/>
  <c r="DA204" i="3"/>
  <c r="DB204" i="3"/>
  <c r="DC204" i="3"/>
  <c r="DH204" i="3"/>
  <c r="A205" i="3"/>
  <c r="Y205" i="3"/>
  <c r="CX205" i="3" s="1"/>
  <c r="CY205" i="3"/>
  <c r="CZ205" i="3"/>
  <c r="DB205" i="3" s="1"/>
  <c r="DA205" i="3"/>
  <c r="DC205" i="3"/>
  <c r="A206" i="3"/>
  <c r="Y206" i="3"/>
  <c r="CX206" i="3"/>
  <c r="DG206" i="3" s="1"/>
  <c r="CY206" i="3"/>
  <c r="CZ206" i="3"/>
  <c r="DB206" i="3" s="1"/>
  <c r="DA206" i="3"/>
  <c r="DC206" i="3"/>
  <c r="DF206" i="3"/>
  <c r="DH206" i="3"/>
  <c r="DI206" i="3"/>
  <c r="DJ206" i="3"/>
  <c r="A207" i="3"/>
  <c r="Y207" i="3"/>
  <c r="CX207" i="3"/>
  <c r="DF207" i="3" s="1"/>
  <c r="DJ207" i="3" s="1"/>
  <c r="CY207" i="3"/>
  <c r="CZ207" i="3"/>
  <c r="DA207" i="3"/>
  <c r="DB207" i="3"/>
  <c r="DC207" i="3"/>
  <c r="DH207" i="3"/>
  <c r="DI207" i="3"/>
  <c r="A208" i="3"/>
  <c r="Y208" i="3"/>
  <c r="CX208" i="3"/>
  <c r="DG208" i="3" s="1"/>
  <c r="CY208" i="3"/>
  <c r="CZ208" i="3"/>
  <c r="DA208" i="3"/>
  <c r="DB208" i="3"/>
  <c r="DC208" i="3"/>
  <c r="DH208" i="3"/>
  <c r="A209" i="3"/>
  <c r="Y209" i="3"/>
  <c r="CX209" i="3" s="1"/>
  <c r="CU209" i="3"/>
  <c r="CY209" i="3"/>
  <c r="CZ209" i="3"/>
  <c r="DA209" i="3"/>
  <c r="DB209" i="3"/>
  <c r="DC209" i="3"/>
  <c r="A210" i="3"/>
  <c r="Y210" i="3"/>
  <c r="CX210" i="3"/>
  <c r="DG210" i="3" s="1"/>
  <c r="CY210" i="3"/>
  <c r="CZ210" i="3"/>
  <c r="DA210" i="3"/>
  <c r="DB210" i="3"/>
  <c r="DC210" i="3"/>
  <c r="DH210" i="3"/>
  <c r="A211" i="3"/>
  <c r="Y211" i="3"/>
  <c r="CW211" i="3" s="1"/>
  <c r="CY211" i="3"/>
  <c r="CZ211" i="3"/>
  <c r="DB211" i="3" s="1"/>
  <c r="DA211" i="3"/>
  <c r="DC211" i="3"/>
  <c r="A212" i="3"/>
  <c r="Y212" i="3"/>
  <c r="CW212" i="3"/>
  <c r="CX212" i="3"/>
  <c r="DG212" i="3" s="1"/>
  <c r="DJ212" i="3" s="1"/>
  <c r="CY212" i="3"/>
  <c r="CZ212" i="3"/>
  <c r="DA212" i="3"/>
  <c r="DB212" i="3"/>
  <c r="DC212" i="3"/>
  <c r="DH212" i="3"/>
  <c r="A213" i="3"/>
  <c r="Y213" i="3"/>
  <c r="CW213" i="3" s="1"/>
  <c r="CY213" i="3"/>
  <c r="CZ213" i="3"/>
  <c r="DB213" i="3" s="1"/>
  <c r="DA213" i="3"/>
  <c r="DC213" i="3"/>
  <c r="A214" i="3"/>
  <c r="Y214" i="3"/>
  <c r="CX214" i="3"/>
  <c r="DF214" i="3" s="1"/>
  <c r="DJ214" i="3" s="1"/>
  <c r="CY214" i="3"/>
  <c r="CZ214" i="3"/>
  <c r="DA214" i="3"/>
  <c r="DB214" i="3"/>
  <c r="DC214" i="3"/>
  <c r="DH214" i="3"/>
  <c r="DI214" i="3"/>
  <c r="A215" i="3"/>
  <c r="Y215" i="3"/>
  <c r="CX215" i="3"/>
  <c r="DG215" i="3" s="1"/>
  <c r="CY215" i="3"/>
  <c r="CZ215" i="3"/>
  <c r="DA215" i="3"/>
  <c r="DB215" i="3"/>
  <c r="DC215" i="3"/>
  <c r="DH215" i="3"/>
  <c r="A216" i="3"/>
  <c r="Y216" i="3"/>
  <c r="CX216" i="3" s="1"/>
  <c r="CY216" i="3"/>
  <c r="CZ216" i="3"/>
  <c r="DB216" i="3" s="1"/>
  <c r="DA216" i="3"/>
  <c r="DC216" i="3"/>
  <c r="A217" i="3"/>
  <c r="Y217" i="3"/>
  <c r="CU217" i="3"/>
  <c r="CV217" i="3"/>
  <c r="CX217" i="3"/>
  <c r="DG217" i="3" s="1"/>
  <c r="CY217" i="3"/>
  <c r="CZ217" i="3"/>
  <c r="DA217" i="3"/>
  <c r="DB217" i="3"/>
  <c r="DC217" i="3"/>
  <c r="DH217" i="3"/>
  <c r="A218" i="3"/>
  <c r="Y218" i="3"/>
  <c r="CX218" i="3" s="1"/>
  <c r="CY218" i="3"/>
  <c r="CZ218" i="3"/>
  <c r="DB218" i="3" s="1"/>
  <c r="DA218" i="3"/>
  <c r="DC218" i="3"/>
  <c r="A219" i="3"/>
  <c r="Y219" i="3"/>
  <c r="CW219" i="3"/>
  <c r="CX219" i="3"/>
  <c r="DF219" i="3" s="1"/>
  <c r="CY219" i="3"/>
  <c r="CZ219" i="3"/>
  <c r="DA219" i="3"/>
  <c r="DB219" i="3"/>
  <c r="DC219" i="3"/>
  <c r="DH219" i="3"/>
  <c r="DI219" i="3"/>
  <c r="A220" i="3"/>
  <c r="Y220" i="3"/>
  <c r="CX220" i="3"/>
  <c r="DG220" i="3" s="1"/>
  <c r="CY220" i="3"/>
  <c r="CZ220" i="3"/>
  <c r="DA220" i="3"/>
  <c r="DB220" i="3"/>
  <c r="DC220" i="3"/>
  <c r="DH220" i="3"/>
  <c r="A221" i="3"/>
  <c r="Y221" i="3"/>
  <c r="CX221" i="3" s="1"/>
  <c r="CY221" i="3"/>
  <c r="CZ221" i="3"/>
  <c r="DB221" i="3" s="1"/>
  <c r="DA221" i="3"/>
  <c r="DC221" i="3"/>
  <c r="A222" i="3"/>
  <c r="Y222" i="3"/>
  <c r="CX222" i="3"/>
  <c r="DG222" i="3" s="1"/>
  <c r="CY222" i="3"/>
  <c r="CZ222" i="3"/>
  <c r="DB222" i="3" s="1"/>
  <c r="DA222" i="3"/>
  <c r="DC222" i="3"/>
  <c r="DF222" i="3"/>
  <c r="DH222" i="3"/>
  <c r="DI222" i="3"/>
  <c r="DJ222" i="3"/>
  <c r="A223" i="3"/>
  <c r="Y223" i="3"/>
  <c r="CX223" i="3" s="1"/>
  <c r="CU223" i="3"/>
  <c r="CV223" i="3"/>
  <c r="CY223" i="3"/>
  <c r="CZ223" i="3"/>
  <c r="DB223" i="3" s="1"/>
  <c r="DA223" i="3"/>
  <c r="DC223" i="3"/>
  <c r="A224" i="3"/>
  <c r="Y224" i="3"/>
  <c r="CX224" i="3"/>
  <c r="DG224" i="3" s="1"/>
  <c r="CY224" i="3"/>
  <c r="CZ224" i="3"/>
  <c r="DB224" i="3" s="1"/>
  <c r="DA224" i="3"/>
  <c r="DC224" i="3"/>
  <c r="DF224" i="3"/>
  <c r="DH224" i="3"/>
  <c r="DI224" i="3"/>
  <c r="DJ224" i="3"/>
  <c r="A225" i="3"/>
  <c r="Y225" i="3"/>
  <c r="CW225" i="3"/>
  <c r="CX225" i="3"/>
  <c r="DG225" i="3" s="1"/>
  <c r="DJ225" i="3" s="1"/>
  <c r="CY225" i="3"/>
  <c r="CZ225" i="3"/>
  <c r="DA225" i="3"/>
  <c r="DB225" i="3"/>
  <c r="DC225" i="3"/>
  <c r="DH225" i="3"/>
  <c r="A226" i="3"/>
  <c r="Y226" i="3"/>
  <c r="CW226" i="3" s="1"/>
  <c r="CY226" i="3"/>
  <c r="CZ226" i="3"/>
  <c r="DB226" i="3" s="1"/>
  <c r="DA226" i="3"/>
  <c r="DC226" i="3"/>
  <c r="A227" i="3"/>
  <c r="Y227" i="3"/>
  <c r="CW227" i="3"/>
  <c r="CX227" i="3"/>
  <c r="DG227" i="3" s="1"/>
  <c r="DJ227" i="3" s="1"/>
  <c r="CY227" i="3"/>
  <c r="CZ227" i="3"/>
  <c r="DA227" i="3"/>
  <c r="DB227" i="3"/>
  <c r="DC227" i="3"/>
  <c r="DH227" i="3"/>
  <c r="A228" i="3"/>
  <c r="Y228" i="3"/>
  <c r="CW228" i="3" s="1"/>
  <c r="CY228" i="3"/>
  <c r="CZ228" i="3"/>
  <c r="DB228" i="3" s="1"/>
  <c r="DA228" i="3"/>
  <c r="DC228" i="3"/>
  <c r="A229" i="3"/>
  <c r="Y229" i="3"/>
  <c r="CX229" i="3"/>
  <c r="DF229" i="3" s="1"/>
  <c r="DJ229" i="3" s="1"/>
  <c r="CY229" i="3"/>
  <c r="CZ229" i="3"/>
  <c r="DA229" i="3"/>
  <c r="DB229" i="3"/>
  <c r="DC229" i="3"/>
  <c r="DH229" i="3"/>
  <c r="DI229" i="3"/>
  <c r="A230" i="3"/>
  <c r="Y230" i="3"/>
  <c r="CX230" i="3"/>
  <c r="DG230" i="3" s="1"/>
  <c r="CY230" i="3"/>
  <c r="CZ230" i="3"/>
  <c r="DA230" i="3"/>
  <c r="DB230" i="3"/>
  <c r="DC230" i="3"/>
  <c r="DH230" i="3"/>
  <c r="A231" i="3"/>
  <c r="Y231" i="3"/>
  <c r="CX231" i="3" s="1"/>
  <c r="CY231" i="3"/>
  <c r="CZ231" i="3"/>
  <c r="DB231" i="3" s="1"/>
  <c r="DA231" i="3"/>
  <c r="DC231" i="3"/>
  <c r="A232" i="3"/>
  <c r="Y232" i="3"/>
  <c r="CX232" i="3"/>
  <c r="DG232" i="3" s="1"/>
  <c r="CY232" i="3"/>
  <c r="CZ232" i="3"/>
  <c r="DB232" i="3" s="1"/>
  <c r="DA232" i="3"/>
  <c r="DC232" i="3"/>
  <c r="DF232" i="3"/>
  <c r="DH232" i="3"/>
  <c r="DI232" i="3"/>
  <c r="DJ232" i="3"/>
  <c r="A233" i="3"/>
  <c r="Y233" i="3"/>
  <c r="CX233" i="3"/>
  <c r="DF233" i="3" s="1"/>
  <c r="DJ233" i="3" s="1"/>
  <c r="CY233" i="3"/>
  <c r="CZ233" i="3"/>
  <c r="DA233" i="3"/>
  <c r="DB233" i="3"/>
  <c r="DC233" i="3"/>
  <c r="DH233" i="3"/>
  <c r="DI233" i="3"/>
  <c r="A234" i="3"/>
  <c r="Y234" i="3"/>
  <c r="CX234" i="3"/>
  <c r="DG234" i="3" s="1"/>
  <c r="CY234" i="3"/>
  <c r="CZ234" i="3"/>
  <c r="DA234" i="3"/>
  <c r="DB234" i="3"/>
  <c r="DC234" i="3"/>
  <c r="DH234" i="3"/>
  <c r="A235" i="3"/>
  <c r="Y235" i="3"/>
  <c r="CX235" i="3" s="1"/>
  <c r="CY235" i="3"/>
  <c r="CZ235" i="3"/>
  <c r="DB235" i="3" s="1"/>
  <c r="DA235" i="3"/>
  <c r="DC235" i="3"/>
  <c r="A236" i="3"/>
  <c r="Y236" i="3"/>
  <c r="CU236" i="3"/>
  <c r="CV236" i="3"/>
  <c r="CX236" i="3"/>
  <c r="DG236" i="3" s="1"/>
  <c r="CY236" i="3"/>
  <c r="CZ236" i="3"/>
  <c r="DA236" i="3"/>
  <c r="DB236" i="3"/>
  <c r="DC236" i="3"/>
  <c r="DH236" i="3"/>
  <c r="A237" i="3"/>
  <c r="Y237" i="3"/>
  <c r="CX237" i="3" s="1"/>
  <c r="CY237" i="3"/>
  <c r="CZ237" i="3"/>
  <c r="DB237" i="3" s="1"/>
  <c r="DA237" i="3"/>
  <c r="DC237" i="3"/>
  <c r="A238" i="3"/>
  <c r="Y238" i="3"/>
  <c r="CW238" i="3" s="1"/>
  <c r="CX238" i="3"/>
  <c r="DF238" i="3" s="1"/>
  <c r="CY238" i="3"/>
  <c r="CZ238" i="3"/>
  <c r="DA238" i="3"/>
  <c r="DB238" i="3"/>
  <c r="DC238" i="3"/>
  <c r="DH238" i="3"/>
  <c r="DI238" i="3"/>
  <c r="A239" i="3"/>
  <c r="Y239" i="3"/>
  <c r="CX239" i="3" s="1"/>
  <c r="CW239" i="3"/>
  <c r="CY239" i="3"/>
  <c r="CZ239" i="3"/>
  <c r="DB239" i="3" s="1"/>
  <c r="DA239" i="3"/>
  <c r="DC239" i="3"/>
  <c r="A240" i="3"/>
  <c r="Y240" i="3"/>
  <c r="CW240" i="3"/>
  <c r="CX240" i="3"/>
  <c r="DF240" i="3" s="1"/>
  <c r="CY240" i="3"/>
  <c r="CZ240" i="3"/>
  <c r="DA240" i="3"/>
  <c r="DB240" i="3"/>
  <c r="DC240" i="3"/>
  <c r="DH240" i="3"/>
  <c r="DI240" i="3"/>
  <c r="A241" i="3"/>
  <c r="Y241" i="3"/>
  <c r="CX241" i="3"/>
  <c r="DG241" i="3" s="1"/>
  <c r="CY241" i="3"/>
  <c r="CZ241" i="3"/>
  <c r="DA241" i="3"/>
  <c r="DB241" i="3"/>
  <c r="DC241" i="3"/>
  <c r="DH241" i="3"/>
  <c r="A242" i="3"/>
  <c r="Y242" i="3"/>
  <c r="CX242" i="3" s="1"/>
  <c r="CY242" i="3"/>
  <c r="CZ242" i="3"/>
  <c r="DB242" i="3" s="1"/>
  <c r="DA242" i="3"/>
  <c r="DC242" i="3"/>
  <c r="DG242" i="3"/>
  <c r="A243" i="3"/>
  <c r="Y243" i="3"/>
  <c r="CX243" i="3" s="1"/>
  <c r="CY243" i="3"/>
  <c r="CZ243" i="3"/>
  <c r="DB243" i="3" s="1"/>
  <c r="DA243" i="3"/>
  <c r="DC243" i="3"/>
  <c r="A244" i="3"/>
  <c r="Y244" i="3"/>
  <c r="CX244" i="3" s="1"/>
  <c r="CU244" i="3"/>
  <c r="CV244" i="3"/>
  <c r="CY244" i="3"/>
  <c r="CZ244" i="3"/>
  <c r="DB244" i="3" s="1"/>
  <c r="DA244" i="3"/>
  <c r="DC244" i="3"/>
  <c r="A245" i="3"/>
  <c r="Y245" i="3"/>
  <c r="CX245" i="3"/>
  <c r="DG245" i="3" s="1"/>
  <c r="CY245" i="3"/>
  <c r="CZ245" i="3"/>
  <c r="DB245" i="3" s="1"/>
  <c r="DA245" i="3"/>
  <c r="DC245" i="3"/>
  <c r="DF245" i="3"/>
  <c r="DH245" i="3"/>
  <c r="DI245" i="3"/>
  <c r="DJ245" i="3"/>
  <c r="A246" i="3"/>
  <c r="Y246" i="3"/>
  <c r="CW246" i="3"/>
  <c r="CX246" i="3"/>
  <c r="CY246" i="3"/>
  <c r="CZ246" i="3"/>
  <c r="DA246" i="3"/>
  <c r="DB246" i="3"/>
  <c r="DC246" i="3"/>
  <c r="DH246" i="3"/>
  <c r="A247" i="3"/>
  <c r="Y247" i="3"/>
  <c r="CY247" i="3"/>
  <c r="CZ247" i="3"/>
  <c r="DB247" i="3" s="1"/>
  <c r="DA247" i="3"/>
  <c r="DC247" i="3"/>
  <c r="A248" i="3"/>
  <c r="Y248" i="3"/>
  <c r="CW248" i="3"/>
  <c r="CX248" i="3"/>
  <c r="CY248" i="3"/>
  <c r="CZ248" i="3"/>
  <c r="DA248" i="3"/>
  <c r="DB248" i="3"/>
  <c r="DC248" i="3"/>
  <c r="A249" i="3"/>
  <c r="Y249" i="3"/>
  <c r="CX249" i="3" s="1"/>
  <c r="CY249" i="3"/>
  <c r="CZ249" i="3"/>
  <c r="DB249" i="3" s="1"/>
  <c r="DA249" i="3"/>
  <c r="DC249" i="3"/>
  <c r="A250" i="3"/>
  <c r="Y250" i="3"/>
  <c r="CX250" i="3" s="1"/>
  <c r="CY250" i="3"/>
  <c r="CZ250" i="3"/>
  <c r="DB250" i="3" s="1"/>
  <c r="DA250" i="3"/>
  <c r="DC250" i="3"/>
  <c r="DF250" i="3"/>
  <c r="DJ250" i="3" s="1"/>
  <c r="A251" i="3"/>
  <c r="Y251" i="3"/>
  <c r="CX251" i="3"/>
  <c r="DF251" i="3" s="1"/>
  <c r="DJ251" i="3" s="1"/>
  <c r="CY251" i="3"/>
  <c r="CZ251" i="3"/>
  <c r="DA251" i="3"/>
  <c r="DB251" i="3"/>
  <c r="DC251" i="3"/>
  <c r="DH251" i="3"/>
  <c r="DI251" i="3"/>
  <c r="A252" i="3"/>
  <c r="Y252" i="3"/>
  <c r="CU252" i="3"/>
  <c r="CY252" i="3"/>
  <c r="CZ252" i="3"/>
  <c r="DB252" i="3" s="1"/>
  <c r="DA252" i="3"/>
  <c r="DC252" i="3"/>
  <c r="A253" i="3"/>
  <c r="Y253" i="3"/>
  <c r="CX253" i="3"/>
  <c r="CY253" i="3"/>
  <c r="CZ253" i="3"/>
  <c r="DA253" i="3"/>
  <c r="DB253" i="3"/>
  <c r="DC253" i="3"/>
  <c r="A254" i="3"/>
  <c r="Y254" i="3"/>
  <c r="CX254" i="3" s="1"/>
  <c r="CW254" i="3"/>
  <c r="CY254" i="3"/>
  <c r="CZ254" i="3"/>
  <c r="DB254" i="3" s="1"/>
  <c r="DA254" i="3"/>
  <c r="DC254" i="3"/>
  <c r="DF254" i="3"/>
  <c r="DG254" i="3"/>
  <c r="DJ254" i="3" s="1"/>
  <c r="A255" i="3"/>
  <c r="Y255" i="3"/>
  <c r="CW255" i="3"/>
  <c r="CX255" i="3"/>
  <c r="CY255" i="3"/>
  <c r="CZ255" i="3"/>
  <c r="DA255" i="3"/>
  <c r="DB255" i="3"/>
  <c r="DC255" i="3"/>
  <c r="DH255" i="3"/>
  <c r="DI255" i="3"/>
  <c r="A256" i="3"/>
  <c r="Y256" i="3"/>
  <c r="CX256" i="3" s="1"/>
  <c r="CY256" i="3"/>
  <c r="CZ256" i="3"/>
  <c r="DB256" i="3" s="1"/>
  <c r="DA256" i="3"/>
  <c r="DC256" i="3"/>
  <c r="DF256" i="3"/>
  <c r="A257" i="3"/>
  <c r="Y257" i="3"/>
  <c r="CW257" i="3"/>
  <c r="CX257" i="3"/>
  <c r="CY257" i="3"/>
  <c r="CZ257" i="3"/>
  <c r="DA257" i="3"/>
  <c r="DB257" i="3"/>
  <c r="DC257" i="3"/>
  <c r="DH257" i="3"/>
  <c r="A258" i="3"/>
  <c r="Y258" i="3"/>
  <c r="CX258" i="3" s="1"/>
  <c r="CW258" i="3"/>
  <c r="CY258" i="3"/>
  <c r="CZ258" i="3"/>
  <c r="DB258" i="3" s="1"/>
  <c r="DA258" i="3"/>
  <c r="DC258" i="3"/>
  <c r="DG258" i="3"/>
  <c r="DJ258" i="3" s="1"/>
  <c r="A259" i="3"/>
  <c r="Y259" i="3"/>
  <c r="CX259" i="3"/>
  <c r="DG259" i="3" s="1"/>
  <c r="CY259" i="3"/>
  <c r="CZ259" i="3"/>
  <c r="DB259" i="3" s="1"/>
  <c r="DA259" i="3"/>
  <c r="DC259" i="3"/>
  <c r="DF259" i="3"/>
  <c r="DH259" i="3"/>
  <c r="DI259" i="3"/>
  <c r="DJ259" i="3"/>
  <c r="A260" i="3"/>
  <c r="Y260" i="3"/>
  <c r="CX260" i="3"/>
  <c r="CY260" i="3"/>
  <c r="CZ260" i="3"/>
  <c r="DA260" i="3"/>
  <c r="DB260" i="3"/>
  <c r="DC260" i="3"/>
  <c r="DH260" i="3"/>
  <c r="DI260" i="3"/>
  <c r="A261" i="3"/>
  <c r="Y261" i="3"/>
  <c r="CX261" i="3" s="1"/>
  <c r="CY261" i="3"/>
  <c r="CZ261" i="3"/>
  <c r="DA261" i="3"/>
  <c r="DB261" i="3"/>
  <c r="DC261" i="3"/>
  <c r="A262" i="3"/>
  <c r="Y262" i="3"/>
  <c r="CX262" i="3" s="1"/>
  <c r="CY262" i="3"/>
  <c r="CZ262" i="3"/>
  <c r="DB262" i="3" s="1"/>
  <c r="DA262" i="3"/>
  <c r="DC262" i="3"/>
  <c r="A263" i="3"/>
  <c r="Y263" i="3"/>
  <c r="CX263" i="3"/>
  <c r="DG263" i="3" s="1"/>
  <c r="CY263" i="3"/>
  <c r="CZ263" i="3"/>
  <c r="DB263" i="3" s="1"/>
  <c r="DA263" i="3"/>
  <c r="DC263" i="3"/>
  <c r="DF263" i="3"/>
  <c r="DH263" i="3"/>
  <c r="DI263" i="3"/>
  <c r="DJ263" i="3"/>
  <c r="A264" i="3"/>
  <c r="Y264" i="3"/>
  <c r="CX264" i="3"/>
  <c r="CY264" i="3"/>
  <c r="CZ264" i="3"/>
  <c r="DA264" i="3"/>
  <c r="DB264" i="3"/>
  <c r="DC264" i="3"/>
  <c r="DH264" i="3"/>
  <c r="DI264" i="3"/>
  <c r="A265" i="3"/>
  <c r="Y265" i="3"/>
  <c r="CX265" i="3" s="1"/>
  <c r="CY265" i="3"/>
  <c r="CZ265" i="3"/>
  <c r="DA265" i="3"/>
  <c r="DB265" i="3"/>
  <c r="DC265" i="3"/>
  <c r="A266" i="3"/>
  <c r="Y266" i="3"/>
  <c r="CX266" i="3" s="1"/>
  <c r="CY266" i="3"/>
  <c r="CZ266" i="3"/>
  <c r="DB266" i="3" s="1"/>
  <c r="DA266" i="3"/>
  <c r="DC266" i="3"/>
  <c r="A267" i="3"/>
  <c r="Y267" i="3"/>
  <c r="CU267" i="3"/>
  <c r="CV267" i="3"/>
  <c r="CX267" i="3"/>
  <c r="CY267" i="3"/>
  <c r="CZ267" i="3"/>
  <c r="DA267" i="3"/>
  <c r="DB267" i="3"/>
  <c r="DC267" i="3"/>
  <c r="A268" i="3"/>
  <c r="Y268" i="3"/>
  <c r="CX268" i="3" s="1"/>
  <c r="CY268" i="3"/>
  <c r="CZ268" i="3"/>
  <c r="DB268" i="3" s="1"/>
  <c r="DA268" i="3"/>
  <c r="DC268" i="3"/>
  <c r="DF268" i="3"/>
  <c r="DG268" i="3"/>
  <c r="A269" i="3"/>
  <c r="Y269" i="3"/>
  <c r="CW269" i="3" s="1"/>
  <c r="CX269" i="3"/>
  <c r="CY269" i="3"/>
  <c r="CZ269" i="3"/>
  <c r="DA269" i="3"/>
  <c r="DB269" i="3"/>
  <c r="DC269" i="3"/>
  <c r="DI269" i="3"/>
  <c r="A270" i="3"/>
  <c r="Y270" i="3"/>
  <c r="CX270" i="3" s="1"/>
  <c r="CY270" i="3"/>
  <c r="CZ270" i="3"/>
  <c r="DB270" i="3" s="1"/>
  <c r="DA270" i="3"/>
  <c r="DC270" i="3"/>
  <c r="A271" i="3"/>
  <c r="Y271" i="3"/>
  <c r="CW271" i="3"/>
  <c r="CX271" i="3"/>
  <c r="CY271" i="3"/>
  <c r="CZ271" i="3"/>
  <c r="DA271" i="3"/>
  <c r="DB271" i="3"/>
  <c r="DC271" i="3"/>
  <c r="A272" i="3"/>
  <c r="Y272" i="3"/>
  <c r="CX272" i="3" s="1"/>
  <c r="CW272" i="3"/>
  <c r="CY272" i="3"/>
  <c r="CZ272" i="3"/>
  <c r="DB272" i="3" s="1"/>
  <c r="DA272" i="3"/>
  <c r="DC272" i="3"/>
  <c r="DF272" i="3"/>
  <c r="DG272" i="3"/>
  <c r="DJ272" i="3" s="1"/>
  <c r="A273" i="3"/>
  <c r="Y273" i="3"/>
  <c r="CW273" i="3"/>
  <c r="CX273" i="3"/>
  <c r="CY273" i="3"/>
  <c r="CZ273" i="3"/>
  <c r="DA273" i="3"/>
  <c r="DB273" i="3"/>
  <c r="DC273" i="3"/>
  <c r="DH273" i="3"/>
  <c r="DI273" i="3"/>
  <c r="A274" i="3"/>
  <c r="Y274" i="3"/>
  <c r="CX274" i="3" s="1"/>
  <c r="CY274" i="3"/>
  <c r="CZ274" i="3"/>
  <c r="DA274" i="3"/>
  <c r="DB274" i="3"/>
  <c r="DC274" i="3"/>
  <c r="A275" i="3"/>
  <c r="Y275" i="3"/>
  <c r="CX275" i="3" s="1"/>
  <c r="CY275" i="3"/>
  <c r="CZ275" i="3"/>
  <c r="DB275" i="3" s="1"/>
  <c r="DA275" i="3"/>
  <c r="DC275" i="3"/>
  <c r="A276" i="3"/>
  <c r="Y276" i="3"/>
  <c r="CX276" i="3"/>
  <c r="DG276" i="3" s="1"/>
  <c r="CY276" i="3"/>
  <c r="CZ276" i="3"/>
  <c r="DB276" i="3" s="1"/>
  <c r="DA276" i="3"/>
  <c r="DC276" i="3"/>
  <c r="DF276" i="3"/>
  <c r="DH276" i="3"/>
  <c r="DI276" i="3"/>
  <c r="DJ276" i="3"/>
  <c r="A277" i="3"/>
  <c r="Y277" i="3"/>
  <c r="CX277" i="3"/>
  <c r="CY277" i="3"/>
  <c r="CZ277" i="3"/>
  <c r="DA277" i="3"/>
  <c r="DB277" i="3"/>
  <c r="DC277" i="3"/>
  <c r="DH277" i="3"/>
  <c r="DI277" i="3"/>
  <c r="A278" i="3"/>
  <c r="Y278" i="3"/>
  <c r="CX278" i="3" s="1"/>
  <c r="CY278" i="3"/>
  <c r="CZ278" i="3"/>
  <c r="DA278" i="3"/>
  <c r="DB278" i="3"/>
  <c r="DC278" i="3"/>
  <c r="A279" i="3"/>
  <c r="Y279" i="3"/>
  <c r="CX279" i="3" s="1"/>
  <c r="CY279" i="3"/>
  <c r="CZ279" i="3"/>
  <c r="DB279" i="3" s="1"/>
  <c r="DA279" i="3"/>
  <c r="DC279" i="3"/>
  <c r="A280" i="3"/>
  <c r="Y280" i="3"/>
  <c r="CU280" i="3"/>
  <c r="CV280" i="3"/>
  <c r="CX280" i="3"/>
  <c r="CY280" i="3"/>
  <c r="CZ280" i="3"/>
  <c r="DA280" i="3"/>
  <c r="DB280" i="3"/>
  <c r="DC280" i="3"/>
  <c r="A281" i="3"/>
  <c r="Y281" i="3"/>
  <c r="CX281" i="3" s="1"/>
  <c r="CY281" i="3"/>
  <c r="CZ281" i="3"/>
  <c r="DB281" i="3" s="1"/>
  <c r="DA281" i="3"/>
  <c r="DC281" i="3"/>
  <c r="DF281" i="3"/>
  <c r="DG281" i="3"/>
  <c r="A282" i="3"/>
  <c r="Y282" i="3"/>
  <c r="CW282" i="3" s="1"/>
  <c r="CX282" i="3"/>
  <c r="CY282" i="3"/>
  <c r="CZ282" i="3"/>
  <c r="DA282" i="3"/>
  <c r="DB282" i="3"/>
  <c r="DC282" i="3"/>
  <c r="DI282" i="3"/>
  <c r="A283" i="3"/>
  <c r="Y283" i="3"/>
  <c r="CW283" i="3"/>
  <c r="CX283" i="3"/>
  <c r="DF283" i="3" s="1"/>
  <c r="CY283" i="3"/>
  <c r="CZ283" i="3"/>
  <c r="DA283" i="3"/>
  <c r="DB283" i="3"/>
  <c r="DC283" i="3"/>
  <c r="DG283" i="3"/>
  <c r="DJ283" i="3" s="1"/>
  <c r="DH283" i="3"/>
  <c r="DI283" i="3"/>
  <c r="A284" i="3"/>
  <c r="Y284" i="3"/>
  <c r="CX284" i="3" s="1"/>
  <c r="CW284" i="3"/>
  <c r="CY284" i="3"/>
  <c r="CZ284" i="3"/>
  <c r="DB284" i="3" s="1"/>
  <c r="DA284" i="3"/>
  <c r="DC284" i="3"/>
  <c r="A285" i="3"/>
  <c r="Y285" i="3"/>
  <c r="CW285" i="3"/>
  <c r="CX285" i="3"/>
  <c r="DF285" i="3" s="1"/>
  <c r="CY285" i="3"/>
  <c r="CZ285" i="3"/>
  <c r="DA285" i="3"/>
  <c r="DB285" i="3"/>
  <c r="DC285" i="3"/>
  <c r="DH285" i="3"/>
  <c r="DI285" i="3"/>
  <c r="A286" i="3"/>
  <c r="Y286" i="3"/>
  <c r="CX286" i="3" s="1"/>
  <c r="CW286" i="3"/>
  <c r="CY286" i="3"/>
  <c r="CZ286" i="3"/>
  <c r="DB286" i="3" s="1"/>
  <c r="DA286" i="3"/>
  <c r="DC286" i="3"/>
  <c r="A287" i="3"/>
  <c r="Y287" i="3"/>
  <c r="CX287" i="3"/>
  <c r="DG287" i="3" s="1"/>
  <c r="CY287" i="3"/>
  <c r="CZ287" i="3"/>
  <c r="DB287" i="3" s="1"/>
  <c r="DA287" i="3"/>
  <c r="DC287" i="3"/>
  <c r="DF287" i="3"/>
  <c r="DH287" i="3"/>
  <c r="DI287" i="3"/>
  <c r="DJ287" i="3"/>
  <c r="A288" i="3"/>
  <c r="Y288" i="3"/>
  <c r="CX288" i="3"/>
  <c r="DF288" i="3" s="1"/>
  <c r="DJ288" i="3" s="1"/>
  <c r="CY288" i="3"/>
  <c r="CZ288" i="3"/>
  <c r="DA288" i="3"/>
  <c r="DB288" i="3"/>
  <c r="DC288" i="3"/>
  <c r="DH288" i="3"/>
  <c r="DI288" i="3"/>
  <c r="A289" i="3"/>
  <c r="Y289" i="3"/>
  <c r="CX289" i="3"/>
  <c r="DI289" i="3" s="1"/>
  <c r="CY289" i="3"/>
  <c r="CZ289" i="3"/>
  <c r="DA289" i="3"/>
  <c r="DB289" i="3"/>
  <c r="DC289" i="3"/>
  <c r="DH289" i="3"/>
  <c r="A290" i="3"/>
  <c r="Y290" i="3"/>
  <c r="CX290" i="3" s="1"/>
  <c r="CY290" i="3"/>
  <c r="CZ290" i="3"/>
  <c r="DB290" i="3" s="1"/>
  <c r="DA290" i="3"/>
  <c r="DC290" i="3"/>
  <c r="A291" i="3"/>
  <c r="Y291" i="3"/>
  <c r="CX291" i="3"/>
  <c r="DG291" i="3" s="1"/>
  <c r="CY291" i="3"/>
  <c r="CZ291" i="3"/>
  <c r="DB291" i="3" s="1"/>
  <c r="DA291" i="3"/>
  <c r="DC291" i="3"/>
  <c r="DF291" i="3"/>
  <c r="DH291" i="3"/>
  <c r="DI291" i="3"/>
  <c r="DJ291" i="3"/>
  <c r="A292" i="3"/>
  <c r="Y292" i="3"/>
  <c r="CX292" i="3"/>
  <c r="DF292" i="3" s="1"/>
  <c r="DJ292" i="3" s="1"/>
  <c r="CY292" i="3"/>
  <c r="CZ292" i="3"/>
  <c r="DA292" i="3"/>
  <c r="DB292" i="3"/>
  <c r="DC292" i="3"/>
  <c r="DH292" i="3"/>
  <c r="DI292" i="3"/>
  <c r="A293" i="3"/>
  <c r="Y293" i="3"/>
  <c r="CX293" i="3"/>
  <c r="DI293" i="3" s="1"/>
  <c r="CY293" i="3"/>
  <c r="CZ293" i="3"/>
  <c r="DA293" i="3"/>
  <c r="DB293" i="3"/>
  <c r="DC293" i="3"/>
  <c r="DH293" i="3"/>
  <c r="A294" i="3"/>
  <c r="Y294" i="3"/>
  <c r="CV294" i="3" s="1"/>
  <c r="CU294" i="3"/>
  <c r="CY294" i="3"/>
  <c r="CZ294" i="3"/>
  <c r="DA294" i="3"/>
  <c r="DB294" i="3"/>
  <c r="DC294" i="3"/>
  <c r="A295" i="3"/>
  <c r="Y295" i="3"/>
  <c r="CX295" i="3"/>
  <c r="DI295" i="3" s="1"/>
  <c r="DJ295" i="3" s="1"/>
  <c r="CY295" i="3"/>
  <c r="CZ295" i="3"/>
  <c r="DA295" i="3"/>
  <c r="DB295" i="3"/>
  <c r="DC295" i="3"/>
  <c r="DH295" i="3"/>
  <c r="A296" i="3"/>
  <c r="Y296" i="3"/>
  <c r="CW296" i="3" s="1"/>
  <c r="CY296" i="3"/>
  <c r="CZ296" i="3"/>
  <c r="DB296" i="3" s="1"/>
  <c r="DA296" i="3"/>
  <c r="DC296" i="3"/>
  <c r="A297" i="3"/>
  <c r="Y297" i="3"/>
  <c r="CX297" i="3"/>
  <c r="DF297" i="3" s="1"/>
  <c r="DJ297" i="3" s="1"/>
  <c r="CY297" i="3"/>
  <c r="CZ297" i="3"/>
  <c r="DA297" i="3"/>
  <c r="DB297" i="3"/>
  <c r="DC297" i="3"/>
  <c r="DH297" i="3"/>
  <c r="DI297" i="3"/>
  <c r="A298" i="3"/>
  <c r="Y298" i="3"/>
  <c r="CX298" i="3"/>
  <c r="DI298" i="3" s="1"/>
  <c r="CY298" i="3"/>
  <c r="CZ298" i="3"/>
  <c r="DA298" i="3"/>
  <c r="DB298" i="3"/>
  <c r="DC298" i="3"/>
  <c r="DH298" i="3"/>
  <c r="A299" i="3"/>
  <c r="Y299" i="3"/>
  <c r="CX299" i="3" s="1"/>
  <c r="CY299" i="3"/>
  <c r="CZ299" i="3"/>
  <c r="DB299" i="3" s="1"/>
  <c r="DA299" i="3"/>
  <c r="DC299" i="3"/>
  <c r="A300" i="3"/>
  <c r="Y300" i="3"/>
  <c r="CX300" i="3"/>
  <c r="DG300" i="3" s="1"/>
  <c r="CY300" i="3"/>
  <c r="CZ300" i="3"/>
  <c r="DB300" i="3" s="1"/>
  <c r="DA300" i="3"/>
  <c r="DC300" i="3"/>
  <c r="DF300" i="3"/>
  <c r="DH300" i="3"/>
  <c r="DI300" i="3"/>
  <c r="DJ300" i="3"/>
  <c r="A301" i="3"/>
  <c r="Y301" i="3"/>
  <c r="CX301" i="3" s="1"/>
  <c r="CU301" i="3"/>
  <c r="CV301" i="3"/>
  <c r="CY301" i="3"/>
  <c r="CZ301" i="3"/>
  <c r="DB301" i="3" s="1"/>
  <c r="DA301" i="3"/>
  <c r="DC301" i="3"/>
  <c r="A302" i="3"/>
  <c r="Y302" i="3"/>
  <c r="CX302" i="3"/>
  <c r="DG302" i="3" s="1"/>
  <c r="CY302" i="3"/>
  <c r="CZ302" i="3"/>
  <c r="DB302" i="3" s="1"/>
  <c r="DA302" i="3"/>
  <c r="DC302" i="3"/>
  <c r="DF302" i="3"/>
  <c r="DH302" i="3"/>
  <c r="DI302" i="3"/>
  <c r="DJ302" i="3"/>
  <c r="A303" i="3"/>
  <c r="Y303" i="3"/>
  <c r="CW303" i="3"/>
  <c r="CX303" i="3"/>
  <c r="DI303" i="3" s="1"/>
  <c r="CY303" i="3"/>
  <c r="CZ303" i="3"/>
  <c r="DA303" i="3"/>
  <c r="DB303" i="3"/>
  <c r="DC303" i="3"/>
  <c r="DH303" i="3"/>
  <c r="A304" i="3"/>
  <c r="Y304" i="3"/>
  <c r="CX304" i="3" s="1"/>
  <c r="CY304" i="3"/>
  <c r="CZ304" i="3"/>
  <c r="DB304" i="3" s="1"/>
  <c r="DA304" i="3"/>
  <c r="DC304" i="3"/>
  <c r="A305" i="3"/>
  <c r="Y305" i="3"/>
  <c r="CX305" i="3"/>
  <c r="DG305" i="3" s="1"/>
  <c r="CY305" i="3"/>
  <c r="CZ305" i="3"/>
  <c r="DB305" i="3" s="1"/>
  <c r="DA305" i="3"/>
  <c r="DC305" i="3"/>
  <c r="DF305" i="3"/>
  <c r="DH305" i="3"/>
  <c r="DI305" i="3"/>
  <c r="DJ305" i="3"/>
  <c r="A306" i="3"/>
  <c r="Y306" i="3"/>
  <c r="CX306" i="3"/>
  <c r="DF306" i="3" s="1"/>
  <c r="DJ306" i="3" s="1"/>
  <c r="CY306" i="3"/>
  <c r="CZ306" i="3"/>
  <c r="DA306" i="3"/>
  <c r="DB306" i="3"/>
  <c r="DC306" i="3"/>
  <c r="DH306" i="3"/>
  <c r="DI306" i="3"/>
  <c r="A307" i="3"/>
  <c r="Y307" i="3"/>
  <c r="CX307" i="3"/>
  <c r="DI307" i="3" s="1"/>
  <c r="CY307" i="3"/>
  <c r="CZ307" i="3"/>
  <c r="DA307" i="3"/>
  <c r="DB307" i="3"/>
  <c r="DC307" i="3"/>
  <c r="DH307" i="3"/>
  <c r="A308" i="3"/>
  <c r="Y308" i="3"/>
  <c r="CV308" i="3" s="1"/>
  <c r="CU308" i="3"/>
  <c r="CY308" i="3"/>
  <c r="CZ308" i="3"/>
  <c r="DA308" i="3"/>
  <c r="DB308" i="3"/>
  <c r="DC308" i="3"/>
  <c r="A309" i="3"/>
  <c r="Y309" i="3"/>
  <c r="CX309" i="3"/>
  <c r="DI309" i="3" s="1"/>
  <c r="DJ309" i="3" s="1"/>
  <c r="CY309" i="3"/>
  <c r="CZ309" i="3"/>
  <c r="DA309" i="3"/>
  <c r="DB309" i="3"/>
  <c r="DC309" i="3"/>
  <c r="DH309" i="3"/>
  <c r="A310" i="3"/>
  <c r="Y310" i="3"/>
  <c r="CW310" i="3" s="1"/>
  <c r="CY310" i="3"/>
  <c r="CZ310" i="3"/>
  <c r="DB310" i="3" s="1"/>
  <c r="DA310" i="3"/>
  <c r="DC310" i="3"/>
  <c r="A311" i="3"/>
  <c r="Y311" i="3"/>
  <c r="CW311" i="3"/>
  <c r="CX311" i="3"/>
  <c r="DI311" i="3" s="1"/>
  <c r="CY311" i="3"/>
  <c r="CZ311" i="3"/>
  <c r="DA311" i="3"/>
  <c r="DB311" i="3"/>
  <c r="DC311" i="3"/>
  <c r="DH311" i="3"/>
  <c r="A312" i="3"/>
  <c r="Y312" i="3"/>
  <c r="CW312" i="3" s="1"/>
  <c r="CY312" i="3"/>
  <c r="CZ312" i="3"/>
  <c r="DB312" i="3" s="1"/>
  <c r="DA312" i="3"/>
  <c r="DC312" i="3"/>
  <c r="A313" i="3"/>
  <c r="Y313" i="3"/>
  <c r="CX313" i="3"/>
  <c r="DF313" i="3" s="1"/>
  <c r="DJ313" i="3" s="1"/>
  <c r="CY313" i="3"/>
  <c r="CZ313" i="3"/>
  <c r="DA313" i="3"/>
  <c r="DB313" i="3"/>
  <c r="DC313" i="3"/>
  <c r="DH313" i="3"/>
  <c r="DI313" i="3"/>
  <c r="A314" i="3"/>
  <c r="Y314" i="3"/>
  <c r="CX314" i="3"/>
  <c r="DI314" i="3" s="1"/>
  <c r="CY314" i="3"/>
  <c r="CZ314" i="3"/>
  <c r="DA314" i="3"/>
  <c r="DB314" i="3"/>
  <c r="DC314" i="3"/>
  <c r="DH314" i="3"/>
  <c r="A315" i="3"/>
  <c r="Y315" i="3"/>
  <c r="CX315" i="3" s="1"/>
  <c r="CY315" i="3"/>
  <c r="CZ315" i="3"/>
  <c r="DB315" i="3" s="1"/>
  <c r="DA315" i="3"/>
  <c r="DC315" i="3"/>
  <c r="A316" i="3"/>
  <c r="Y316" i="3"/>
  <c r="CX316" i="3"/>
  <c r="DG316" i="3" s="1"/>
  <c r="CY316" i="3"/>
  <c r="CZ316" i="3"/>
  <c r="DB316" i="3" s="1"/>
  <c r="DA316" i="3"/>
  <c r="DC316" i="3"/>
  <c r="DF316" i="3"/>
  <c r="DH316" i="3"/>
  <c r="DI316" i="3"/>
  <c r="DJ316" i="3"/>
  <c r="A317" i="3"/>
  <c r="Y317" i="3"/>
  <c r="CX317" i="3" s="1"/>
  <c r="CU317" i="3"/>
  <c r="CV317" i="3"/>
  <c r="CY317" i="3"/>
  <c r="CZ317" i="3"/>
  <c r="DB317" i="3" s="1"/>
  <c r="DA317" i="3"/>
  <c r="DC317" i="3"/>
  <c r="A318" i="3"/>
  <c r="Y318" i="3"/>
  <c r="CX318" i="3"/>
  <c r="DG318" i="3" s="1"/>
  <c r="CY318" i="3"/>
  <c r="CZ318" i="3"/>
  <c r="DB318" i="3" s="1"/>
  <c r="DA318" i="3"/>
  <c r="DC318" i="3"/>
  <c r="DF318" i="3"/>
  <c r="DH318" i="3"/>
  <c r="DI318" i="3"/>
  <c r="DJ318" i="3"/>
  <c r="A319" i="3"/>
  <c r="Y319" i="3"/>
  <c r="CW319" i="3"/>
  <c r="CX319" i="3"/>
  <c r="DI319" i="3" s="1"/>
  <c r="CY319" i="3"/>
  <c r="CZ319" i="3"/>
  <c r="DA319" i="3"/>
  <c r="DB319" i="3"/>
  <c r="DC319" i="3"/>
  <c r="DH319" i="3"/>
  <c r="A320" i="3"/>
  <c r="Y320" i="3"/>
  <c r="CW320" i="3" s="1"/>
  <c r="CY320" i="3"/>
  <c r="CZ320" i="3"/>
  <c r="DB320" i="3" s="1"/>
  <c r="DA320" i="3"/>
  <c r="DC320" i="3"/>
  <c r="A321" i="3"/>
  <c r="Y321" i="3"/>
  <c r="CW321" i="3"/>
  <c r="CX321" i="3"/>
  <c r="DI321" i="3" s="1"/>
  <c r="CY321" i="3"/>
  <c r="CZ321" i="3"/>
  <c r="DA321" i="3"/>
  <c r="DB321" i="3"/>
  <c r="DC321" i="3"/>
  <c r="DH321" i="3"/>
  <c r="A322" i="3"/>
  <c r="Y322" i="3"/>
  <c r="CX322" i="3" s="1"/>
  <c r="CY322" i="3"/>
  <c r="CZ322" i="3"/>
  <c r="DB322" i="3" s="1"/>
  <c r="DA322" i="3"/>
  <c r="DC322" i="3"/>
  <c r="A323" i="3"/>
  <c r="Y323" i="3"/>
  <c r="CX323" i="3"/>
  <c r="DG323" i="3" s="1"/>
  <c r="CY323" i="3"/>
  <c r="CZ323" i="3"/>
  <c r="DB323" i="3" s="1"/>
  <c r="DA323" i="3"/>
  <c r="DC323" i="3"/>
  <c r="DF323" i="3"/>
  <c r="DH323" i="3"/>
  <c r="DI323" i="3"/>
  <c r="DJ323" i="3"/>
  <c r="A324" i="3"/>
  <c r="Y324" i="3"/>
  <c r="CX324" i="3"/>
  <c r="DF324" i="3" s="1"/>
  <c r="DJ324" i="3" s="1"/>
  <c r="CY324" i="3"/>
  <c r="CZ324" i="3"/>
  <c r="DA324" i="3"/>
  <c r="DB324" i="3"/>
  <c r="DC324" i="3"/>
  <c r="DH324" i="3"/>
  <c r="DI324" i="3"/>
  <c r="A325" i="3"/>
  <c r="Y325" i="3"/>
  <c r="CX325" i="3"/>
  <c r="CY325" i="3"/>
  <c r="CZ325" i="3"/>
  <c r="DA325" i="3"/>
  <c r="DB325" i="3"/>
  <c r="DC325" i="3"/>
  <c r="DH325" i="3"/>
  <c r="A326" i="3"/>
  <c r="Y326" i="3"/>
  <c r="CX326" i="3" s="1"/>
  <c r="CY326" i="3"/>
  <c r="CZ326" i="3"/>
  <c r="DB326" i="3" s="1"/>
  <c r="DA326" i="3"/>
  <c r="DC326" i="3"/>
  <c r="DG326" i="3"/>
  <c r="A327" i="3"/>
  <c r="Y327" i="3"/>
  <c r="CX327" i="3"/>
  <c r="DG327" i="3" s="1"/>
  <c r="CY327" i="3"/>
  <c r="CZ327" i="3"/>
  <c r="DB327" i="3" s="1"/>
  <c r="DA327" i="3"/>
  <c r="DC327" i="3"/>
  <c r="DF327" i="3"/>
  <c r="DJ327" i="3" s="1"/>
  <c r="DH327" i="3"/>
  <c r="DI327" i="3"/>
  <c r="A328" i="3"/>
  <c r="Y328" i="3"/>
  <c r="CX328" i="3"/>
  <c r="DF328" i="3" s="1"/>
  <c r="DJ328" i="3" s="1"/>
  <c r="CY328" i="3"/>
  <c r="CZ328" i="3"/>
  <c r="DA328" i="3"/>
  <c r="DB328" i="3"/>
  <c r="DC328" i="3"/>
  <c r="DH328" i="3"/>
  <c r="DI328" i="3"/>
  <c r="A329" i="3"/>
  <c r="Y329" i="3"/>
  <c r="CV329" i="3" s="1"/>
  <c r="CU329" i="3"/>
  <c r="CY329" i="3"/>
  <c r="CZ329" i="3"/>
  <c r="DB329" i="3" s="1"/>
  <c r="DA329" i="3"/>
  <c r="DC329" i="3"/>
  <c r="A330" i="3"/>
  <c r="Y330" i="3"/>
  <c r="CX330" i="3"/>
  <c r="DF330" i="3" s="1"/>
  <c r="CY330" i="3"/>
  <c r="CZ330" i="3"/>
  <c r="DA330" i="3"/>
  <c r="DB330" i="3"/>
  <c r="DC330" i="3"/>
  <c r="DH330" i="3"/>
  <c r="DI330" i="3"/>
  <c r="DJ330" i="3" s="1"/>
  <c r="A331" i="3"/>
  <c r="Y331" i="3"/>
  <c r="CX331" i="3" s="1"/>
  <c r="CW331" i="3"/>
  <c r="CY331" i="3"/>
  <c r="CZ331" i="3"/>
  <c r="DB331" i="3" s="1"/>
  <c r="DA331" i="3"/>
  <c r="DC331" i="3"/>
  <c r="DG331" i="3"/>
  <c r="DJ331" i="3" s="1"/>
  <c r="A332" i="3"/>
  <c r="Y332" i="3"/>
  <c r="CW332" i="3"/>
  <c r="CX332" i="3"/>
  <c r="DF332" i="3" s="1"/>
  <c r="CY332" i="3"/>
  <c r="CZ332" i="3"/>
  <c r="DA332" i="3"/>
  <c r="DB332" i="3"/>
  <c r="DC332" i="3"/>
  <c r="DH332" i="3"/>
  <c r="DI332" i="3"/>
  <c r="A333" i="3"/>
  <c r="Y333" i="3"/>
  <c r="CX333" i="3" s="1"/>
  <c r="CY333" i="3"/>
  <c r="CZ333" i="3"/>
  <c r="DB333" i="3" s="1"/>
  <c r="DA333" i="3"/>
  <c r="DC333" i="3"/>
  <c r="DG333" i="3"/>
  <c r="DJ333" i="3" s="1"/>
  <c r="A334" i="3"/>
  <c r="Y334" i="3"/>
  <c r="CX334" i="3"/>
  <c r="DG334" i="3" s="1"/>
  <c r="CY334" i="3"/>
  <c r="CZ334" i="3"/>
  <c r="DB334" i="3" s="1"/>
  <c r="DA334" i="3"/>
  <c r="DC334" i="3"/>
  <c r="DF334" i="3"/>
  <c r="DH334" i="3"/>
  <c r="DI334" i="3"/>
  <c r="DJ334" i="3"/>
  <c r="A335" i="3"/>
  <c r="Y335" i="3"/>
  <c r="CX335" i="3"/>
  <c r="CY335" i="3"/>
  <c r="CZ335" i="3"/>
  <c r="DA335" i="3"/>
  <c r="DB335" i="3"/>
  <c r="DC335" i="3"/>
  <c r="DH335" i="3"/>
  <c r="DI335" i="3"/>
  <c r="A336" i="3"/>
  <c r="Y336" i="3"/>
  <c r="CX336" i="3" s="1"/>
  <c r="CY336" i="3"/>
  <c r="CZ336" i="3"/>
  <c r="DA336" i="3"/>
  <c r="DB336" i="3"/>
  <c r="DC336" i="3"/>
  <c r="A337" i="3"/>
  <c r="Y337" i="3"/>
  <c r="CX337" i="3" s="1"/>
  <c r="CY337" i="3"/>
  <c r="CZ337" i="3"/>
  <c r="DB337" i="3" s="1"/>
  <c r="DA337" i="3"/>
  <c r="DC337" i="3"/>
  <c r="DG337" i="3"/>
  <c r="A338" i="3"/>
  <c r="Y338" i="3"/>
  <c r="CU338" i="3"/>
  <c r="CV338" i="3"/>
  <c r="CX338" i="3"/>
  <c r="CY338" i="3"/>
  <c r="CZ338" i="3"/>
  <c r="DA338" i="3"/>
  <c r="DB338" i="3"/>
  <c r="DC338" i="3"/>
  <c r="DG338" i="3"/>
  <c r="DH338" i="3"/>
  <c r="A339" i="3"/>
  <c r="Y339" i="3"/>
  <c r="CX339" i="3" s="1"/>
  <c r="CY339" i="3"/>
  <c r="CZ339" i="3"/>
  <c r="DB339" i="3" s="1"/>
  <c r="DA339" i="3"/>
  <c r="DC339" i="3"/>
  <c r="DF339" i="3"/>
  <c r="DG339" i="3"/>
  <c r="A340" i="3"/>
  <c r="Y340" i="3"/>
  <c r="CW340" i="3"/>
  <c r="CX340" i="3"/>
  <c r="CY340" i="3"/>
  <c r="CZ340" i="3"/>
  <c r="DA340" i="3"/>
  <c r="DB340" i="3"/>
  <c r="DC340" i="3"/>
  <c r="DH340" i="3"/>
  <c r="DI340" i="3"/>
  <c r="A341" i="3"/>
  <c r="Y341" i="3"/>
  <c r="CX341" i="3" s="1"/>
  <c r="CW341" i="3"/>
  <c r="CY341" i="3"/>
  <c r="CZ341" i="3"/>
  <c r="DB341" i="3" s="1"/>
  <c r="DA341" i="3"/>
  <c r="DC341" i="3"/>
  <c r="DF341" i="3"/>
  <c r="DG341" i="3"/>
  <c r="DJ341" i="3" s="1"/>
  <c r="A342" i="3"/>
  <c r="Y342" i="3"/>
  <c r="CW342" i="3"/>
  <c r="CX342" i="3"/>
  <c r="CY342" i="3"/>
  <c r="CZ342" i="3"/>
  <c r="DA342" i="3"/>
  <c r="DB342" i="3"/>
  <c r="DC342" i="3"/>
  <c r="DH342" i="3"/>
  <c r="DI342" i="3"/>
  <c r="A343" i="3"/>
  <c r="Y343" i="3"/>
  <c r="CX343" i="3" s="1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DG344" i="3"/>
  <c r="A345" i="3"/>
  <c r="Y345" i="3"/>
  <c r="CX345" i="3"/>
  <c r="DG345" i="3" s="1"/>
  <c r="CY345" i="3"/>
  <c r="CZ345" i="3"/>
  <c r="DB345" i="3" s="1"/>
  <c r="DA345" i="3"/>
  <c r="DC345" i="3"/>
  <c r="DF345" i="3"/>
  <c r="DH345" i="3"/>
  <c r="DI345" i="3"/>
  <c r="DJ345" i="3"/>
  <c r="A346" i="3"/>
  <c r="Y346" i="3"/>
  <c r="CX346" i="3"/>
  <c r="CY346" i="3"/>
  <c r="CZ346" i="3"/>
  <c r="DA346" i="3"/>
  <c r="DB346" i="3"/>
  <c r="DC346" i="3"/>
  <c r="DH346" i="3"/>
  <c r="DI346" i="3"/>
  <c r="A347" i="3"/>
  <c r="Y347" i="3"/>
  <c r="CX347" i="3" s="1"/>
  <c r="CY347" i="3"/>
  <c r="CZ347" i="3"/>
  <c r="DA347" i="3"/>
  <c r="DB347" i="3"/>
  <c r="DC347" i="3"/>
  <c r="A348" i="3"/>
  <c r="Y348" i="3"/>
  <c r="CX348" i="3" s="1"/>
  <c r="CY348" i="3"/>
  <c r="CZ348" i="3"/>
  <c r="DB348" i="3" s="1"/>
  <c r="DA348" i="3"/>
  <c r="DC348" i="3"/>
  <c r="DG348" i="3"/>
  <c r="A349" i="3"/>
  <c r="Y349" i="3"/>
  <c r="CX349" i="3"/>
  <c r="DG349" i="3" s="1"/>
  <c r="CY349" i="3"/>
  <c r="CZ349" i="3"/>
  <c r="DB349" i="3" s="1"/>
  <c r="DA349" i="3"/>
  <c r="DC349" i="3"/>
  <c r="DF349" i="3"/>
  <c r="DH349" i="3"/>
  <c r="DI349" i="3"/>
  <c r="DJ349" i="3"/>
  <c r="A350" i="3"/>
  <c r="Y350" i="3"/>
  <c r="CX350" i="3" s="1"/>
  <c r="CU350" i="3"/>
  <c r="CV350" i="3"/>
  <c r="CY350" i="3"/>
  <c r="CZ350" i="3"/>
  <c r="DB350" i="3" s="1"/>
  <c r="DA350" i="3"/>
  <c r="DC350" i="3"/>
  <c r="DF350" i="3"/>
  <c r="DG350" i="3"/>
  <c r="A351" i="3"/>
  <c r="Y351" i="3"/>
  <c r="CX351" i="3"/>
  <c r="DG351" i="3" s="1"/>
  <c r="CY351" i="3"/>
  <c r="CZ351" i="3"/>
  <c r="DB351" i="3" s="1"/>
  <c r="DA351" i="3"/>
  <c r="DC351" i="3"/>
  <c r="DF351" i="3"/>
  <c r="DH351" i="3"/>
  <c r="DI351" i="3"/>
  <c r="DJ351" i="3"/>
  <c r="A352" i="3"/>
  <c r="Y352" i="3"/>
  <c r="CW352" i="3"/>
  <c r="CX352" i="3"/>
  <c r="CY352" i="3"/>
  <c r="CZ352" i="3"/>
  <c r="DA352" i="3"/>
  <c r="DB352" i="3"/>
  <c r="DC352" i="3"/>
  <c r="DG352" i="3"/>
  <c r="DJ352" i="3" s="1"/>
  <c r="A353" i="3"/>
  <c r="Y353" i="3"/>
  <c r="CY353" i="3"/>
  <c r="CZ353" i="3"/>
  <c r="DB353" i="3" s="1"/>
  <c r="DA353" i="3"/>
  <c r="DC353" i="3"/>
  <c r="A354" i="3"/>
  <c r="Y354" i="3"/>
  <c r="CW354" i="3"/>
  <c r="CX354" i="3"/>
  <c r="CY354" i="3"/>
  <c r="CZ354" i="3"/>
  <c r="DA354" i="3"/>
  <c r="DB354" i="3"/>
  <c r="DC354" i="3"/>
  <c r="A355" i="3"/>
  <c r="Y355" i="3"/>
  <c r="CX355" i="3" s="1"/>
  <c r="CY355" i="3"/>
  <c r="CZ355" i="3"/>
  <c r="DB355" i="3" s="1"/>
  <c r="DA355" i="3"/>
  <c r="DC355" i="3"/>
  <c r="DF355" i="3"/>
  <c r="DG355" i="3"/>
  <c r="DJ355" i="3"/>
  <c r="A356" i="3"/>
  <c r="Y356" i="3"/>
  <c r="CX356" i="3"/>
  <c r="DG356" i="3" s="1"/>
  <c r="CY356" i="3"/>
  <c r="CZ356" i="3"/>
  <c r="DB356" i="3" s="1"/>
  <c r="DA356" i="3"/>
  <c r="DC356" i="3"/>
  <c r="DF356" i="3"/>
  <c r="DJ356" i="3" s="1"/>
  <c r="DH356" i="3"/>
  <c r="DI356" i="3"/>
  <c r="A357" i="3"/>
  <c r="Y357" i="3"/>
  <c r="CX357" i="3"/>
  <c r="CY357" i="3"/>
  <c r="CZ357" i="3"/>
  <c r="DA357" i="3"/>
  <c r="DB357" i="3"/>
  <c r="DC357" i="3"/>
  <c r="DH357" i="3"/>
  <c r="A358" i="3"/>
  <c r="Y358" i="3"/>
  <c r="CU358" i="3"/>
  <c r="CY358" i="3"/>
  <c r="CZ358" i="3"/>
  <c r="DB358" i="3" s="1"/>
  <c r="DA358" i="3"/>
  <c r="DC358" i="3"/>
  <c r="A359" i="3"/>
  <c r="Y359" i="3"/>
  <c r="CX359" i="3"/>
  <c r="CY359" i="3"/>
  <c r="CZ359" i="3"/>
  <c r="DA359" i="3"/>
  <c r="DB359" i="3"/>
  <c r="DC359" i="3"/>
  <c r="DH359" i="3"/>
  <c r="A360" i="3"/>
  <c r="Y360" i="3"/>
  <c r="CX360" i="3" s="1"/>
  <c r="DH360" i="3" s="1"/>
  <c r="CW360" i="3"/>
  <c r="CY360" i="3"/>
  <c r="CZ360" i="3"/>
  <c r="DB360" i="3" s="1"/>
  <c r="DA360" i="3"/>
  <c r="DC360" i="3"/>
  <c r="DG360" i="3"/>
  <c r="DJ360" i="3" s="1"/>
  <c r="DI360" i="3"/>
  <c r="A361" i="3"/>
  <c r="Y361" i="3"/>
  <c r="CW361" i="3"/>
  <c r="CX361" i="3"/>
  <c r="DF361" i="3" s="1"/>
  <c r="CY361" i="3"/>
  <c r="CZ361" i="3"/>
  <c r="DA361" i="3"/>
  <c r="DB361" i="3"/>
  <c r="DC361" i="3"/>
  <c r="DG361" i="3"/>
  <c r="DJ361" i="3" s="1"/>
  <c r="DH361" i="3"/>
  <c r="DI361" i="3"/>
  <c r="A362" i="3"/>
  <c r="Y362" i="3"/>
  <c r="CX362" i="3" s="1"/>
  <c r="CW362" i="3"/>
  <c r="CY362" i="3"/>
  <c r="CZ362" i="3"/>
  <c r="DB362" i="3" s="1"/>
  <c r="DA362" i="3"/>
  <c r="DC362" i="3"/>
  <c r="A363" i="3"/>
  <c r="Y363" i="3"/>
  <c r="CX363" i="3"/>
  <c r="DG363" i="3" s="1"/>
  <c r="CY363" i="3"/>
  <c r="CZ363" i="3"/>
  <c r="DA363" i="3"/>
  <c r="DB363" i="3"/>
  <c r="DC363" i="3"/>
  <c r="DH363" i="3"/>
  <c r="A364" i="3"/>
  <c r="Y364" i="3"/>
  <c r="CX364" i="3" s="1"/>
  <c r="CY364" i="3"/>
  <c r="CZ364" i="3"/>
  <c r="DA364" i="3"/>
  <c r="DB364" i="3"/>
  <c r="DC364" i="3"/>
  <c r="A365" i="3"/>
  <c r="Y365" i="3"/>
  <c r="CX365" i="3"/>
  <c r="DI365" i="3" s="1"/>
  <c r="CY365" i="3"/>
  <c r="CZ365" i="3"/>
  <c r="DB365" i="3" s="1"/>
  <c r="DA365" i="3"/>
  <c r="DC365" i="3"/>
  <c r="DF365" i="3"/>
  <c r="DH365" i="3"/>
  <c r="DJ365" i="3"/>
  <c r="A366" i="3"/>
  <c r="Y366" i="3"/>
  <c r="CX366" i="3" s="1"/>
  <c r="CY366" i="3"/>
  <c r="CZ366" i="3"/>
  <c r="DB366" i="3" s="1"/>
  <c r="DA366" i="3"/>
  <c r="DC366" i="3"/>
  <c r="A367" i="3"/>
  <c r="Y367" i="3"/>
  <c r="CU367" i="3"/>
  <c r="CV367" i="3"/>
  <c r="CX367" i="3"/>
  <c r="DI367" i="3" s="1"/>
  <c r="DJ367" i="3" s="1"/>
  <c r="CY367" i="3"/>
  <c r="CZ367" i="3"/>
  <c r="DB367" i="3" s="1"/>
  <c r="DA367" i="3"/>
  <c r="DC367" i="3"/>
  <c r="DF367" i="3"/>
  <c r="DH367" i="3"/>
  <c r="A368" i="3"/>
  <c r="Y368" i="3"/>
  <c r="CX368" i="3" s="1"/>
  <c r="CY368" i="3"/>
  <c r="CZ368" i="3"/>
  <c r="DB368" i="3" s="1"/>
  <c r="DA368" i="3"/>
  <c r="DC368" i="3"/>
  <c r="A369" i="3"/>
  <c r="Y369" i="3"/>
  <c r="CW369" i="3"/>
  <c r="CX369" i="3"/>
  <c r="DF369" i="3" s="1"/>
  <c r="CY369" i="3"/>
  <c r="CZ369" i="3"/>
  <c r="DA369" i="3"/>
  <c r="DB369" i="3"/>
  <c r="DC369" i="3"/>
  <c r="DG369" i="3"/>
  <c r="DJ369" i="3" s="1"/>
  <c r="DH369" i="3"/>
  <c r="DI369" i="3"/>
  <c r="A370" i="3"/>
  <c r="Y370" i="3"/>
  <c r="CX370" i="3"/>
  <c r="DI370" i="3" s="1"/>
  <c r="CY370" i="3"/>
  <c r="CZ370" i="3"/>
  <c r="DB370" i="3" s="1"/>
  <c r="DA370" i="3"/>
  <c r="DC370" i="3"/>
  <c r="DF370" i="3"/>
  <c r="DH370" i="3"/>
  <c r="DJ370" i="3"/>
  <c r="A371" i="3"/>
  <c r="Y371" i="3"/>
  <c r="CX371" i="3" s="1"/>
  <c r="CY371" i="3"/>
  <c r="CZ371" i="3"/>
  <c r="DB371" i="3" s="1"/>
  <c r="DA371" i="3"/>
  <c r="DC371" i="3"/>
  <c r="A372" i="3"/>
  <c r="Y372" i="3"/>
  <c r="CX372" i="3"/>
  <c r="DG372" i="3" s="1"/>
  <c r="CY372" i="3"/>
  <c r="CZ372" i="3"/>
  <c r="DA372" i="3"/>
  <c r="DB372" i="3"/>
  <c r="DC372" i="3"/>
  <c r="DH372" i="3"/>
  <c r="A373" i="3"/>
  <c r="Y373" i="3"/>
  <c r="CX373" i="3" s="1"/>
  <c r="CU373" i="3"/>
  <c r="CY373" i="3"/>
  <c r="CZ373" i="3"/>
  <c r="DB373" i="3" s="1"/>
  <c r="DA373" i="3"/>
  <c r="DC373" i="3"/>
  <c r="A374" i="3"/>
  <c r="Y374" i="3"/>
  <c r="CX374" i="3"/>
  <c r="DG374" i="3" s="1"/>
  <c r="CY374" i="3"/>
  <c r="CZ374" i="3"/>
  <c r="DA374" i="3"/>
  <c r="DB374" i="3"/>
  <c r="DC374" i="3"/>
  <c r="DH374" i="3"/>
  <c r="A375" i="3"/>
  <c r="Y375" i="3"/>
  <c r="CW375" i="3" s="1"/>
  <c r="CY375" i="3"/>
  <c r="CZ375" i="3"/>
  <c r="DB375" i="3" s="1"/>
  <c r="DA375" i="3"/>
  <c r="DC375" i="3"/>
  <c r="A376" i="3"/>
  <c r="Y376" i="3"/>
  <c r="CW376" i="3" s="1"/>
  <c r="CX376" i="3"/>
  <c r="DG376" i="3" s="1"/>
  <c r="DJ376" i="3" s="1"/>
  <c r="CY376" i="3"/>
  <c r="CZ376" i="3"/>
  <c r="DA376" i="3"/>
  <c r="DB376" i="3"/>
  <c r="DC376" i="3"/>
  <c r="DH376" i="3"/>
  <c r="A377" i="3"/>
  <c r="Y377" i="3"/>
  <c r="CX377" i="3" s="1"/>
  <c r="CY377" i="3"/>
  <c r="CZ377" i="3"/>
  <c r="DA377" i="3"/>
  <c r="DB377" i="3"/>
  <c r="DC377" i="3"/>
  <c r="A378" i="3"/>
  <c r="Y378" i="3"/>
  <c r="CX378" i="3"/>
  <c r="DI378" i="3" s="1"/>
  <c r="CY378" i="3"/>
  <c r="CZ378" i="3"/>
  <c r="DB378" i="3" s="1"/>
  <c r="DA378" i="3"/>
  <c r="DC378" i="3"/>
  <c r="DF378" i="3"/>
  <c r="DH378" i="3"/>
  <c r="DJ378" i="3"/>
  <c r="A379" i="3"/>
  <c r="Y379" i="3"/>
  <c r="CX379" i="3" s="1"/>
  <c r="CY379" i="3"/>
  <c r="CZ379" i="3"/>
  <c r="DB379" i="3" s="1"/>
  <c r="DA379" i="3"/>
  <c r="DC379" i="3"/>
  <c r="A380" i="3"/>
  <c r="Y380" i="3"/>
  <c r="CU380" i="3"/>
  <c r="CV380" i="3"/>
  <c r="CX380" i="3"/>
  <c r="DI380" i="3" s="1"/>
  <c r="DJ380" i="3" s="1"/>
  <c r="CY380" i="3"/>
  <c r="CZ380" i="3"/>
  <c r="DB380" i="3" s="1"/>
  <c r="DA380" i="3"/>
  <c r="DC380" i="3"/>
  <c r="DF380" i="3"/>
  <c r="DH380" i="3"/>
  <c r="A381" i="3"/>
  <c r="Y381" i="3"/>
  <c r="CX381" i="3" s="1"/>
  <c r="CY381" i="3"/>
  <c r="CZ381" i="3"/>
  <c r="DB381" i="3" s="1"/>
  <c r="DA381" i="3"/>
  <c r="DC381" i="3"/>
  <c r="A382" i="3"/>
  <c r="Y382" i="3"/>
  <c r="CW382" i="3"/>
  <c r="CX382" i="3"/>
  <c r="DF382" i="3" s="1"/>
  <c r="CY382" i="3"/>
  <c r="CZ382" i="3"/>
  <c r="DA382" i="3"/>
  <c r="DB382" i="3"/>
  <c r="DC382" i="3"/>
  <c r="DG382" i="3"/>
  <c r="DJ382" i="3" s="1"/>
  <c r="DH382" i="3"/>
  <c r="DI382" i="3"/>
  <c r="A383" i="3"/>
  <c r="Y383" i="3"/>
  <c r="CX383" i="3" s="1"/>
  <c r="CW383" i="3"/>
  <c r="CY383" i="3"/>
  <c r="CZ383" i="3"/>
  <c r="DB383" i="3" s="1"/>
  <c r="DA383" i="3"/>
  <c r="DC383" i="3"/>
  <c r="A384" i="3"/>
  <c r="Y384" i="3"/>
  <c r="CW384" i="3"/>
  <c r="CX384" i="3"/>
  <c r="DF384" i="3" s="1"/>
  <c r="CY384" i="3"/>
  <c r="CZ384" i="3"/>
  <c r="DA384" i="3"/>
  <c r="DB384" i="3"/>
  <c r="DC384" i="3"/>
  <c r="DG384" i="3"/>
  <c r="DJ384" i="3" s="1"/>
  <c r="DH384" i="3"/>
  <c r="DI384" i="3"/>
  <c r="A385" i="3"/>
  <c r="Y385" i="3"/>
  <c r="CX385" i="3"/>
  <c r="DI385" i="3" s="1"/>
  <c r="CY385" i="3"/>
  <c r="CZ385" i="3"/>
  <c r="DB385" i="3" s="1"/>
  <c r="DA385" i="3"/>
  <c r="DC385" i="3"/>
  <c r="DF385" i="3"/>
  <c r="DH385" i="3"/>
  <c r="DJ385" i="3"/>
  <c r="A386" i="3"/>
  <c r="Y386" i="3"/>
  <c r="CX386" i="3" s="1"/>
  <c r="CY386" i="3"/>
  <c r="CZ386" i="3"/>
  <c r="DB386" i="3" s="1"/>
  <c r="DA386" i="3"/>
  <c r="DC386" i="3"/>
  <c r="A387" i="3"/>
  <c r="Y387" i="3"/>
  <c r="CX387" i="3"/>
  <c r="DG387" i="3" s="1"/>
  <c r="CY387" i="3"/>
  <c r="CZ387" i="3"/>
  <c r="DA387" i="3"/>
  <c r="DB387" i="3"/>
  <c r="DC387" i="3"/>
  <c r="DH387" i="3"/>
  <c r="A388" i="3"/>
  <c r="Y388" i="3"/>
  <c r="CX388" i="3" s="1"/>
  <c r="CU388" i="3"/>
  <c r="CY388" i="3"/>
  <c r="CZ388" i="3"/>
  <c r="DB388" i="3" s="1"/>
  <c r="DA388" i="3"/>
  <c r="DC388" i="3"/>
  <c r="A389" i="3"/>
  <c r="Y389" i="3"/>
  <c r="CX389" i="3"/>
  <c r="DG389" i="3" s="1"/>
  <c r="CY389" i="3"/>
  <c r="CZ389" i="3"/>
  <c r="DA389" i="3"/>
  <c r="DB389" i="3"/>
  <c r="DC389" i="3"/>
  <c r="DH389" i="3"/>
  <c r="A390" i="3"/>
  <c r="Y390" i="3"/>
  <c r="CW390" i="3" s="1"/>
  <c r="CY390" i="3"/>
  <c r="CZ390" i="3"/>
  <c r="DB390" i="3" s="1"/>
  <c r="DA390" i="3"/>
  <c r="DC390" i="3"/>
  <c r="A391" i="3"/>
  <c r="Y391" i="3"/>
  <c r="CW391" i="3" s="1"/>
  <c r="CX391" i="3"/>
  <c r="DG391" i="3" s="1"/>
  <c r="DJ391" i="3" s="1"/>
  <c r="CY391" i="3"/>
  <c r="CZ391" i="3"/>
  <c r="DA391" i="3"/>
  <c r="DB391" i="3"/>
  <c r="DC391" i="3"/>
  <c r="DH391" i="3"/>
  <c r="A392" i="3"/>
  <c r="Y392" i="3"/>
  <c r="CW392" i="3" s="1"/>
  <c r="CY392" i="3"/>
  <c r="CZ392" i="3"/>
  <c r="DB392" i="3" s="1"/>
  <c r="DA392" i="3"/>
  <c r="DC392" i="3"/>
  <c r="A393" i="3"/>
  <c r="Y393" i="3"/>
  <c r="CW393" i="3" s="1"/>
  <c r="CX393" i="3"/>
  <c r="DG393" i="3" s="1"/>
  <c r="DJ393" i="3" s="1"/>
  <c r="CY393" i="3"/>
  <c r="CZ393" i="3"/>
  <c r="DA393" i="3"/>
  <c r="DB393" i="3"/>
  <c r="DC393" i="3"/>
  <c r="DH393" i="3"/>
  <c r="A394" i="3"/>
  <c r="Y394" i="3"/>
  <c r="CW394" i="3" s="1"/>
  <c r="CY394" i="3"/>
  <c r="CZ394" i="3"/>
  <c r="DB394" i="3" s="1"/>
  <c r="DA394" i="3"/>
  <c r="DC394" i="3"/>
  <c r="A395" i="3"/>
  <c r="Y395" i="3"/>
  <c r="CX395" i="3" s="1"/>
  <c r="CY395" i="3"/>
  <c r="CZ395" i="3"/>
  <c r="DB395" i="3" s="1"/>
  <c r="DA395" i="3"/>
  <c r="DC395" i="3"/>
  <c r="A396" i="3"/>
  <c r="Y396" i="3"/>
  <c r="CX396" i="3"/>
  <c r="DG396" i="3" s="1"/>
  <c r="CY396" i="3"/>
  <c r="CZ396" i="3"/>
  <c r="DA396" i="3"/>
  <c r="DB396" i="3"/>
  <c r="DC396" i="3"/>
  <c r="DH396" i="3"/>
  <c r="A397" i="3"/>
  <c r="Y397" i="3"/>
  <c r="CX397" i="3" s="1"/>
  <c r="CY397" i="3"/>
  <c r="CZ397" i="3"/>
  <c r="DA397" i="3"/>
  <c r="DB397" i="3"/>
  <c r="DC397" i="3"/>
  <c r="A398" i="3"/>
  <c r="Y398" i="3"/>
  <c r="CX398" i="3" s="1"/>
  <c r="CY398" i="3"/>
  <c r="CZ398" i="3"/>
  <c r="DB398" i="3" s="1"/>
  <c r="DA398" i="3"/>
  <c r="DC398" i="3"/>
  <c r="A399" i="3"/>
  <c r="Y399" i="3"/>
  <c r="CX399" i="3" s="1"/>
  <c r="CY399" i="3"/>
  <c r="CZ399" i="3"/>
  <c r="DB399" i="3" s="1"/>
  <c r="DA399" i="3"/>
  <c r="DC399" i="3"/>
  <c r="A400" i="3"/>
  <c r="Y400" i="3"/>
  <c r="CX400" i="3"/>
  <c r="DG400" i="3" s="1"/>
  <c r="CY400" i="3"/>
  <c r="CZ400" i="3"/>
  <c r="DA400" i="3"/>
  <c r="DB400" i="3"/>
  <c r="DC400" i="3"/>
  <c r="DH400" i="3"/>
  <c r="A401" i="3"/>
  <c r="Y401" i="3"/>
  <c r="CX401" i="3" s="1"/>
  <c r="CU401" i="3"/>
  <c r="CY401" i="3"/>
  <c r="CZ401" i="3"/>
  <c r="DB401" i="3" s="1"/>
  <c r="DA401" i="3"/>
  <c r="DC401" i="3"/>
  <c r="A402" i="3"/>
  <c r="Y402" i="3"/>
  <c r="CX402" i="3"/>
  <c r="DG402" i="3" s="1"/>
  <c r="CY402" i="3"/>
  <c r="CZ402" i="3"/>
  <c r="DA402" i="3"/>
  <c r="DB402" i="3"/>
  <c r="DC402" i="3"/>
  <c r="DH402" i="3"/>
  <c r="A403" i="3"/>
  <c r="Y403" i="3"/>
  <c r="CW403" i="3" s="1"/>
  <c r="CY403" i="3"/>
  <c r="CZ403" i="3"/>
  <c r="DB403" i="3" s="1"/>
  <c r="DA403" i="3"/>
  <c r="DC403" i="3"/>
  <c r="A404" i="3"/>
  <c r="Y404" i="3"/>
  <c r="CW404" i="3" s="1"/>
  <c r="CX404" i="3"/>
  <c r="DG404" i="3" s="1"/>
  <c r="DJ404" i="3" s="1"/>
  <c r="CY404" i="3"/>
  <c r="CZ404" i="3"/>
  <c r="DA404" i="3"/>
  <c r="DB404" i="3"/>
  <c r="DC404" i="3"/>
  <c r="DH404" i="3"/>
  <c r="A405" i="3"/>
  <c r="Y405" i="3"/>
  <c r="CW405" i="3" s="1"/>
  <c r="CY405" i="3"/>
  <c r="CZ405" i="3"/>
  <c r="DB405" i="3" s="1"/>
  <c r="DA405" i="3"/>
  <c r="DC405" i="3"/>
  <c r="A406" i="3"/>
  <c r="Y406" i="3"/>
  <c r="CX406" i="3" s="1"/>
  <c r="CY406" i="3"/>
  <c r="CZ406" i="3"/>
  <c r="DB406" i="3" s="1"/>
  <c r="DA406" i="3"/>
  <c r="DC406" i="3"/>
  <c r="A407" i="3"/>
  <c r="Y407" i="3"/>
  <c r="CX407" i="3"/>
  <c r="DG407" i="3" s="1"/>
  <c r="CY407" i="3"/>
  <c r="CZ407" i="3"/>
  <c r="DA407" i="3"/>
  <c r="DB407" i="3"/>
  <c r="DC407" i="3"/>
  <c r="DH407" i="3"/>
  <c r="A408" i="3"/>
  <c r="Y408" i="3"/>
  <c r="CX408" i="3" s="1"/>
  <c r="CY408" i="3"/>
  <c r="CZ408" i="3"/>
  <c r="DA408" i="3"/>
  <c r="DB408" i="3"/>
  <c r="DC408" i="3"/>
  <c r="A409" i="3"/>
  <c r="Y409" i="3"/>
  <c r="CV409" i="3" s="1"/>
  <c r="CU409" i="3"/>
  <c r="CX409" i="3"/>
  <c r="DG409" i="3" s="1"/>
  <c r="CY409" i="3"/>
  <c r="CZ409" i="3"/>
  <c r="DA409" i="3"/>
  <c r="DB409" i="3"/>
  <c r="DC409" i="3"/>
  <c r="DH409" i="3"/>
  <c r="A410" i="3"/>
  <c r="Y410" i="3"/>
  <c r="CX410" i="3" s="1"/>
  <c r="CY410" i="3"/>
  <c r="CZ410" i="3"/>
  <c r="DA410" i="3"/>
  <c r="DB410" i="3"/>
  <c r="DC410" i="3"/>
  <c r="A411" i="3"/>
  <c r="Y411" i="3"/>
  <c r="CX411" i="3" s="1"/>
  <c r="CY411" i="3"/>
  <c r="CZ411" i="3"/>
  <c r="DB411" i="3" s="1"/>
  <c r="DA411" i="3"/>
  <c r="DC411" i="3"/>
  <c r="A412" i="3"/>
  <c r="Y412" i="3"/>
  <c r="CX412" i="3"/>
  <c r="DG412" i="3" s="1"/>
  <c r="CY412" i="3"/>
  <c r="CZ412" i="3"/>
  <c r="DA412" i="3"/>
  <c r="DB412" i="3"/>
  <c r="DC412" i="3"/>
  <c r="DH412" i="3"/>
  <c r="A413" i="3"/>
  <c r="Y413" i="3"/>
  <c r="CX413" i="3" s="1"/>
  <c r="CY413" i="3"/>
  <c r="CZ413" i="3"/>
  <c r="DA413" i="3"/>
  <c r="DB413" i="3"/>
  <c r="DC413" i="3"/>
  <c r="A414" i="3"/>
  <c r="Y414" i="3"/>
  <c r="CX414" i="3" s="1"/>
  <c r="CY414" i="3"/>
  <c r="CZ414" i="3"/>
  <c r="DB414" i="3" s="1"/>
  <c r="DA414" i="3"/>
  <c r="DC414" i="3"/>
  <c r="A415" i="3"/>
  <c r="Y415" i="3"/>
  <c r="CU415" i="3"/>
  <c r="CV415" i="3"/>
  <c r="CX415" i="3"/>
  <c r="DF415" i="3" s="1"/>
  <c r="CY415" i="3"/>
  <c r="CZ415" i="3"/>
  <c r="DA415" i="3"/>
  <c r="DB415" i="3"/>
  <c r="DC415" i="3"/>
  <c r="DG415" i="3"/>
  <c r="DH415" i="3"/>
  <c r="A416" i="3"/>
  <c r="Y416" i="3"/>
  <c r="CX416" i="3" s="1"/>
  <c r="CY416" i="3"/>
  <c r="CZ416" i="3"/>
  <c r="DB416" i="3" s="1"/>
  <c r="DA416" i="3"/>
  <c r="DC416" i="3"/>
  <c r="A417" i="3"/>
  <c r="Y417" i="3"/>
  <c r="CW417" i="3" s="1"/>
  <c r="CX417" i="3"/>
  <c r="DG417" i="3" s="1"/>
  <c r="DJ417" i="3" s="1"/>
  <c r="CY417" i="3"/>
  <c r="CZ417" i="3"/>
  <c r="DA417" i="3"/>
  <c r="DB417" i="3"/>
  <c r="DC417" i="3"/>
  <c r="DH417" i="3"/>
  <c r="A418" i="3"/>
  <c r="Y418" i="3"/>
  <c r="CW418" i="3" s="1"/>
  <c r="CY418" i="3"/>
  <c r="CZ418" i="3"/>
  <c r="DB418" i="3" s="1"/>
  <c r="DA418" i="3"/>
  <c r="DC418" i="3"/>
  <c r="A419" i="3"/>
  <c r="Y419" i="3"/>
  <c r="CW419" i="3" s="1"/>
  <c r="CX419" i="3"/>
  <c r="DG419" i="3" s="1"/>
  <c r="DJ419" i="3" s="1"/>
  <c r="CY419" i="3"/>
  <c r="CZ419" i="3"/>
  <c r="DA419" i="3"/>
  <c r="DB419" i="3"/>
  <c r="DC419" i="3"/>
  <c r="DH419" i="3"/>
  <c r="A420" i="3"/>
  <c r="Y420" i="3"/>
  <c r="CW420" i="3" s="1"/>
  <c r="CY420" i="3"/>
  <c r="CZ420" i="3"/>
  <c r="DB420" i="3" s="1"/>
  <c r="DA420" i="3"/>
  <c r="DC420" i="3"/>
  <c r="A421" i="3"/>
  <c r="Y421" i="3"/>
  <c r="CX421" i="3" s="1"/>
  <c r="CY421" i="3"/>
  <c r="CZ421" i="3"/>
  <c r="DB421" i="3" s="1"/>
  <c r="DA421" i="3"/>
  <c r="DC421" i="3"/>
  <c r="A422" i="3"/>
  <c r="Y422" i="3"/>
  <c r="CX422" i="3"/>
  <c r="DG422" i="3" s="1"/>
  <c r="CY422" i="3"/>
  <c r="CZ422" i="3"/>
  <c r="DA422" i="3"/>
  <c r="DB422" i="3"/>
  <c r="DC422" i="3"/>
  <c r="DH422" i="3"/>
  <c r="A423" i="3"/>
  <c r="Y423" i="3"/>
  <c r="CX423" i="3" s="1"/>
  <c r="DG423" i="3" s="1"/>
  <c r="CY423" i="3"/>
  <c r="CZ423" i="3"/>
  <c r="DA423" i="3"/>
  <c r="DB423" i="3"/>
  <c r="DC423" i="3"/>
  <c r="A424" i="3"/>
  <c r="Y424" i="3"/>
  <c r="CX424" i="3" s="1"/>
  <c r="DF424" i="3" s="1"/>
  <c r="DJ424" i="3" s="1"/>
  <c r="CY424" i="3"/>
  <c r="CZ424" i="3"/>
  <c r="DB424" i="3" s="1"/>
  <c r="DA424" i="3"/>
  <c r="DC424" i="3"/>
  <c r="A425" i="3"/>
  <c r="Y425" i="3"/>
  <c r="CX425" i="3" s="1"/>
  <c r="DI425" i="3" s="1"/>
  <c r="CY425" i="3"/>
  <c r="CZ425" i="3"/>
  <c r="DB425" i="3" s="1"/>
  <c r="DA425" i="3"/>
  <c r="DC425" i="3"/>
  <c r="A426" i="3"/>
  <c r="Y426" i="3"/>
  <c r="CX426" i="3"/>
  <c r="DH426" i="3" s="1"/>
  <c r="CY426" i="3"/>
  <c r="CZ426" i="3"/>
  <c r="DA426" i="3"/>
  <c r="DB426" i="3"/>
  <c r="DC426" i="3"/>
  <c r="A427" i="3"/>
  <c r="Y427" i="3"/>
  <c r="CX427" i="3" s="1"/>
  <c r="DG427" i="3" s="1"/>
  <c r="CY427" i="3"/>
  <c r="CZ427" i="3"/>
  <c r="DA427" i="3"/>
  <c r="DB427" i="3"/>
  <c r="DC427" i="3"/>
  <c r="A428" i="3"/>
  <c r="Y428" i="3"/>
  <c r="CV428" i="3" s="1"/>
  <c r="CU428" i="3"/>
  <c r="CX428" i="3"/>
  <c r="CY428" i="3"/>
  <c r="CZ428" i="3"/>
  <c r="DA428" i="3"/>
  <c r="DB428" i="3"/>
  <c r="DC428" i="3"/>
  <c r="DH428" i="3"/>
  <c r="A429" i="3"/>
  <c r="Y429" i="3"/>
  <c r="CX429" i="3" s="1"/>
  <c r="CY429" i="3"/>
  <c r="CZ429" i="3"/>
  <c r="DA429" i="3"/>
  <c r="DB429" i="3"/>
  <c r="DC429" i="3"/>
  <c r="A430" i="3"/>
  <c r="Y430" i="3"/>
  <c r="CX430" i="3" s="1"/>
  <c r="DI430" i="3" s="1"/>
  <c r="CY430" i="3"/>
  <c r="CZ430" i="3"/>
  <c r="DB430" i="3" s="1"/>
  <c r="DA430" i="3"/>
  <c r="DC430" i="3"/>
  <c r="A431" i="3"/>
  <c r="Y431" i="3"/>
  <c r="CW431" i="3"/>
  <c r="CX431" i="3"/>
  <c r="DF431" i="3" s="1"/>
  <c r="CY431" i="3"/>
  <c r="CZ431" i="3"/>
  <c r="DA431" i="3"/>
  <c r="DB431" i="3"/>
  <c r="DC431" i="3"/>
  <c r="DG431" i="3"/>
  <c r="DJ431" i="3" s="1"/>
  <c r="DH431" i="3"/>
  <c r="A432" i="3"/>
  <c r="Y432" i="3"/>
  <c r="CX432" i="3" s="1"/>
  <c r="DI432" i="3" s="1"/>
  <c r="CY432" i="3"/>
  <c r="CZ432" i="3"/>
  <c r="DB432" i="3" s="1"/>
  <c r="DA432" i="3"/>
  <c r="DC432" i="3"/>
  <c r="A433" i="3"/>
  <c r="Y433" i="3"/>
  <c r="CX433" i="3"/>
  <c r="CY433" i="3"/>
  <c r="CZ433" i="3"/>
  <c r="DA433" i="3"/>
  <c r="DB433" i="3"/>
  <c r="DC433" i="3"/>
  <c r="DH433" i="3"/>
  <c r="A434" i="3"/>
  <c r="Y434" i="3"/>
  <c r="CX434" i="3" s="1"/>
  <c r="DG434" i="3" s="1"/>
  <c r="CY434" i="3"/>
  <c r="CZ434" i="3"/>
  <c r="DA434" i="3"/>
  <c r="DB434" i="3"/>
  <c r="DC434" i="3"/>
  <c r="A435" i="3"/>
  <c r="Y435" i="3"/>
  <c r="CX435" i="3" s="1"/>
  <c r="DF435" i="3" s="1"/>
  <c r="DJ435" i="3" s="1"/>
  <c r="CY435" i="3"/>
  <c r="CZ435" i="3"/>
  <c r="DB435" i="3" s="1"/>
  <c r="DA435" i="3"/>
  <c r="DC435" i="3"/>
  <c r="A436" i="3"/>
  <c r="Y436" i="3"/>
  <c r="CU436" i="3"/>
  <c r="CV436" i="3"/>
  <c r="CX436" i="3"/>
  <c r="DF436" i="3" s="1"/>
  <c r="CY436" i="3"/>
  <c r="CZ436" i="3"/>
  <c r="DA436" i="3"/>
  <c r="DB436" i="3"/>
  <c r="DC436" i="3"/>
  <c r="DG436" i="3"/>
  <c r="DH436" i="3"/>
  <c r="A437" i="3"/>
  <c r="Y437" i="3"/>
  <c r="CX437" i="3" s="1"/>
  <c r="DF437" i="3" s="1"/>
  <c r="CY437" i="3"/>
  <c r="CZ437" i="3"/>
  <c r="DB437" i="3" s="1"/>
  <c r="DA437" i="3"/>
  <c r="DC437" i="3"/>
  <c r="A438" i="3"/>
  <c r="Y438" i="3"/>
  <c r="CW438" i="3" s="1"/>
  <c r="CX438" i="3"/>
  <c r="DH438" i="3" s="1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W440" i="3" s="1"/>
  <c r="CX440" i="3"/>
  <c r="CY440" i="3"/>
  <c r="CZ440" i="3"/>
  <c r="DA440" i="3"/>
  <c r="DB440" i="3"/>
  <c r="DC440" i="3"/>
  <c r="A441" i="3"/>
  <c r="Y441" i="3"/>
  <c r="CX441" i="3" s="1"/>
  <c r="CY441" i="3"/>
  <c r="CZ441" i="3"/>
  <c r="DA441" i="3"/>
  <c r="DB441" i="3"/>
  <c r="DC441" i="3"/>
  <c r="A442" i="3"/>
  <c r="Y442" i="3"/>
  <c r="CX442" i="3" s="1"/>
  <c r="DF442" i="3" s="1"/>
  <c r="DJ442" i="3" s="1"/>
  <c r="CY442" i="3"/>
  <c r="CZ442" i="3"/>
  <c r="DB442" i="3" s="1"/>
  <c r="DA442" i="3"/>
  <c r="DC442" i="3"/>
  <c r="A443" i="3"/>
  <c r="Y443" i="3"/>
  <c r="CX443" i="3" s="1"/>
  <c r="DI443" i="3" s="1"/>
  <c r="CY443" i="3"/>
  <c r="CZ443" i="3"/>
  <c r="DB443" i="3" s="1"/>
  <c r="DA443" i="3"/>
  <c r="DC443" i="3"/>
  <c r="A444" i="3"/>
  <c r="Y444" i="3"/>
  <c r="CU444" i="3"/>
  <c r="CV444" i="3"/>
  <c r="CX444" i="3"/>
  <c r="DI444" i="3" s="1"/>
  <c r="CY444" i="3"/>
  <c r="CZ444" i="3"/>
  <c r="DB444" i="3" s="1"/>
  <c r="DA444" i="3"/>
  <c r="DC444" i="3"/>
  <c r="DF444" i="3"/>
  <c r="DG444" i="3"/>
  <c r="DH444" i="3"/>
  <c r="DJ444" i="3"/>
  <c r="A445" i="3"/>
  <c r="Y445" i="3"/>
  <c r="CX445" i="3" s="1"/>
  <c r="DI445" i="3" s="1"/>
  <c r="DJ445" i="3" s="1"/>
  <c r="CY445" i="3"/>
  <c r="CZ445" i="3"/>
  <c r="DB445" i="3" s="1"/>
  <c r="DA445" i="3"/>
  <c r="DC445" i="3"/>
  <c r="A446" i="3"/>
  <c r="Y446" i="3"/>
  <c r="CW446" i="3"/>
  <c r="CX446" i="3"/>
  <c r="DF446" i="3" s="1"/>
  <c r="CY446" i="3"/>
  <c r="CZ446" i="3"/>
  <c r="DA446" i="3"/>
  <c r="DB446" i="3"/>
  <c r="DC446" i="3"/>
  <c r="DG446" i="3"/>
  <c r="DJ446" i="3" s="1"/>
  <c r="DH446" i="3"/>
  <c r="A447" i="3"/>
  <c r="Y447" i="3"/>
  <c r="CY447" i="3"/>
  <c r="CZ447" i="3"/>
  <c r="DB447" i="3" s="1"/>
  <c r="DA447" i="3"/>
  <c r="DC447" i="3"/>
  <c r="A448" i="3"/>
  <c r="Y448" i="3"/>
  <c r="CW448" i="3"/>
  <c r="CX448" i="3"/>
  <c r="CY448" i="3"/>
  <c r="CZ448" i="3"/>
  <c r="DA448" i="3"/>
  <c r="DB448" i="3"/>
  <c r="DC448" i="3"/>
  <c r="DG448" i="3"/>
  <c r="DJ448" i="3" s="1"/>
  <c r="DH448" i="3"/>
  <c r="A449" i="3"/>
  <c r="Y449" i="3"/>
  <c r="CY449" i="3"/>
  <c r="CZ449" i="3"/>
  <c r="DB449" i="3" s="1"/>
  <c r="DA449" i="3"/>
  <c r="DC449" i="3"/>
  <c r="A450" i="3"/>
  <c r="Y450" i="3"/>
  <c r="CW450" i="3"/>
  <c r="CX450" i="3"/>
  <c r="CY450" i="3"/>
  <c r="CZ450" i="3"/>
  <c r="DA450" i="3"/>
  <c r="DB450" i="3"/>
  <c r="DC450" i="3"/>
  <c r="DG450" i="3"/>
  <c r="DJ450" i="3" s="1"/>
  <c r="DH450" i="3"/>
  <c r="A451" i="3"/>
  <c r="Y451" i="3"/>
  <c r="CX451" i="3" s="1"/>
  <c r="DF451" i="3" s="1"/>
  <c r="DJ451" i="3" s="1"/>
  <c r="CY451" i="3"/>
  <c r="CZ451" i="3"/>
  <c r="DB451" i="3" s="1"/>
  <c r="DA451" i="3"/>
  <c r="DC451" i="3"/>
  <c r="DG451" i="3"/>
  <c r="A452" i="3"/>
  <c r="Y452" i="3"/>
  <c r="CX452" i="3" s="1"/>
  <c r="DI452" i="3" s="1"/>
  <c r="CY452" i="3"/>
  <c r="CZ452" i="3"/>
  <c r="DB452" i="3" s="1"/>
  <c r="DA452" i="3"/>
  <c r="DC452" i="3"/>
  <c r="DF452" i="3"/>
  <c r="DJ452" i="3" s="1"/>
  <c r="A453" i="3"/>
  <c r="Y453" i="3"/>
  <c r="CX453" i="3"/>
  <c r="CY453" i="3"/>
  <c r="CZ453" i="3"/>
  <c r="DA453" i="3"/>
  <c r="DB453" i="3"/>
  <c r="DC453" i="3"/>
  <c r="DH453" i="3"/>
  <c r="DI453" i="3"/>
  <c r="A454" i="3"/>
  <c r="Y454" i="3"/>
  <c r="CX454" i="3" s="1"/>
  <c r="CY454" i="3"/>
  <c r="CZ454" i="3"/>
  <c r="DA454" i="3"/>
  <c r="DB454" i="3"/>
  <c r="DC454" i="3"/>
  <c r="A455" i="3"/>
  <c r="Y455" i="3"/>
  <c r="CX455" i="3" s="1"/>
  <c r="DF455" i="3" s="1"/>
  <c r="DJ455" i="3" s="1"/>
  <c r="CY455" i="3"/>
  <c r="CZ455" i="3"/>
  <c r="DB455" i="3" s="1"/>
  <c r="DA455" i="3"/>
  <c r="DC455" i="3"/>
  <c r="A456" i="3"/>
  <c r="Y456" i="3"/>
  <c r="CX456" i="3" s="1"/>
  <c r="CY456" i="3"/>
  <c r="CZ456" i="3"/>
  <c r="DB456" i="3" s="1"/>
  <c r="DA456" i="3"/>
  <c r="DC456" i="3"/>
  <c r="DF456" i="3"/>
  <c r="DI456" i="3"/>
  <c r="DJ456" i="3"/>
  <c r="A457" i="3"/>
  <c r="Y457" i="3"/>
  <c r="CX457" i="3"/>
  <c r="DH457" i="3" s="1"/>
  <c r="CY457" i="3"/>
  <c r="CZ457" i="3"/>
  <c r="DA457" i="3"/>
  <c r="DB457" i="3"/>
  <c r="DC457" i="3"/>
  <c r="DI457" i="3"/>
  <c r="A458" i="3"/>
  <c r="Y458" i="3"/>
  <c r="CX458" i="3"/>
  <c r="DF458" i="3" s="1"/>
  <c r="DJ458" i="3" s="1"/>
  <c r="CY458" i="3"/>
  <c r="CZ458" i="3"/>
  <c r="DA458" i="3"/>
  <c r="DB458" i="3"/>
  <c r="DC458" i="3"/>
  <c r="DG458" i="3"/>
  <c r="DI458" i="3"/>
  <c r="A459" i="3"/>
  <c r="Y459" i="3"/>
  <c r="CV459" i="3" s="1"/>
  <c r="CU459" i="3"/>
  <c r="CY459" i="3"/>
  <c r="CZ459" i="3"/>
  <c r="DB459" i="3" s="1"/>
  <c r="DA459" i="3"/>
  <c r="DC459" i="3"/>
  <c r="A460" i="3"/>
  <c r="Y460" i="3"/>
  <c r="CX460" i="3"/>
  <c r="DF460" i="3" s="1"/>
  <c r="CY460" i="3"/>
  <c r="CZ460" i="3"/>
  <c r="DA460" i="3"/>
  <c r="DB460" i="3"/>
  <c r="DC460" i="3"/>
  <c r="DG460" i="3"/>
  <c r="DI460" i="3"/>
  <c r="DJ460" i="3" s="1"/>
  <c r="A461" i="3"/>
  <c r="Y461" i="3"/>
  <c r="CX461" i="3" s="1"/>
  <c r="DH461" i="3" s="1"/>
  <c r="CY461" i="3"/>
  <c r="CZ461" i="3"/>
  <c r="DB461" i="3" s="1"/>
  <c r="DA461" i="3"/>
  <c r="DC461" i="3"/>
  <c r="DI461" i="3"/>
  <c r="A462" i="3"/>
  <c r="Y462" i="3"/>
  <c r="CW462" i="3"/>
  <c r="CX462" i="3"/>
  <c r="DF462" i="3" s="1"/>
  <c r="CY462" i="3"/>
  <c r="CZ462" i="3"/>
  <c r="DA462" i="3"/>
  <c r="DB462" i="3"/>
  <c r="DC462" i="3"/>
  <c r="DG462" i="3"/>
  <c r="DJ462" i="3" s="1"/>
  <c r="DH462" i="3"/>
  <c r="DI462" i="3"/>
  <c r="A463" i="3"/>
  <c r="Y463" i="3"/>
  <c r="CX463" i="3" s="1"/>
  <c r="DI463" i="3" s="1"/>
  <c r="CW463" i="3"/>
  <c r="CY463" i="3"/>
  <c r="CZ463" i="3"/>
  <c r="DA463" i="3"/>
  <c r="DB463" i="3"/>
  <c r="DC463" i="3"/>
  <c r="DF463" i="3"/>
  <c r="DG463" i="3"/>
  <c r="DH463" i="3"/>
  <c r="DJ463" i="3"/>
  <c r="A464" i="3"/>
  <c r="Y464" i="3"/>
  <c r="CX464" i="3" s="1"/>
  <c r="CY464" i="3"/>
  <c r="CZ464" i="3"/>
  <c r="DB464" i="3" s="1"/>
  <c r="DA464" i="3"/>
  <c r="DC464" i="3"/>
  <c r="A465" i="3"/>
  <c r="Y465" i="3"/>
  <c r="CW465" i="3" s="1"/>
  <c r="CX465" i="3"/>
  <c r="DF465" i="3" s="1"/>
  <c r="CY465" i="3"/>
  <c r="CZ465" i="3"/>
  <c r="DA465" i="3"/>
  <c r="DB465" i="3"/>
  <c r="DC465" i="3"/>
  <c r="DH465" i="3"/>
  <c r="A466" i="3"/>
  <c r="Y466" i="3"/>
  <c r="CX466" i="3" s="1"/>
  <c r="CY466" i="3"/>
  <c r="CZ466" i="3"/>
  <c r="DB466" i="3" s="1"/>
  <c r="DA466" i="3"/>
  <c r="DC466" i="3"/>
  <c r="A467" i="3"/>
  <c r="Y467" i="3"/>
  <c r="CX467" i="3"/>
  <c r="DI467" i="3" s="1"/>
  <c r="CY467" i="3"/>
  <c r="CZ467" i="3"/>
  <c r="DB467" i="3" s="1"/>
  <c r="DA467" i="3"/>
  <c r="DC467" i="3"/>
  <c r="DF467" i="3"/>
  <c r="DH467" i="3"/>
  <c r="DJ467" i="3"/>
  <c r="A468" i="3"/>
  <c r="Y468" i="3"/>
  <c r="CX468" i="3" s="1"/>
  <c r="CY468" i="3"/>
  <c r="CZ468" i="3"/>
  <c r="DA468" i="3"/>
  <c r="DB468" i="3"/>
  <c r="DC468" i="3"/>
  <c r="A469" i="3"/>
  <c r="Y469" i="3"/>
  <c r="CX469" i="3"/>
  <c r="DF469" i="3" s="1"/>
  <c r="DJ469" i="3" s="1"/>
  <c r="CY469" i="3"/>
  <c r="CZ469" i="3"/>
  <c r="DA469" i="3"/>
  <c r="DB469" i="3"/>
  <c r="DC469" i="3"/>
  <c r="DH469" i="3"/>
  <c r="A470" i="3"/>
  <c r="Y470" i="3"/>
  <c r="CX470" i="3" s="1"/>
  <c r="CY470" i="3"/>
  <c r="CZ470" i="3"/>
  <c r="DB470" i="3" s="1"/>
  <c r="DA470" i="3"/>
  <c r="DC470" i="3"/>
  <c r="A471" i="3"/>
  <c r="Y471" i="3"/>
  <c r="CX471" i="3"/>
  <c r="DI471" i="3" s="1"/>
  <c r="CY471" i="3"/>
  <c r="CZ471" i="3"/>
  <c r="DB471" i="3" s="1"/>
  <c r="DA471" i="3"/>
  <c r="DC471" i="3"/>
  <c r="DF471" i="3"/>
  <c r="DH471" i="3"/>
  <c r="DJ471" i="3"/>
  <c r="A472" i="3"/>
  <c r="Y472" i="3"/>
  <c r="CX472" i="3" s="1"/>
  <c r="CU472" i="3"/>
  <c r="CV472" i="3"/>
  <c r="CY472" i="3"/>
  <c r="CZ472" i="3"/>
  <c r="DB472" i="3" s="1"/>
  <c r="DA472" i="3"/>
  <c r="DC472" i="3"/>
  <c r="A473" i="3"/>
  <c r="Y473" i="3"/>
  <c r="CX473" i="3"/>
  <c r="DI473" i="3" s="1"/>
  <c r="DJ473" i="3" s="1"/>
  <c r="CY473" i="3"/>
  <c r="CZ473" i="3"/>
  <c r="DB473" i="3" s="1"/>
  <c r="DA473" i="3"/>
  <c r="DC473" i="3"/>
  <c r="DF473" i="3"/>
  <c r="DH473" i="3"/>
  <c r="A474" i="3"/>
  <c r="Y474" i="3"/>
  <c r="CW474" i="3" s="1"/>
  <c r="CX474" i="3"/>
  <c r="DF474" i="3" s="1"/>
  <c r="CY474" i="3"/>
  <c r="CZ474" i="3"/>
  <c r="DA474" i="3"/>
  <c r="DB474" i="3"/>
  <c r="DC474" i="3"/>
  <c r="DH474" i="3"/>
  <c r="A475" i="3"/>
  <c r="Y475" i="3"/>
  <c r="CX475" i="3" s="1"/>
  <c r="CY475" i="3"/>
  <c r="CZ475" i="3"/>
  <c r="DB475" i="3" s="1"/>
  <c r="DA475" i="3"/>
  <c r="DC475" i="3"/>
  <c r="A476" i="3"/>
  <c r="Y476" i="3"/>
  <c r="CW476" i="3" s="1"/>
  <c r="CX476" i="3"/>
  <c r="DF476" i="3" s="1"/>
  <c r="CY476" i="3"/>
  <c r="CZ476" i="3"/>
  <c r="DA476" i="3"/>
  <c r="DB476" i="3"/>
  <c r="DC476" i="3"/>
  <c r="DH476" i="3"/>
  <c r="A477" i="3"/>
  <c r="Y477" i="3"/>
  <c r="CX477" i="3" s="1"/>
  <c r="CY477" i="3"/>
  <c r="CZ477" i="3"/>
  <c r="DB477" i="3" s="1"/>
  <c r="DA477" i="3"/>
  <c r="DC477" i="3"/>
  <c r="A478" i="3"/>
  <c r="Y478" i="3"/>
  <c r="CW478" i="3" s="1"/>
  <c r="CX478" i="3"/>
  <c r="DF478" i="3" s="1"/>
  <c r="CY478" i="3"/>
  <c r="CZ478" i="3"/>
  <c r="DA478" i="3"/>
  <c r="DB478" i="3"/>
  <c r="DC478" i="3"/>
  <c r="DH478" i="3"/>
  <c r="A479" i="3"/>
  <c r="Y479" i="3"/>
  <c r="CX479" i="3" s="1"/>
  <c r="CY479" i="3"/>
  <c r="CZ479" i="3"/>
  <c r="DB479" i="3" s="1"/>
  <c r="DA479" i="3"/>
  <c r="DC479" i="3"/>
  <c r="A480" i="3"/>
  <c r="Y480" i="3"/>
  <c r="CX480" i="3"/>
  <c r="DI480" i="3" s="1"/>
  <c r="CY480" i="3"/>
  <c r="CZ480" i="3"/>
  <c r="DB480" i="3" s="1"/>
  <c r="DA480" i="3"/>
  <c r="DC480" i="3"/>
  <c r="DF480" i="3"/>
  <c r="DH480" i="3"/>
  <c r="DJ480" i="3"/>
  <c r="A481" i="3"/>
  <c r="Y481" i="3"/>
  <c r="CX481" i="3" s="1"/>
  <c r="CY481" i="3"/>
  <c r="CZ481" i="3"/>
  <c r="DA481" i="3"/>
  <c r="DB481" i="3"/>
  <c r="DC481" i="3"/>
  <c r="A482" i="3"/>
  <c r="Y482" i="3"/>
  <c r="CX482" i="3"/>
  <c r="DF482" i="3" s="1"/>
  <c r="DJ482" i="3" s="1"/>
  <c r="CY482" i="3"/>
  <c r="CZ482" i="3"/>
  <c r="DA482" i="3"/>
  <c r="DB482" i="3"/>
  <c r="DC482" i="3"/>
  <c r="DH482" i="3"/>
  <c r="A483" i="3"/>
  <c r="Y483" i="3"/>
  <c r="CX483" i="3" s="1"/>
  <c r="CY483" i="3"/>
  <c r="CZ483" i="3"/>
  <c r="DB483" i="3" s="1"/>
  <c r="DA483" i="3"/>
  <c r="DC483" i="3"/>
  <c r="A484" i="3"/>
  <c r="Y484" i="3"/>
  <c r="CX484" i="3"/>
  <c r="DI484" i="3" s="1"/>
  <c r="CY484" i="3"/>
  <c r="CZ484" i="3"/>
  <c r="DB484" i="3" s="1"/>
  <c r="DA484" i="3"/>
  <c r="DC484" i="3"/>
  <c r="DF484" i="3"/>
  <c r="DH484" i="3"/>
  <c r="DJ484" i="3"/>
  <c r="A485" i="3"/>
  <c r="Y485" i="3"/>
  <c r="CX485" i="3" s="1"/>
  <c r="CY485" i="3"/>
  <c r="CZ485" i="3"/>
  <c r="DA485" i="3"/>
  <c r="DB485" i="3"/>
  <c r="DC485" i="3"/>
  <c r="A486" i="3"/>
  <c r="Y486" i="3"/>
  <c r="CV486" i="3" s="1"/>
  <c r="CU486" i="3"/>
  <c r="CX486" i="3"/>
  <c r="DI486" i="3" s="1"/>
  <c r="DJ486" i="3" s="1"/>
  <c r="CY486" i="3"/>
  <c r="CZ486" i="3"/>
  <c r="DB486" i="3" s="1"/>
  <c r="DA486" i="3"/>
  <c r="DC486" i="3"/>
  <c r="DF486" i="3"/>
  <c r="DH486" i="3"/>
  <c r="A487" i="3"/>
  <c r="Y487" i="3"/>
  <c r="CX487" i="3" s="1"/>
  <c r="CY487" i="3"/>
  <c r="CZ487" i="3"/>
  <c r="DA487" i="3"/>
  <c r="DB487" i="3"/>
  <c r="DC487" i="3"/>
  <c r="A488" i="3"/>
  <c r="Y488" i="3"/>
  <c r="CX488" i="3" s="1"/>
  <c r="CW488" i="3"/>
  <c r="CY488" i="3"/>
  <c r="CZ488" i="3"/>
  <c r="DB488" i="3" s="1"/>
  <c r="DA488" i="3"/>
  <c r="DC488" i="3"/>
  <c r="A489" i="3"/>
  <c r="Y489" i="3"/>
  <c r="CX489" i="3"/>
  <c r="DI489" i="3" s="1"/>
  <c r="CY489" i="3"/>
  <c r="CZ489" i="3"/>
  <c r="DB489" i="3" s="1"/>
  <c r="DA489" i="3"/>
  <c r="DC489" i="3"/>
  <c r="DF489" i="3"/>
  <c r="DH489" i="3"/>
  <c r="DJ489" i="3"/>
  <c r="A490" i="3"/>
  <c r="Y490" i="3"/>
  <c r="CX490" i="3" s="1"/>
  <c r="CY490" i="3"/>
  <c r="CZ490" i="3"/>
  <c r="DA490" i="3"/>
  <c r="DB490" i="3"/>
  <c r="DC490" i="3"/>
  <c r="A491" i="3"/>
  <c r="Y491" i="3"/>
  <c r="CX491" i="3"/>
  <c r="DF491" i="3" s="1"/>
  <c r="DJ491" i="3" s="1"/>
  <c r="CY491" i="3"/>
  <c r="CZ491" i="3"/>
  <c r="DA491" i="3"/>
  <c r="DB491" i="3"/>
  <c r="DC491" i="3"/>
  <c r="DH491" i="3"/>
  <c r="A492" i="3"/>
  <c r="Y492" i="3"/>
  <c r="CX492" i="3" s="1"/>
  <c r="CY492" i="3"/>
  <c r="CZ492" i="3"/>
  <c r="DA492" i="3"/>
  <c r="DB492" i="3"/>
  <c r="DC492" i="3"/>
  <c r="A493" i="3"/>
  <c r="Y493" i="3"/>
  <c r="CV493" i="3" s="1"/>
  <c r="CU493" i="3"/>
  <c r="CX493" i="3"/>
  <c r="DF493" i="3" s="1"/>
  <c r="CY493" i="3"/>
  <c r="CZ493" i="3"/>
  <c r="DA493" i="3"/>
  <c r="DB493" i="3"/>
  <c r="DC493" i="3"/>
  <c r="DH493" i="3"/>
  <c r="A494" i="3"/>
  <c r="Y494" i="3"/>
  <c r="CX494" i="3" s="1"/>
  <c r="CY494" i="3"/>
  <c r="CZ494" i="3"/>
  <c r="DA494" i="3"/>
  <c r="DB494" i="3"/>
  <c r="DC494" i="3"/>
  <c r="A495" i="3"/>
  <c r="Y495" i="3"/>
  <c r="CX495" i="3" s="1"/>
  <c r="CW495" i="3"/>
  <c r="CY495" i="3"/>
  <c r="CZ495" i="3"/>
  <c r="DB495" i="3" s="1"/>
  <c r="DA495" i="3"/>
  <c r="DC495" i="3"/>
  <c r="A496" i="3"/>
  <c r="Y496" i="3"/>
  <c r="CX496" i="3"/>
  <c r="DF496" i="3" s="1"/>
  <c r="DJ496" i="3" s="1"/>
  <c r="CY496" i="3"/>
  <c r="CZ496" i="3"/>
  <c r="DA496" i="3"/>
  <c r="DB496" i="3"/>
  <c r="DC496" i="3"/>
  <c r="DH496" i="3"/>
  <c r="A497" i="3"/>
  <c r="Y497" i="3"/>
  <c r="CX497" i="3" s="1"/>
  <c r="CY497" i="3"/>
  <c r="CZ497" i="3"/>
  <c r="DA497" i="3"/>
  <c r="DB497" i="3"/>
  <c r="DC497" i="3"/>
  <c r="A498" i="3"/>
  <c r="Y498" i="3"/>
  <c r="CX498" i="3"/>
  <c r="DI498" i="3" s="1"/>
  <c r="CY498" i="3"/>
  <c r="CZ498" i="3"/>
  <c r="DB498" i="3" s="1"/>
  <c r="DA498" i="3"/>
  <c r="DC498" i="3"/>
  <c r="DF498" i="3"/>
  <c r="DH498" i="3"/>
  <c r="DJ498" i="3"/>
  <c r="A499" i="3"/>
  <c r="Y499" i="3"/>
  <c r="CX499" i="3" s="1"/>
  <c r="CY499" i="3"/>
  <c r="CZ499" i="3"/>
  <c r="DB499" i="3" s="1"/>
  <c r="DA499" i="3"/>
  <c r="DC49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CR28" i="1" s="1"/>
  <c r="Q28" i="1" s="1"/>
  <c r="AE28" i="1"/>
  <c r="AF28" i="1"/>
  <c r="AB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GL28" i="1"/>
  <c r="GO28" i="1"/>
  <c r="GP28" i="1"/>
  <c r="GV28" i="1"/>
  <c r="GX28" i="1"/>
  <c r="HC28" i="1"/>
  <c r="I29" i="1"/>
  <c r="HH29" i="1" s="1"/>
  <c r="AC29" i="1"/>
  <c r="AD29" i="1"/>
  <c r="CR29" i="1" s="1"/>
  <c r="Q29" i="1" s="1"/>
  <c r="AE29" i="1"/>
  <c r="AF29" i="1"/>
  <c r="AB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CY29" i="1"/>
  <c r="X29" i="1" s="1"/>
  <c r="CZ29" i="1"/>
  <c r="Y29" i="1" s="1"/>
  <c r="GL29" i="1"/>
  <c r="GN29" i="1"/>
  <c r="GO29" i="1"/>
  <c r="GP29" i="1"/>
  <c r="GV29" i="1"/>
  <c r="HC29" i="1"/>
  <c r="GX29" i="1" s="1"/>
  <c r="C30" i="1"/>
  <c r="D30" i="1"/>
  <c r="AC30" i="1"/>
  <c r="AE30" i="1"/>
  <c r="CS30" i="1" s="1"/>
  <c r="R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GL30" i="1"/>
  <c r="GO30" i="1"/>
  <c r="GP30" i="1"/>
  <c r="GV30" i="1"/>
  <c r="HC30" i="1" s="1"/>
  <c r="GX30" i="1" s="1"/>
  <c r="I31" i="1"/>
  <c r="AC31" i="1"/>
  <c r="AE31" i="1"/>
  <c r="CS31" i="1" s="1"/>
  <c r="R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GL31" i="1"/>
  <c r="GO31" i="1"/>
  <c r="GP31" i="1"/>
  <c r="GV31" i="1"/>
  <c r="HC31" i="1" s="1"/>
  <c r="GX31" i="1" s="1"/>
  <c r="C32" i="1"/>
  <c r="D32" i="1"/>
  <c r="AC32" i="1"/>
  <c r="CQ32" i="1" s="1"/>
  <c r="P32" i="1" s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GL32" i="1"/>
  <c r="GO32" i="1"/>
  <c r="GP32" i="1"/>
  <c r="GV32" i="1"/>
  <c r="HC32" i="1"/>
  <c r="GX32" i="1" s="1"/>
  <c r="I33" i="1"/>
  <c r="U33" i="1"/>
  <c r="AC33" i="1"/>
  <c r="CQ33" i="1" s="1"/>
  <c r="P33" i="1" s="1"/>
  <c r="AE33" i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CX33" i="1"/>
  <c r="W33" i="1" s="1"/>
  <c r="GL33" i="1"/>
  <c r="GO33" i="1"/>
  <c r="GP33" i="1"/>
  <c r="GV33" i="1"/>
  <c r="HC33" i="1"/>
  <c r="GX33" i="1" s="1"/>
  <c r="C34" i="1"/>
  <c r="D34" i="1"/>
  <c r="S34" i="1"/>
  <c r="AC34" i="1"/>
  <c r="AE34" i="1"/>
  <c r="CS34" i="1" s="1"/>
  <c r="R34" i="1" s="1"/>
  <c r="AF34" i="1"/>
  <c r="AG34" i="1"/>
  <c r="CU34" i="1" s="1"/>
  <c r="T34" i="1" s="1"/>
  <c r="AH34" i="1"/>
  <c r="AI34" i="1"/>
  <c r="CW34" i="1" s="1"/>
  <c r="V34" i="1" s="1"/>
  <c r="AJ34" i="1"/>
  <c r="CT34" i="1"/>
  <c r="CV34" i="1"/>
  <c r="U34" i="1" s="1"/>
  <c r="CX34" i="1"/>
  <c r="W34" i="1" s="1"/>
  <c r="GL34" i="1"/>
  <c r="GO34" i="1"/>
  <c r="GP34" i="1"/>
  <c r="GV34" i="1"/>
  <c r="HC34" i="1" s="1"/>
  <c r="GX34" i="1" s="1"/>
  <c r="I35" i="1"/>
  <c r="W35" i="1"/>
  <c r="AC35" i="1"/>
  <c r="AE35" i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GL35" i="1"/>
  <c r="GO35" i="1"/>
  <c r="GP35" i="1"/>
  <c r="GV35" i="1"/>
  <c r="HC35" i="1"/>
  <c r="GX35" i="1" s="1"/>
  <c r="C36" i="1"/>
  <c r="D36" i="1"/>
  <c r="S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CV36" i="1"/>
  <c r="U36" i="1" s="1"/>
  <c r="CX36" i="1"/>
  <c r="W36" i="1" s="1"/>
  <c r="GL36" i="1"/>
  <c r="GO36" i="1"/>
  <c r="GP36" i="1"/>
  <c r="GV36" i="1"/>
  <c r="HC36" i="1"/>
  <c r="GX36" i="1" s="1"/>
  <c r="I37" i="1"/>
  <c r="W37" i="1"/>
  <c r="AC37" i="1"/>
  <c r="AD37" i="1"/>
  <c r="CR37" i="1" s="1"/>
  <c r="Q37" i="1" s="1"/>
  <c r="AE37" i="1"/>
  <c r="CS37" i="1" s="1"/>
  <c r="R37" i="1" s="1"/>
  <c r="AF37" i="1"/>
  <c r="AG37" i="1"/>
  <c r="AH37" i="1"/>
  <c r="CV37" i="1" s="1"/>
  <c r="U37" i="1" s="1"/>
  <c r="AI37" i="1"/>
  <c r="CW37" i="1" s="1"/>
  <c r="V37" i="1" s="1"/>
  <c r="AJ37" i="1"/>
  <c r="CQ37" i="1"/>
  <c r="P37" i="1" s="1"/>
  <c r="CT37" i="1"/>
  <c r="S37" i="1" s="1"/>
  <c r="CU37" i="1"/>
  <c r="T37" i="1" s="1"/>
  <c r="CX37" i="1"/>
  <c r="GL37" i="1"/>
  <c r="GO37" i="1"/>
  <c r="GP37" i="1"/>
  <c r="GV37" i="1"/>
  <c r="GX37" i="1"/>
  <c r="HC37" i="1"/>
  <c r="HG37" i="1"/>
  <c r="C38" i="1"/>
  <c r="D38" i="1"/>
  <c r="AC38" i="1"/>
  <c r="CQ38" i="1" s="1"/>
  <c r="P38" i="1" s="1"/>
  <c r="AE38" i="1"/>
  <c r="AD38" i="1" s="1"/>
  <c r="AF38" i="1"/>
  <c r="CT38" i="1" s="1"/>
  <c r="S38" i="1" s="1"/>
  <c r="AG38" i="1"/>
  <c r="CU38" i="1" s="1"/>
  <c r="T38" i="1" s="1"/>
  <c r="AH38" i="1"/>
  <c r="AI38" i="1"/>
  <c r="AJ38" i="1"/>
  <c r="CX38" i="1" s="1"/>
  <c r="W38" i="1" s="1"/>
  <c r="CS38" i="1"/>
  <c r="R38" i="1" s="1"/>
  <c r="CV38" i="1"/>
  <c r="U38" i="1" s="1"/>
  <c r="CW38" i="1"/>
  <c r="V38" i="1" s="1"/>
  <c r="GL38" i="1"/>
  <c r="GO38" i="1"/>
  <c r="GP38" i="1"/>
  <c r="GV38" i="1"/>
  <c r="HC38" i="1" s="1"/>
  <c r="GX38" i="1" s="1"/>
  <c r="I39" i="1"/>
  <c r="AC39" i="1"/>
  <c r="CQ39" i="1" s="1"/>
  <c r="P39" i="1" s="1"/>
  <c r="AE39" i="1"/>
  <c r="AD39" i="1" s="1"/>
  <c r="AF39" i="1"/>
  <c r="CT39" i="1" s="1"/>
  <c r="S39" i="1" s="1"/>
  <c r="AG39" i="1"/>
  <c r="CU39" i="1" s="1"/>
  <c r="T39" i="1" s="1"/>
  <c r="AH39" i="1"/>
  <c r="AI39" i="1"/>
  <c r="AJ39" i="1"/>
  <c r="CX39" i="1" s="1"/>
  <c r="W39" i="1" s="1"/>
  <c r="CS39" i="1"/>
  <c r="R39" i="1" s="1"/>
  <c r="CV39" i="1"/>
  <c r="U39" i="1" s="1"/>
  <c r="CW39" i="1"/>
  <c r="V39" i="1" s="1"/>
  <c r="GL39" i="1"/>
  <c r="GO39" i="1"/>
  <c r="GP39" i="1"/>
  <c r="GV39" i="1"/>
  <c r="HC39" i="1" s="1"/>
  <c r="GX39" i="1" s="1"/>
  <c r="C40" i="1"/>
  <c r="D40" i="1"/>
  <c r="AC40" i="1"/>
  <c r="AE40" i="1"/>
  <c r="CS40" i="1" s="1"/>
  <c r="R40" i="1" s="1"/>
  <c r="AF40" i="1"/>
  <c r="CT40" i="1" s="1"/>
  <c r="S40" i="1" s="1"/>
  <c r="AG40" i="1"/>
  <c r="AH40" i="1"/>
  <c r="AI40" i="1"/>
  <c r="CW40" i="1" s="1"/>
  <c r="V40" i="1" s="1"/>
  <c r="AJ40" i="1"/>
  <c r="CX40" i="1" s="1"/>
  <c r="W40" i="1" s="1"/>
  <c r="CQ40" i="1"/>
  <c r="P40" i="1" s="1"/>
  <c r="CU40" i="1"/>
  <c r="T40" i="1" s="1"/>
  <c r="CV40" i="1"/>
  <c r="U40" i="1" s="1"/>
  <c r="GL40" i="1"/>
  <c r="GO40" i="1"/>
  <c r="GP40" i="1"/>
  <c r="GV40" i="1"/>
  <c r="HC40" i="1"/>
  <c r="GX40" i="1" s="1"/>
  <c r="I41" i="1"/>
  <c r="AC41" i="1"/>
  <c r="AE41" i="1"/>
  <c r="CS41" i="1" s="1"/>
  <c r="R41" i="1" s="1"/>
  <c r="AF41" i="1"/>
  <c r="CT41" i="1" s="1"/>
  <c r="S41" i="1" s="1"/>
  <c r="AG41" i="1"/>
  <c r="AH41" i="1"/>
  <c r="AI41" i="1"/>
  <c r="CW41" i="1" s="1"/>
  <c r="V41" i="1" s="1"/>
  <c r="AJ41" i="1"/>
  <c r="CX41" i="1" s="1"/>
  <c r="W41" i="1" s="1"/>
  <c r="CQ41" i="1"/>
  <c r="P41" i="1" s="1"/>
  <c r="CU41" i="1"/>
  <c r="T41" i="1" s="1"/>
  <c r="CV41" i="1"/>
  <c r="U41" i="1" s="1"/>
  <c r="GL41" i="1"/>
  <c r="GO41" i="1"/>
  <c r="GP41" i="1"/>
  <c r="GV41" i="1"/>
  <c r="HC41" i="1"/>
  <c r="GX41" i="1" s="1"/>
  <c r="I42" i="1"/>
  <c r="AC42" i="1"/>
  <c r="AE42" i="1"/>
  <c r="CS42" i="1" s="1"/>
  <c r="R42" i="1" s="1"/>
  <c r="AF42" i="1"/>
  <c r="CT42" i="1" s="1"/>
  <c r="S42" i="1" s="1"/>
  <c r="AG42" i="1"/>
  <c r="AH42" i="1"/>
  <c r="AI42" i="1"/>
  <c r="CW42" i="1" s="1"/>
  <c r="V42" i="1" s="1"/>
  <c r="AJ42" i="1"/>
  <c r="CX42" i="1" s="1"/>
  <c r="W42" i="1" s="1"/>
  <c r="CQ42" i="1"/>
  <c r="P42" i="1" s="1"/>
  <c r="CU42" i="1"/>
  <c r="T42" i="1" s="1"/>
  <c r="CV42" i="1"/>
  <c r="U42" i="1" s="1"/>
  <c r="GL42" i="1"/>
  <c r="GO42" i="1"/>
  <c r="GP42" i="1"/>
  <c r="GV42" i="1"/>
  <c r="HC42" i="1"/>
  <c r="GX42" i="1" s="1"/>
  <c r="I43" i="1"/>
  <c r="AC43" i="1"/>
  <c r="AE43" i="1"/>
  <c r="CS43" i="1" s="1"/>
  <c r="R43" i="1" s="1"/>
  <c r="AF43" i="1"/>
  <c r="CT43" i="1" s="1"/>
  <c r="S43" i="1" s="1"/>
  <c r="AG43" i="1"/>
  <c r="AH43" i="1"/>
  <c r="AI43" i="1"/>
  <c r="CW43" i="1" s="1"/>
  <c r="V43" i="1" s="1"/>
  <c r="AJ43" i="1"/>
  <c r="CX43" i="1" s="1"/>
  <c r="W43" i="1" s="1"/>
  <c r="CQ43" i="1"/>
  <c r="P43" i="1" s="1"/>
  <c r="CU43" i="1"/>
  <c r="T43" i="1" s="1"/>
  <c r="CV43" i="1"/>
  <c r="U43" i="1" s="1"/>
  <c r="GL43" i="1"/>
  <c r="GO43" i="1"/>
  <c r="GP43" i="1"/>
  <c r="GV43" i="1"/>
  <c r="HC43" i="1"/>
  <c r="GX43" i="1" s="1"/>
  <c r="I44" i="1"/>
  <c r="AC44" i="1"/>
  <c r="AE44" i="1"/>
  <c r="CS44" i="1" s="1"/>
  <c r="R44" i="1" s="1"/>
  <c r="AF44" i="1"/>
  <c r="CT44" i="1" s="1"/>
  <c r="S44" i="1" s="1"/>
  <c r="AG44" i="1"/>
  <c r="AH44" i="1"/>
  <c r="AI44" i="1"/>
  <c r="CW44" i="1" s="1"/>
  <c r="V44" i="1" s="1"/>
  <c r="AJ44" i="1"/>
  <c r="CX44" i="1" s="1"/>
  <c r="W44" i="1" s="1"/>
  <c r="CQ44" i="1"/>
  <c r="P44" i="1" s="1"/>
  <c r="CU44" i="1"/>
  <c r="T44" i="1" s="1"/>
  <c r="CV44" i="1"/>
  <c r="U44" i="1" s="1"/>
  <c r="GL44" i="1"/>
  <c r="GO44" i="1"/>
  <c r="GP44" i="1"/>
  <c r="GV44" i="1"/>
  <c r="HC44" i="1"/>
  <c r="GX44" i="1" s="1"/>
  <c r="I45" i="1"/>
  <c r="AC45" i="1"/>
  <c r="AE45" i="1"/>
  <c r="CS45" i="1" s="1"/>
  <c r="R45" i="1" s="1"/>
  <c r="AF45" i="1"/>
  <c r="CT45" i="1" s="1"/>
  <c r="S45" i="1" s="1"/>
  <c r="AG45" i="1"/>
  <c r="AH45" i="1"/>
  <c r="AI45" i="1"/>
  <c r="CW45" i="1" s="1"/>
  <c r="V45" i="1" s="1"/>
  <c r="AJ45" i="1"/>
  <c r="CX45" i="1" s="1"/>
  <c r="W45" i="1" s="1"/>
  <c r="CQ45" i="1"/>
  <c r="P45" i="1" s="1"/>
  <c r="CU45" i="1"/>
  <c r="T45" i="1" s="1"/>
  <c r="CV45" i="1"/>
  <c r="U45" i="1" s="1"/>
  <c r="GL45" i="1"/>
  <c r="GO45" i="1"/>
  <c r="GP45" i="1"/>
  <c r="GV45" i="1"/>
  <c r="HC45" i="1"/>
  <c r="GX45" i="1" s="1"/>
  <c r="I46" i="1"/>
  <c r="AC46" i="1"/>
  <c r="AE46" i="1"/>
  <c r="CS46" i="1" s="1"/>
  <c r="R46" i="1" s="1"/>
  <c r="AF46" i="1"/>
  <c r="CT46" i="1" s="1"/>
  <c r="S46" i="1" s="1"/>
  <c r="AG46" i="1"/>
  <c r="AH46" i="1"/>
  <c r="AI46" i="1"/>
  <c r="CW46" i="1" s="1"/>
  <c r="V46" i="1" s="1"/>
  <c r="AJ46" i="1"/>
  <c r="CX46" i="1" s="1"/>
  <c r="W46" i="1" s="1"/>
  <c r="CQ46" i="1"/>
  <c r="P46" i="1" s="1"/>
  <c r="CU46" i="1"/>
  <c r="T46" i="1" s="1"/>
  <c r="CV46" i="1"/>
  <c r="U46" i="1" s="1"/>
  <c r="GL46" i="1"/>
  <c r="GO46" i="1"/>
  <c r="GP46" i="1"/>
  <c r="GV46" i="1"/>
  <c r="HC46" i="1"/>
  <c r="GX46" i="1" s="1"/>
  <c r="HG46" i="1"/>
  <c r="C47" i="1"/>
  <c r="D47" i="1"/>
  <c r="AC47" i="1"/>
  <c r="CQ47" i="1" s="1"/>
  <c r="P47" i="1" s="1"/>
  <c r="CP47" i="1" s="1"/>
  <c r="O47" i="1" s="1"/>
  <c r="AD47" i="1"/>
  <c r="CR47" i="1" s="1"/>
  <c r="Q47" i="1" s="1"/>
  <c r="AE47" i="1"/>
  <c r="AF47" i="1"/>
  <c r="AG47" i="1"/>
  <c r="CU47" i="1" s="1"/>
  <c r="T47" i="1" s="1"/>
  <c r="AH47" i="1"/>
  <c r="CV47" i="1" s="1"/>
  <c r="U47" i="1" s="1"/>
  <c r="AI47" i="1"/>
  <c r="AJ47" i="1"/>
  <c r="CS47" i="1"/>
  <c r="R47" i="1" s="1"/>
  <c r="CT47" i="1"/>
  <c r="S47" i="1" s="1"/>
  <c r="CW47" i="1"/>
  <c r="V47" i="1" s="1"/>
  <c r="CX47" i="1"/>
  <c r="W47" i="1" s="1"/>
  <c r="GL47" i="1"/>
  <c r="GO47" i="1"/>
  <c r="GP47" i="1"/>
  <c r="GV47" i="1"/>
  <c r="HC47" i="1" s="1"/>
  <c r="GX47" i="1" s="1"/>
  <c r="I48" i="1"/>
  <c r="AC48" i="1"/>
  <c r="CQ48" i="1" s="1"/>
  <c r="P48" i="1" s="1"/>
  <c r="CP48" i="1" s="1"/>
  <c r="O48" i="1" s="1"/>
  <c r="AD48" i="1"/>
  <c r="CR48" i="1" s="1"/>
  <c r="Q48" i="1" s="1"/>
  <c r="AE48" i="1"/>
  <c r="AF48" i="1"/>
  <c r="AG48" i="1"/>
  <c r="CU48" i="1" s="1"/>
  <c r="T48" i="1" s="1"/>
  <c r="AH48" i="1"/>
  <c r="CV48" i="1" s="1"/>
  <c r="U48" i="1" s="1"/>
  <c r="AI48" i="1"/>
  <c r="AJ48" i="1"/>
  <c r="CS48" i="1"/>
  <c r="R48" i="1" s="1"/>
  <c r="CT48" i="1"/>
  <c r="S48" i="1" s="1"/>
  <c r="CW48" i="1"/>
  <c r="V48" i="1" s="1"/>
  <c r="CX48" i="1"/>
  <c r="W48" i="1" s="1"/>
  <c r="GL48" i="1"/>
  <c r="GO48" i="1"/>
  <c r="GP48" i="1"/>
  <c r="GV48" i="1"/>
  <c r="HC48" i="1" s="1"/>
  <c r="GX48" i="1" s="1"/>
  <c r="I49" i="1"/>
  <c r="AC49" i="1"/>
  <c r="CQ49" i="1" s="1"/>
  <c r="P49" i="1" s="1"/>
  <c r="AD49" i="1"/>
  <c r="CR49" i="1" s="1"/>
  <c r="Q49" i="1" s="1"/>
  <c r="AE49" i="1"/>
  <c r="AF49" i="1"/>
  <c r="AG49" i="1"/>
  <c r="CU49" i="1" s="1"/>
  <c r="T49" i="1" s="1"/>
  <c r="AH49" i="1"/>
  <c r="CV49" i="1" s="1"/>
  <c r="U49" i="1" s="1"/>
  <c r="AI49" i="1"/>
  <c r="AJ49" i="1"/>
  <c r="CS49" i="1"/>
  <c r="R49" i="1" s="1"/>
  <c r="CT49" i="1"/>
  <c r="S49" i="1" s="1"/>
  <c r="CW49" i="1"/>
  <c r="V49" i="1" s="1"/>
  <c r="CX49" i="1"/>
  <c r="W49" i="1" s="1"/>
  <c r="GL49" i="1"/>
  <c r="GO49" i="1"/>
  <c r="GP49" i="1"/>
  <c r="GV49" i="1"/>
  <c r="HC49" i="1" s="1"/>
  <c r="GX49" i="1" s="1"/>
  <c r="I50" i="1"/>
  <c r="AC50" i="1"/>
  <c r="CQ50" i="1" s="1"/>
  <c r="P50" i="1" s="1"/>
  <c r="AD50" i="1"/>
  <c r="CR50" i="1" s="1"/>
  <c r="Q50" i="1" s="1"/>
  <c r="AE50" i="1"/>
  <c r="AF50" i="1"/>
  <c r="AG50" i="1"/>
  <c r="CU50" i="1" s="1"/>
  <c r="T50" i="1" s="1"/>
  <c r="AH50" i="1"/>
  <c r="CV50" i="1" s="1"/>
  <c r="U50" i="1" s="1"/>
  <c r="AI50" i="1"/>
  <c r="AJ50" i="1"/>
  <c r="CS50" i="1"/>
  <c r="R50" i="1" s="1"/>
  <c r="CT50" i="1"/>
  <c r="S50" i="1" s="1"/>
  <c r="CW50" i="1"/>
  <c r="V50" i="1" s="1"/>
  <c r="CX50" i="1"/>
  <c r="W50" i="1" s="1"/>
  <c r="GL50" i="1"/>
  <c r="GO50" i="1"/>
  <c r="GP50" i="1"/>
  <c r="GV50" i="1"/>
  <c r="HC50" i="1" s="1"/>
  <c r="GX50" i="1" s="1"/>
  <c r="C51" i="1"/>
  <c r="D51" i="1"/>
  <c r="AC51" i="1"/>
  <c r="CQ51" i="1" s="1"/>
  <c r="P51" i="1" s="1"/>
  <c r="AE51" i="1"/>
  <c r="AD51" i="1" s="1"/>
  <c r="AF51" i="1"/>
  <c r="CT51" i="1" s="1"/>
  <c r="S51" i="1" s="1"/>
  <c r="AG51" i="1"/>
  <c r="CU51" i="1" s="1"/>
  <c r="T51" i="1" s="1"/>
  <c r="AH51" i="1"/>
  <c r="AI51" i="1"/>
  <c r="AJ51" i="1"/>
  <c r="CX51" i="1" s="1"/>
  <c r="W51" i="1" s="1"/>
  <c r="CS51" i="1"/>
  <c r="R51" i="1" s="1"/>
  <c r="CV51" i="1"/>
  <c r="U51" i="1" s="1"/>
  <c r="CW51" i="1"/>
  <c r="V51" i="1" s="1"/>
  <c r="GL51" i="1"/>
  <c r="GO51" i="1"/>
  <c r="GP51" i="1"/>
  <c r="GV51" i="1"/>
  <c r="HC51" i="1"/>
  <c r="GX51" i="1" s="1"/>
  <c r="I52" i="1"/>
  <c r="AC52" i="1"/>
  <c r="CQ52" i="1" s="1"/>
  <c r="P52" i="1" s="1"/>
  <c r="AE52" i="1"/>
  <c r="AD52" i="1" s="1"/>
  <c r="AF52" i="1"/>
  <c r="CT52" i="1" s="1"/>
  <c r="S52" i="1" s="1"/>
  <c r="AG52" i="1"/>
  <c r="CU52" i="1" s="1"/>
  <c r="T52" i="1" s="1"/>
  <c r="AH52" i="1"/>
  <c r="AI52" i="1"/>
  <c r="AJ52" i="1"/>
  <c r="CX52" i="1" s="1"/>
  <c r="W52" i="1" s="1"/>
  <c r="CS52" i="1"/>
  <c r="R52" i="1" s="1"/>
  <c r="CV52" i="1"/>
  <c r="U52" i="1" s="1"/>
  <c r="CW52" i="1"/>
  <c r="V52" i="1" s="1"/>
  <c r="GL52" i="1"/>
  <c r="GO52" i="1"/>
  <c r="GP52" i="1"/>
  <c r="GV52" i="1"/>
  <c r="HC52" i="1"/>
  <c r="GX52" i="1" s="1"/>
  <c r="I53" i="1"/>
  <c r="AC53" i="1"/>
  <c r="CQ53" i="1" s="1"/>
  <c r="P53" i="1" s="1"/>
  <c r="AE53" i="1"/>
  <c r="AD53" i="1" s="1"/>
  <c r="AF53" i="1"/>
  <c r="CT53" i="1" s="1"/>
  <c r="S53" i="1" s="1"/>
  <c r="AG53" i="1"/>
  <c r="CU53" i="1" s="1"/>
  <c r="T53" i="1" s="1"/>
  <c r="AH53" i="1"/>
  <c r="AI53" i="1"/>
  <c r="AJ53" i="1"/>
  <c r="CX53" i="1" s="1"/>
  <c r="W53" i="1" s="1"/>
  <c r="CS53" i="1"/>
  <c r="R53" i="1" s="1"/>
  <c r="CV53" i="1"/>
  <c r="U53" i="1" s="1"/>
  <c r="CW53" i="1"/>
  <c r="V53" i="1" s="1"/>
  <c r="GL53" i="1"/>
  <c r="GO53" i="1"/>
  <c r="GP53" i="1"/>
  <c r="GV53" i="1"/>
  <c r="HC53" i="1" s="1"/>
  <c r="GX53" i="1" s="1"/>
  <c r="B55" i="1"/>
  <c r="B26" i="1" s="1"/>
  <c r="C55" i="1"/>
  <c r="C26" i="1" s="1"/>
  <c r="D55" i="1"/>
  <c r="D26" i="1" s="1"/>
  <c r="F55" i="1"/>
  <c r="F26" i="1" s="1"/>
  <c r="G55" i="1"/>
  <c r="G26" i="1" s="1"/>
  <c r="BX55" i="1"/>
  <c r="BX26" i="1" s="1"/>
  <c r="BZ55" i="1"/>
  <c r="BZ26" i="1" s="1"/>
  <c r="CC55" i="1"/>
  <c r="CC26" i="1" s="1"/>
  <c r="CD55" i="1"/>
  <c r="CD26" i="1" s="1"/>
  <c r="CG55" i="1"/>
  <c r="CG26" i="1" s="1"/>
  <c r="CK55" i="1"/>
  <c r="CK26" i="1" s="1"/>
  <c r="CL55" i="1"/>
  <c r="CL26" i="1" s="1"/>
  <c r="CM55" i="1"/>
  <c r="CM26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AC89" i="1"/>
  <c r="AE89" i="1"/>
  <c r="CS89" i="1" s="1"/>
  <c r="R89" i="1" s="1"/>
  <c r="AF89" i="1"/>
  <c r="AG89" i="1"/>
  <c r="AH89" i="1"/>
  <c r="AI89" i="1"/>
  <c r="CW89" i="1" s="1"/>
  <c r="V89" i="1" s="1"/>
  <c r="AJ89" i="1"/>
  <c r="CQ89" i="1"/>
  <c r="P89" i="1" s="1"/>
  <c r="CT89" i="1"/>
  <c r="S89" i="1" s="1"/>
  <c r="CU89" i="1"/>
  <c r="T89" i="1" s="1"/>
  <c r="CV89" i="1"/>
  <c r="U89" i="1" s="1"/>
  <c r="CX89" i="1"/>
  <c r="W89" i="1" s="1"/>
  <c r="GL89" i="1"/>
  <c r="GO89" i="1"/>
  <c r="GP89" i="1"/>
  <c r="GV89" i="1"/>
  <c r="HC89" i="1"/>
  <c r="GX89" i="1" s="1"/>
  <c r="I90" i="1"/>
  <c r="AC90" i="1"/>
  <c r="AB90" i="1" s="1"/>
  <c r="AD90" i="1"/>
  <c r="AE90" i="1"/>
  <c r="CS90" i="1" s="1"/>
  <c r="R90" i="1" s="1"/>
  <c r="AF90" i="1"/>
  <c r="AG90" i="1"/>
  <c r="AH90" i="1"/>
  <c r="AI90" i="1"/>
  <c r="CW90" i="1" s="1"/>
  <c r="V90" i="1" s="1"/>
  <c r="AJ90" i="1"/>
  <c r="CQ90" i="1"/>
  <c r="P90" i="1" s="1"/>
  <c r="CR90" i="1"/>
  <c r="Q90" i="1" s="1"/>
  <c r="CT90" i="1"/>
  <c r="S90" i="1" s="1"/>
  <c r="CU90" i="1"/>
  <c r="T90" i="1" s="1"/>
  <c r="CV90" i="1"/>
  <c r="U90" i="1" s="1"/>
  <c r="CX90" i="1"/>
  <c r="W90" i="1" s="1"/>
  <c r="CY90" i="1"/>
  <c r="X90" i="1" s="1"/>
  <c r="CZ90" i="1"/>
  <c r="Y90" i="1" s="1"/>
  <c r="GL90" i="1"/>
  <c r="GN90" i="1"/>
  <c r="GO90" i="1"/>
  <c r="GP90" i="1"/>
  <c r="GV90" i="1"/>
  <c r="GX90" i="1"/>
  <c r="HC90" i="1"/>
  <c r="HH90" i="1"/>
  <c r="C91" i="1"/>
  <c r="D91" i="1"/>
  <c r="AC91" i="1"/>
  <c r="AD91" i="1"/>
  <c r="AB91" i="1" s="1"/>
  <c r="AE91" i="1"/>
  <c r="AF91" i="1"/>
  <c r="CT91" i="1" s="1"/>
  <c r="S91" i="1" s="1"/>
  <c r="AG91" i="1"/>
  <c r="AH91" i="1"/>
  <c r="CV91" i="1" s="1"/>
  <c r="U91" i="1" s="1"/>
  <c r="AI91" i="1"/>
  <c r="AJ91" i="1"/>
  <c r="CX91" i="1" s="1"/>
  <c r="W91" i="1" s="1"/>
  <c r="CQ91" i="1"/>
  <c r="P91" i="1" s="1"/>
  <c r="CS91" i="1"/>
  <c r="R91" i="1" s="1"/>
  <c r="CU91" i="1"/>
  <c r="T91" i="1" s="1"/>
  <c r="CW91" i="1"/>
  <c r="V91" i="1" s="1"/>
  <c r="GL91" i="1"/>
  <c r="GO91" i="1"/>
  <c r="GP91" i="1"/>
  <c r="GV91" i="1"/>
  <c r="GX91" i="1"/>
  <c r="HC91" i="1"/>
  <c r="I92" i="1"/>
  <c r="AC92" i="1"/>
  <c r="AD92" i="1"/>
  <c r="AB92" i="1" s="1"/>
  <c r="AE92" i="1"/>
  <c r="AF92" i="1"/>
  <c r="CT92" i="1" s="1"/>
  <c r="S92" i="1" s="1"/>
  <c r="AG92" i="1"/>
  <c r="AH92" i="1"/>
  <c r="CV92" i="1" s="1"/>
  <c r="U92" i="1" s="1"/>
  <c r="AI92" i="1"/>
  <c r="AJ92" i="1"/>
  <c r="CX92" i="1" s="1"/>
  <c r="W92" i="1" s="1"/>
  <c r="CQ92" i="1"/>
  <c r="P92" i="1" s="1"/>
  <c r="CS92" i="1"/>
  <c r="R92" i="1" s="1"/>
  <c r="CU92" i="1"/>
  <c r="T92" i="1" s="1"/>
  <c r="CW92" i="1"/>
  <c r="V92" i="1" s="1"/>
  <c r="GL92" i="1"/>
  <c r="GO92" i="1"/>
  <c r="GP92" i="1"/>
  <c r="GV92" i="1"/>
  <c r="HC92" i="1" s="1"/>
  <c r="GX92" i="1" s="1"/>
  <c r="HG92" i="1"/>
  <c r="C93" i="1"/>
  <c r="D93" i="1"/>
  <c r="AC93" i="1"/>
  <c r="AD93" i="1"/>
  <c r="CR93" i="1" s="1"/>
  <c r="Q93" i="1" s="1"/>
  <c r="AE93" i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Q93" i="1"/>
  <c r="P93" i="1" s="1"/>
  <c r="CP93" i="1" s="1"/>
  <c r="O93" i="1" s="1"/>
  <c r="CS93" i="1"/>
  <c r="R93" i="1" s="1"/>
  <c r="CU93" i="1"/>
  <c r="T93" i="1" s="1"/>
  <c r="CW93" i="1"/>
  <c r="V93" i="1" s="1"/>
  <c r="GL93" i="1"/>
  <c r="GO93" i="1"/>
  <c r="GP93" i="1"/>
  <c r="GV93" i="1"/>
  <c r="GX93" i="1"/>
  <c r="HC93" i="1"/>
  <c r="I94" i="1"/>
  <c r="AC94" i="1"/>
  <c r="AD94" i="1"/>
  <c r="CR94" i="1" s="1"/>
  <c r="Q94" i="1" s="1"/>
  <c r="AE94" i="1"/>
  <c r="AF94" i="1"/>
  <c r="CT94" i="1" s="1"/>
  <c r="S94" i="1" s="1"/>
  <c r="AG94" i="1"/>
  <c r="AH94" i="1"/>
  <c r="CV94" i="1" s="1"/>
  <c r="U94" i="1" s="1"/>
  <c r="AI94" i="1"/>
  <c r="AJ94" i="1"/>
  <c r="CX94" i="1" s="1"/>
  <c r="W94" i="1" s="1"/>
  <c r="CQ94" i="1"/>
  <c r="P94" i="1" s="1"/>
  <c r="CS94" i="1"/>
  <c r="R94" i="1" s="1"/>
  <c r="CU94" i="1"/>
  <c r="T94" i="1" s="1"/>
  <c r="CW94" i="1"/>
  <c r="V94" i="1" s="1"/>
  <c r="GL94" i="1"/>
  <c r="GO94" i="1"/>
  <c r="GP94" i="1"/>
  <c r="GV94" i="1"/>
  <c r="HC94" i="1" s="1"/>
  <c r="GX94" i="1" s="1"/>
  <c r="HG94" i="1"/>
  <c r="C95" i="1"/>
  <c r="D95" i="1"/>
  <c r="AC95" i="1"/>
  <c r="AD95" i="1"/>
  <c r="AB95" i="1" s="1"/>
  <c r="AE95" i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Q95" i="1"/>
  <c r="P95" i="1" s="1"/>
  <c r="CS95" i="1"/>
  <c r="R95" i="1" s="1"/>
  <c r="CU95" i="1"/>
  <c r="T95" i="1" s="1"/>
  <c r="CW95" i="1"/>
  <c r="V95" i="1" s="1"/>
  <c r="GL95" i="1"/>
  <c r="GO95" i="1"/>
  <c r="GP95" i="1"/>
  <c r="GV95" i="1"/>
  <c r="GX95" i="1"/>
  <c r="HC95" i="1"/>
  <c r="I96" i="1"/>
  <c r="AC96" i="1"/>
  <c r="AD96" i="1"/>
  <c r="AB96" i="1" s="1"/>
  <c r="AE96" i="1"/>
  <c r="AF96" i="1"/>
  <c r="CT96" i="1" s="1"/>
  <c r="S96" i="1" s="1"/>
  <c r="AG96" i="1"/>
  <c r="AH96" i="1"/>
  <c r="CV96" i="1" s="1"/>
  <c r="U96" i="1" s="1"/>
  <c r="AI96" i="1"/>
  <c r="AJ96" i="1"/>
  <c r="CX96" i="1" s="1"/>
  <c r="W96" i="1" s="1"/>
  <c r="CQ96" i="1"/>
  <c r="P96" i="1" s="1"/>
  <c r="CS96" i="1"/>
  <c r="R96" i="1" s="1"/>
  <c r="CU96" i="1"/>
  <c r="T96" i="1" s="1"/>
  <c r="CW96" i="1"/>
  <c r="V96" i="1" s="1"/>
  <c r="GL96" i="1"/>
  <c r="GO96" i="1"/>
  <c r="GP96" i="1"/>
  <c r="GV96" i="1"/>
  <c r="GX96" i="1"/>
  <c r="HC96" i="1"/>
  <c r="HG96" i="1"/>
  <c r="C97" i="1"/>
  <c r="D97" i="1"/>
  <c r="AC97" i="1"/>
  <c r="AD97" i="1"/>
  <c r="CR97" i="1" s="1"/>
  <c r="Q97" i="1" s="1"/>
  <c r="AE97" i="1"/>
  <c r="AF97" i="1"/>
  <c r="CT97" i="1" s="1"/>
  <c r="S97" i="1" s="1"/>
  <c r="AG97" i="1"/>
  <c r="AH97" i="1"/>
  <c r="CV97" i="1" s="1"/>
  <c r="U97" i="1" s="1"/>
  <c r="AI97" i="1"/>
  <c r="AJ97" i="1"/>
  <c r="CX97" i="1" s="1"/>
  <c r="W97" i="1" s="1"/>
  <c r="CQ97" i="1"/>
  <c r="P97" i="1" s="1"/>
  <c r="CS97" i="1"/>
  <c r="R97" i="1" s="1"/>
  <c r="CU97" i="1"/>
  <c r="T97" i="1" s="1"/>
  <c r="CW97" i="1"/>
  <c r="V97" i="1" s="1"/>
  <c r="GL97" i="1"/>
  <c r="GO97" i="1"/>
  <c r="GP97" i="1"/>
  <c r="GV97" i="1"/>
  <c r="GX97" i="1"/>
  <c r="HC97" i="1"/>
  <c r="I98" i="1"/>
  <c r="AC98" i="1"/>
  <c r="AD98" i="1"/>
  <c r="CR98" i="1" s="1"/>
  <c r="Q98" i="1" s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S98" i="1"/>
  <c r="R98" i="1" s="1"/>
  <c r="CU98" i="1"/>
  <c r="T98" i="1" s="1"/>
  <c r="CW98" i="1"/>
  <c r="V98" i="1" s="1"/>
  <c r="GL98" i="1"/>
  <c r="GO98" i="1"/>
  <c r="GP98" i="1"/>
  <c r="GV98" i="1"/>
  <c r="HC98" i="1" s="1"/>
  <c r="GX98" i="1" s="1"/>
  <c r="HG98" i="1"/>
  <c r="C99" i="1"/>
  <c r="D99" i="1"/>
  <c r="AC99" i="1"/>
  <c r="AD99" i="1"/>
  <c r="AB99" i="1" s="1"/>
  <c r="AE99" i="1"/>
  <c r="AF99" i="1"/>
  <c r="CT99" i="1" s="1"/>
  <c r="S99" i="1" s="1"/>
  <c r="AG99" i="1"/>
  <c r="AH99" i="1"/>
  <c r="CV99" i="1" s="1"/>
  <c r="U99" i="1" s="1"/>
  <c r="AI99" i="1"/>
  <c r="AJ99" i="1"/>
  <c r="CX99" i="1" s="1"/>
  <c r="W99" i="1" s="1"/>
  <c r="CQ99" i="1"/>
  <c r="P99" i="1" s="1"/>
  <c r="CS99" i="1"/>
  <c r="R99" i="1" s="1"/>
  <c r="CU99" i="1"/>
  <c r="T99" i="1" s="1"/>
  <c r="CW99" i="1"/>
  <c r="V99" i="1" s="1"/>
  <c r="GL99" i="1"/>
  <c r="GO99" i="1"/>
  <c r="GP99" i="1"/>
  <c r="GV99" i="1"/>
  <c r="GX99" i="1"/>
  <c r="HC99" i="1"/>
  <c r="I100" i="1"/>
  <c r="AC100" i="1"/>
  <c r="AD100" i="1"/>
  <c r="AB100" i="1" s="1"/>
  <c r="AE100" i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S100" i="1"/>
  <c r="R100" i="1" s="1"/>
  <c r="CU100" i="1"/>
  <c r="T100" i="1" s="1"/>
  <c r="CW100" i="1"/>
  <c r="V100" i="1" s="1"/>
  <c r="GL100" i="1"/>
  <c r="GO100" i="1"/>
  <c r="GP100" i="1"/>
  <c r="GV100" i="1"/>
  <c r="GX100" i="1"/>
  <c r="HC100" i="1"/>
  <c r="I101" i="1"/>
  <c r="AC101" i="1"/>
  <c r="AD101" i="1"/>
  <c r="AB101" i="1" s="1"/>
  <c r="AE101" i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S101" i="1"/>
  <c r="R101" i="1" s="1"/>
  <c r="CU101" i="1"/>
  <c r="T101" i="1" s="1"/>
  <c r="CW101" i="1"/>
  <c r="V101" i="1" s="1"/>
  <c r="GL101" i="1"/>
  <c r="GO101" i="1"/>
  <c r="GP101" i="1"/>
  <c r="GV101" i="1"/>
  <c r="HC101" i="1" s="1"/>
  <c r="GX101" i="1" s="1"/>
  <c r="I102" i="1"/>
  <c r="AC102" i="1"/>
  <c r="AD102" i="1"/>
  <c r="AB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S102" i="1"/>
  <c r="R102" i="1" s="1"/>
  <c r="CU102" i="1"/>
  <c r="T102" i="1" s="1"/>
  <c r="CW102" i="1"/>
  <c r="V102" i="1" s="1"/>
  <c r="GL102" i="1"/>
  <c r="GO102" i="1"/>
  <c r="GP102" i="1"/>
  <c r="GV102" i="1"/>
  <c r="HC102" i="1" s="1"/>
  <c r="GX102" i="1" s="1"/>
  <c r="I103" i="1"/>
  <c r="AC103" i="1"/>
  <c r="AD103" i="1"/>
  <c r="AB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GL103" i="1"/>
  <c r="GO103" i="1"/>
  <c r="GP103" i="1"/>
  <c r="GV103" i="1"/>
  <c r="HC103" i="1" s="1"/>
  <c r="GX103" i="1" s="1"/>
  <c r="I104" i="1"/>
  <c r="AC104" i="1"/>
  <c r="AD104" i="1"/>
  <c r="CR104" i="1" s="1"/>
  <c r="Q104" i="1" s="1"/>
  <c r="AE104" i="1"/>
  <c r="AF104" i="1"/>
  <c r="AB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S104" i="1"/>
  <c r="R104" i="1" s="1"/>
  <c r="CU104" i="1"/>
  <c r="T104" i="1" s="1"/>
  <c r="CW104" i="1"/>
  <c r="V104" i="1" s="1"/>
  <c r="GL104" i="1"/>
  <c r="GO104" i="1"/>
  <c r="GP104" i="1"/>
  <c r="GV104" i="1"/>
  <c r="HC104" i="1" s="1"/>
  <c r="GX104" i="1" s="1"/>
  <c r="HG104" i="1"/>
  <c r="C105" i="1"/>
  <c r="D105" i="1"/>
  <c r="AC105" i="1"/>
  <c r="AD105" i="1"/>
  <c r="CR105" i="1" s="1"/>
  <c r="Q105" i="1" s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P105" i="1" s="1"/>
  <c r="O105" i="1" s="1"/>
  <c r="CS105" i="1"/>
  <c r="R105" i="1" s="1"/>
  <c r="CU105" i="1"/>
  <c r="T105" i="1" s="1"/>
  <c r="CW105" i="1"/>
  <c r="V105" i="1" s="1"/>
  <c r="GL105" i="1"/>
  <c r="GO105" i="1"/>
  <c r="GP105" i="1"/>
  <c r="GV105" i="1"/>
  <c r="GX105" i="1"/>
  <c r="HC105" i="1"/>
  <c r="I106" i="1"/>
  <c r="AC106" i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GL106" i="1"/>
  <c r="GO106" i="1"/>
  <c r="GP106" i="1"/>
  <c r="GV106" i="1"/>
  <c r="GX106" i="1"/>
  <c r="HC106" i="1"/>
  <c r="C107" i="1"/>
  <c r="D107" i="1"/>
  <c r="AC107" i="1"/>
  <c r="CQ107" i="1" s="1"/>
  <c r="P107" i="1" s="1"/>
  <c r="AE107" i="1"/>
  <c r="AD107" i="1" s="1"/>
  <c r="CR107" i="1" s="1"/>
  <c r="Q107" i="1" s="1"/>
  <c r="AF107" i="1"/>
  <c r="AG107" i="1"/>
  <c r="CU107" i="1" s="1"/>
  <c r="T107" i="1" s="1"/>
  <c r="AH107" i="1"/>
  <c r="AI107" i="1"/>
  <c r="CW107" i="1" s="1"/>
  <c r="V107" i="1" s="1"/>
  <c r="AJ107" i="1"/>
  <c r="CT107" i="1"/>
  <c r="S107" i="1" s="1"/>
  <c r="CV107" i="1"/>
  <c r="U107" i="1" s="1"/>
  <c r="CX107" i="1"/>
  <c r="W107" i="1" s="1"/>
  <c r="GL107" i="1"/>
  <c r="GO107" i="1"/>
  <c r="GP107" i="1"/>
  <c r="GV107" i="1"/>
  <c r="HC107" i="1" s="1"/>
  <c r="GX107" i="1" s="1"/>
  <c r="I108" i="1"/>
  <c r="AC108" i="1"/>
  <c r="CQ108" i="1" s="1"/>
  <c r="P108" i="1" s="1"/>
  <c r="AE108" i="1"/>
  <c r="AD108" i="1" s="1"/>
  <c r="CR108" i="1" s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W108" i="1" s="1"/>
  <c r="GL108" i="1"/>
  <c r="GO108" i="1"/>
  <c r="GP108" i="1"/>
  <c r="GV108" i="1"/>
  <c r="HC108" i="1" s="1"/>
  <c r="GX108" i="1" s="1"/>
  <c r="I109" i="1"/>
  <c r="AC109" i="1"/>
  <c r="CQ109" i="1" s="1"/>
  <c r="P109" i="1" s="1"/>
  <c r="AE109" i="1"/>
  <c r="AD109" i="1" s="1"/>
  <c r="CR109" i="1" s="1"/>
  <c r="Q109" i="1" s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U109" i="1" s="1"/>
  <c r="CX109" i="1"/>
  <c r="W109" i="1" s="1"/>
  <c r="GL109" i="1"/>
  <c r="GO109" i="1"/>
  <c r="GP109" i="1"/>
  <c r="GV109" i="1"/>
  <c r="HC109" i="1" s="1"/>
  <c r="GX109" i="1" s="1"/>
  <c r="I110" i="1"/>
  <c r="AC110" i="1"/>
  <c r="CQ110" i="1" s="1"/>
  <c r="P110" i="1" s="1"/>
  <c r="CP110" i="1" s="1"/>
  <c r="O110" i="1" s="1"/>
  <c r="AE110" i="1"/>
  <c r="AD110" i="1" s="1"/>
  <c r="CR110" i="1" s="1"/>
  <c r="Q110" i="1" s="1"/>
  <c r="AF110" i="1"/>
  <c r="AG110" i="1"/>
  <c r="CU110" i="1" s="1"/>
  <c r="T110" i="1" s="1"/>
  <c r="AH110" i="1"/>
  <c r="AI110" i="1"/>
  <c r="CW110" i="1" s="1"/>
  <c r="V110" i="1" s="1"/>
  <c r="AJ110" i="1"/>
  <c r="CT110" i="1"/>
  <c r="S110" i="1" s="1"/>
  <c r="CV110" i="1"/>
  <c r="U110" i="1" s="1"/>
  <c r="CX110" i="1"/>
  <c r="W110" i="1" s="1"/>
  <c r="GL110" i="1"/>
  <c r="GO110" i="1"/>
  <c r="GP110" i="1"/>
  <c r="GV110" i="1"/>
  <c r="HC110" i="1" s="1"/>
  <c r="GX110" i="1" s="1"/>
  <c r="C111" i="1"/>
  <c r="D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GL111" i="1"/>
  <c r="GO111" i="1"/>
  <c r="GP111" i="1"/>
  <c r="GV111" i="1"/>
  <c r="HC111" i="1" s="1"/>
  <c r="GX111" i="1"/>
  <c r="I112" i="1"/>
  <c r="R112" i="1"/>
  <c r="T112" i="1"/>
  <c r="AC112" i="1"/>
  <c r="AD112" i="1"/>
  <c r="CR112" i="1" s="1"/>
  <c r="Q112" i="1" s="1"/>
  <c r="AE112" i="1"/>
  <c r="AF112" i="1"/>
  <c r="CT112" i="1" s="1"/>
  <c r="S112" i="1" s="1"/>
  <c r="CZ112" i="1" s="1"/>
  <c r="Y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S112" i="1"/>
  <c r="CU112" i="1"/>
  <c r="CW112" i="1"/>
  <c r="V112" i="1" s="1"/>
  <c r="CY112" i="1"/>
  <c r="X112" i="1" s="1"/>
  <c r="GL112" i="1"/>
  <c r="GO112" i="1"/>
  <c r="GP112" i="1"/>
  <c r="GV112" i="1"/>
  <c r="HC112" i="1" s="1"/>
  <c r="GX112" i="1" s="1"/>
  <c r="CJ115" i="1" s="1"/>
  <c r="I113" i="1"/>
  <c r="W113" i="1"/>
  <c r="AJ115" i="1" s="1"/>
  <c r="AC113" i="1"/>
  <c r="AB113" i="1" s="1"/>
  <c r="AD113" i="1"/>
  <c r="CR113" i="1" s="1"/>
  <c r="Q113" i="1" s="1"/>
  <c r="AE113" i="1"/>
  <c r="CS113" i="1" s="1"/>
  <c r="R113" i="1" s="1"/>
  <c r="CY113" i="1" s="1"/>
  <c r="X113" i="1" s="1"/>
  <c r="AF113" i="1"/>
  <c r="AG113" i="1"/>
  <c r="AH113" i="1"/>
  <c r="CV113" i="1" s="1"/>
  <c r="U113" i="1" s="1"/>
  <c r="AH115" i="1" s="1"/>
  <c r="AI113" i="1"/>
  <c r="CW113" i="1" s="1"/>
  <c r="V113" i="1" s="1"/>
  <c r="AJ113" i="1"/>
  <c r="CQ113" i="1"/>
  <c r="P113" i="1" s="1"/>
  <c r="CT113" i="1"/>
  <c r="S113" i="1" s="1"/>
  <c r="CZ113" i="1" s="1"/>
  <c r="Y113" i="1" s="1"/>
  <c r="CU113" i="1"/>
  <c r="T113" i="1" s="1"/>
  <c r="AG115" i="1" s="1"/>
  <c r="CX113" i="1"/>
  <c r="GL113" i="1"/>
  <c r="GO113" i="1"/>
  <c r="GP113" i="1"/>
  <c r="GV113" i="1"/>
  <c r="HC113" i="1" s="1"/>
  <c r="GX113" i="1" s="1"/>
  <c r="B115" i="1"/>
  <c r="B87" i="1" s="1"/>
  <c r="C115" i="1"/>
  <c r="C87" i="1" s="1"/>
  <c r="D115" i="1"/>
  <c r="D87" i="1" s="1"/>
  <c r="F115" i="1"/>
  <c r="F87" i="1" s="1"/>
  <c r="G115" i="1"/>
  <c r="G87" i="1" s="1"/>
  <c r="BX115" i="1"/>
  <c r="BX87" i="1" s="1"/>
  <c r="BZ115" i="1"/>
  <c r="BZ87" i="1" s="1"/>
  <c r="CC115" i="1"/>
  <c r="CC87" i="1" s="1"/>
  <c r="CD115" i="1"/>
  <c r="CD87" i="1" s="1"/>
  <c r="CK115" i="1"/>
  <c r="CK87" i="1" s="1"/>
  <c r="CL115" i="1"/>
  <c r="CL87" i="1" s="1"/>
  <c r="CM115" i="1"/>
  <c r="CM87" i="1" s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AC149" i="1"/>
  <c r="CQ149" i="1" s="1"/>
  <c r="P149" i="1" s="1"/>
  <c r="AE149" i="1"/>
  <c r="AD149" i="1" s="1"/>
  <c r="CR149" i="1" s="1"/>
  <c r="Q149" i="1" s="1"/>
  <c r="AF149" i="1"/>
  <c r="AG149" i="1"/>
  <c r="CU149" i="1" s="1"/>
  <c r="T149" i="1" s="1"/>
  <c r="AH149" i="1"/>
  <c r="AI149" i="1"/>
  <c r="CW149" i="1" s="1"/>
  <c r="V149" i="1" s="1"/>
  <c r="AJ149" i="1"/>
  <c r="CT149" i="1"/>
  <c r="S149" i="1" s="1"/>
  <c r="CV149" i="1"/>
  <c r="U149" i="1" s="1"/>
  <c r="CX149" i="1"/>
  <c r="W149" i="1" s="1"/>
  <c r="GL149" i="1"/>
  <c r="GO149" i="1"/>
  <c r="GP149" i="1"/>
  <c r="GV149" i="1"/>
  <c r="HC149" i="1"/>
  <c r="GX149" i="1" s="1"/>
  <c r="I150" i="1"/>
  <c r="AC150" i="1"/>
  <c r="CQ150" i="1" s="1"/>
  <c r="P150" i="1" s="1"/>
  <c r="AD150" i="1"/>
  <c r="AE150" i="1"/>
  <c r="CS150" i="1" s="1"/>
  <c r="R150" i="1" s="1"/>
  <c r="AF150" i="1"/>
  <c r="AG150" i="1"/>
  <c r="CU150" i="1" s="1"/>
  <c r="T150" i="1" s="1"/>
  <c r="AH150" i="1"/>
  <c r="AI150" i="1"/>
  <c r="CW150" i="1" s="1"/>
  <c r="V150" i="1" s="1"/>
  <c r="AJ150" i="1"/>
  <c r="CR150" i="1"/>
  <c r="Q150" i="1" s="1"/>
  <c r="CT150" i="1"/>
  <c r="S150" i="1" s="1"/>
  <c r="CV150" i="1"/>
  <c r="U150" i="1" s="1"/>
  <c r="CX150" i="1"/>
  <c r="W150" i="1" s="1"/>
  <c r="CY150" i="1"/>
  <c r="X150" i="1" s="1"/>
  <c r="CZ150" i="1"/>
  <c r="Y150" i="1" s="1"/>
  <c r="GL150" i="1"/>
  <c r="GN150" i="1"/>
  <c r="GO150" i="1"/>
  <c r="GP150" i="1"/>
  <c r="GV150" i="1"/>
  <c r="GX150" i="1"/>
  <c r="HC150" i="1"/>
  <c r="HH150" i="1"/>
  <c r="C151" i="1"/>
  <c r="D151" i="1"/>
  <c r="AC151" i="1"/>
  <c r="AD151" i="1"/>
  <c r="CR151" i="1" s="1"/>
  <c r="Q151" i="1" s="1"/>
  <c r="AE151" i="1"/>
  <c r="AF151" i="1"/>
  <c r="CT151" i="1" s="1"/>
  <c r="S151" i="1" s="1"/>
  <c r="AG151" i="1"/>
  <c r="AH151" i="1"/>
  <c r="CV151" i="1" s="1"/>
  <c r="U151" i="1" s="1"/>
  <c r="AI151" i="1"/>
  <c r="AJ151" i="1"/>
  <c r="CX151" i="1" s="1"/>
  <c r="W151" i="1" s="1"/>
  <c r="CQ151" i="1"/>
  <c r="P151" i="1" s="1"/>
  <c r="CS151" i="1"/>
  <c r="R151" i="1" s="1"/>
  <c r="CU151" i="1"/>
  <c r="T151" i="1" s="1"/>
  <c r="CW151" i="1"/>
  <c r="V151" i="1" s="1"/>
  <c r="GL151" i="1"/>
  <c r="GO151" i="1"/>
  <c r="GP151" i="1"/>
  <c r="GV151" i="1"/>
  <c r="HC151" i="1" s="1"/>
  <c r="GX151" i="1" s="1"/>
  <c r="I152" i="1"/>
  <c r="AC152" i="1"/>
  <c r="AD152" i="1"/>
  <c r="CR152" i="1" s="1"/>
  <c r="Q152" i="1" s="1"/>
  <c r="AE152" i="1"/>
  <c r="AF152" i="1"/>
  <c r="CT152" i="1" s="1"/>
  <c r="S152" i="1" s="1"/>
  <c r="AG152" i="1"/>
  <c r="AH152" i="1"/>
  <c r="CV152" i="1" s="1"/>
  <c r="U152" i="1" s="1"/>
  <c r="AI152" i="1"/>
  <c r="AJ152" i="1"/>
  <c r="CX152" i="1" s="1"/>
  <c r="W152" i="1" s="1"/>
  <c r="CQ152" i="1"/>
  <c r="P152" i="1" s="1"/>
  <c r="CP152" i="1" s="1"/>
  <c r="O152" i="1" s="1"/>
  <c r="CS152" i="1"/>
  <c r="R152" i="1" s="1"/>
  <c r="CU152" i="1"/>
  <c r="T152" i="1" s="1"/>
  <c r="CW152" i="1"/>
  <c r="V152" i="1" s="1"/>
  <c r="GL152" i="1"/>
  <c r="GO152" i="1"/>
  <c r="GP152" i="1"/>
  <c r="GV152" i="1"/>
  <c r="HC152" i="1" s="1"/>
  <c r="GX152" i="1" s="1"/>
  <c r="HG152" i="1"/>
  <c r="C153" i="1"/>
  <c r="D153" i="1"/>
  <c r="AC153" i="1"/>
  <c r="AD153" i="1"/>
  <c r="CR153" i="1" s="1"/>
  <c r="Q153" i="1" s="1"/>
  <c r="AE153" i="1"/>
  <c r="AF153" i="1"/>
  <c r="CT153" i="1" s="1"/>
  <c r="S153" i="1" s="1"/>
  <c r="AG153" i="1"/>
  <c r="AH153" i="1"/>
  <c r="CV153" i="1" s="1"/>
  <c r="U153" i="1" s="1"/>
  <c r="AI153" i="1"/>
  <c r="AJ153" i="1"/>
  <c r="CX153" i="1" s="1"/>
  <c r="W153" i="1" s="1"/>
  <c r="CQ153" i="1"/>
  <c r="P153" i="1" s="1"/>
  <c r="CS153" i="1"/>
  <c r="R153" i="1" s="1"/>
  <c r="CU153" i="1"/>
  <c r="T153" i="1" s="1"/>
  <c r="CW153" i="1"/>
  <c r="V153" i="1" s="1"/>
  <c r="GL153" i="1"/>
  <c r="GO153" i="1"/>
  <c r="GP153" i="1"/>
  <c r="GV153" i="1"/>
  <c r="GX153" i="1"/>
  <c r="HC153" i="1"/>
  <c r="I154" i="1"/>
  <c r="AC154" i="1"/>
  <c r="AD154" i="1"/>
  <c r="CR154" i="1" s="1"/>
  <c r="Q154" i="1" s="1"/>
  <c r="AE154" i="1"/>
  <c r="AF154" i="1"/>
  <c r="CT154" i="1" s="1"/>
  <c r="S154" i="1" s="1"/>
  <c r="AG154" i="1"/>
  <c r="AH154" i="1"/>
  <c r="CV154" i="1" s="1"/>
  <c r="U154" i="1" s="1"/>
  <c r="AI154" i="1"/>
  <c r="AJ154" i="1"/>
  <c r="CX154" i="1" s="1"/>
  <c r="W154" i="1" s="1"/>
  <c r="CQ154" i="1"/>
  <c r="P154" i="1" s="1"/>
  <c r="CP154" i="1" s="1"/>
  <c r="O154" i="1" s="1"/>
  <c r="CS154" i="1"/>
  <c r="R154" i="1" s="1"/>
  <c r="CU154" i="1"/>
  <c r="T154" i="1" s="1"/>
  <c r="CW154" i="1"/>
  <c r="V154" i="1" s="1"/>
  <c r="GL154" i="1"/>
  <c r="GO154" i="1"/>
  <c r="GP154" i="1"/>
  <c r="GV154" i="1"/>
  <c r="GX154" i="1"/>
  <c r="HC154" i="1"/>
  <c r="HG154" i="1"/>
  <c r="C155" i="1"/>
  <c r="D155" i="1"/>
  <c r="AC155" i="1"/>
  <c r="AD155" i="1"/>
  <c r="CR155" i="1" s="1"/>
  <c r="Q155" i="1" s="1"/>
  <c r="AE155" i="1"/>
  <c r="AF155" i="1"/>
  <c r="CT155" i="1" s="1"/>
  <c r="S155" i="1" s="1"/>
  <c r="AG155" i="1"/>
  <c r="AH155" i="1"/>
  <c r="CV155" i="1" s="1"/>
  <c r="U155" i="1" s="1"/>
  <c r="AI155" i="1"/>
  <c r="AJ155" i="1"/>
  <c r="CX155" i="1" s="1"/>
  <c r="W155" i="1" s="1"/>
  <c r="CQ155" i="1"/>
  <c r="P155" i="1" s="1"/>
  <c r="CS155" i="1"/>
  <c r="R155" i="1" s="1"/>
  <c r="CU155" i="1"/>
  <c r="T155" i="1" s="1"/>
  <c r="CW155" i="1"/>
  <c r="V155" i="1" s="1"/>
  <c r="GL155" i="1"/>
  <c r="GO155" i="1"/>
  <c r="GP155" i="1"/>
  <c r="GV155" i="1"/>
  <c r="GX155" i="1"/>
  <c r="HC155" i="1"/>
  <c r="I156" i="1"/>
  <c r="HH156" i="1" s="1"/>
  <c r="AC156" i="1"/>
  <c r="AD156" i="1"/>
  <c r="CR156" i="1" s="1"/>
  <c r="Q156" i="1" s="1"/>
  <c r="AE156" i="1"/>
  <c r="AF156" i="1"/>
  <c r="CT156" i="1" s="1"/>
  <c r="S156" i="1" s="1"/>
  <c r="AG156" i="1"/>
  <c r="AH156" i="1"/>
  <c r="CV156" i="1" s="1"/>
  <c r="U156" i="1" s="1"/>
  <c r="AI156" i="1"/>
  <c r="AJ156" i="1"/>
  <c r="CX156" i="1" s="1"/>
  <c r="W156" i="1" s="1"/>
  <c r="CQ156" i="1"/>
  <c r="P156" i="1" s="1"/>
  <c r="CS156" i="1"/>
  <c r="R156" i="1" s="1"/>
  <c r="CU156" i="1"/>
  <c r="T156" i="1" s="1"/>
  <c r="CW156" i="1"/>
  <c r="V156" i="1" s="1"/>
  <c r="CY156" i="1"/>
  <c r="X156" i="1" s="1"/>
  <c r="CZ156" i="1"/>
  <c r="Y156" i="1" s="1"/>
  <c r="GL156" i="1"/>
  <c r="GN156" i="1"/>
  <c r="GO156" i="1"/>
  <c r="GP156" i="1"/>
  <c r="GV156" i="1"/>
  <c r="HC156" i="1" s="1"/>
  <c r="GX156" i="1" s="1"/>
  <c r="C157" i="1"/>
  <c r="D157" i="1"/>
  <c r="AC157" i="1"/>
  <c r="AE157" i="1"/>
  <c r="CS157" i="1" s="1"/>
  <c r="R157" i="1" s="1"/>
  <c r="AF157" i="1"/>
  <c r="AG157" i="1"/>
  <c r="CU157" i="1" s="1"/>
  <c r="T157" i="1" s="1"/>
  <c r="AH157" i="1"/>
  <c r="AI157" i="1"/>
  <c r="CW157" i="1" s="1"/>
  <c r="V157" i="1" s="1"/>
  <c r="AJ157" i="1"/>
  <c r="CT157" i="1"/>
  <c r="S157" i="1" s="1"/>
  <c r="CV157" i="1"/>
  <c r="U157" i="1" s="1"/>
  <c r="CX157" i="1"/>
  <c r="W157" i="1" s="1"/>
  <c r="GL157" i="1"/>
  <c r="GO157" i="1"/>
  <c r="GP157" i="1"/>
  <c r="GV157" i="1"/>
  <c r="HC157" i="1"/>
  <c r="GX157" i="1" s="1"/>
  <c r="I158" i="1"/>
  <c r="AC158" i="1"/>
  <c r="AE158" i="1"/>
  <c r="CS158" i="1" s="1"/>
  <c r="R158" i="1" s="1"/>
  <c r="AF158" i="1"/>
  <c r="AG158" i="1"/>
  <c r="CU158" i="1" s="1"/>
  <c r="T158" i="1" s="1"/>
  <c r="AH158" i="1"/>
  <c r="AI158" i="1"/>
  <c r="CW158" i="1" s="1"/>
  <c r="V158" i="1" s="1"/>
  <c r="AJ158" i="1"/>
  <c r="CT158" i="1"/>
  <c r="S158" i="1" s="1"/>
  <c r="CV158" i="1"/>
  <c r="U158" i="1" s="1"/>
  <c r="CX158" i="1"/>
  <c r="W158" i="1" s="1"/>
  <c r="GL158" i="1"/>
  <c r="GO158" i="1"/>
  <c r="GP158" i="1"/>
  <c r="GV158" i="1"/>
  <c r="HC158" i="1"/>
  <c r="GX158" i="1" s="1"/>
  <c r="B160" i="1"/>
  <c r="B147" i="1" s="1"/>
  <c r="C160" i="1"/>
  <c r="C147" i="1" s="1"/>
  <c r="D160" i="1"/>
  <c r="D147" i="1" s="1"/>
  <c r="F160" i="1"/>
  <c r="F147" i="1" s="1"/>
  <c r="G160" i="1"/>
  <c r="G147" i="1" s="1"/>
  <c r="BX160" i="1"/>
  <c r="CG160" i="1" s="1"/>
  <c r="BZ160" i="1"/>
  <c r="BZ147" i="1" s="1"/>
  <c r="CC160" i="1"/>
  <c r="AT160" i="1" s="1"/>
  <c r="CD160" i="1"/>
  <c r="CD147" i="1" s="1"/>
  <c r="CK160" i="1"/>
  <c r="BB160" i="1" s="1"/>
  <c r="CL160" i="1"/>
  <c r="CL147" i="1" s="1"/>
  <c r="CM160" i="1"/>
  <c r="CM147" i="1" s="1"/>
  <c r="D190" i="1"/>
  <c r="E192" i="1"/>
  <c r="Z192" i="1"/>
  <c r="AA192" i="1"/>
  <c r="AM192" i="1"/>
  <c r="AN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C194" i="1"/>
  <c r="D194" i="1"/>
  <c r="AC194" i="1"/>
  <c r="CQ194" i="1" s="1"/>
  <c r="P194" i="1" s="1"/>
  <c r="CP194" i="1" s="1"/>
  <c r="O194" i="1" s="1"/>
  <c r="AE194" i="1"/>
  <c r="AD194" i="1" s="1"/>
  <c r="CR194" i="1" s="1"/>
  <c r="Q194" i="1" s="1"/>
  <c r="AF194" i="1"/>
  <c r="AG194" i="1"/>
  <c r="CU194" i="1" s="1"/>
  <c r="T194" i="1" s="1"/>
  <c r="AH194" i="1"/>
  <c r="AI194" i="1"/>
  <c r="CW194" i="1" s="1"/>
  <c r="V194" i="1" s="1"/>
  <c r="AJ194" i="1"/>
  <c r="CT194" i="1"/>
  <c r="S194" i="1" s="1"/>
  <c r="CV194" i="1"/>
  <c r="U194" i="1" s="1"/>
  <c r="CX194" i="1"/>
  <c r="W194" i="1" s="1"/>
  <c r="GL194" i="1"/>
  <c r="GO194" i="1"/>
  <c r="GP194" i="1"/>
  <c r="GV194" i="1"/>
  <c r="HC194" i="1"/>
  <c r="GX194" i="1" s="1"/>
  <c r="I195" i="1"/>
  <c r="AC195" i="1"/>
  <c r="CQ195" i="1" s="1"/>
  <c r="P195" i="1" s="1"/>
  <c r="AD195" i="1"/>
  <c r="AE195" i="1"/>
  <c r="CS195" i="1" s="1"/>
  <c r="R195" i="1" s="1"/>
  <c r="AF195" i="1"/>
  <c r="AG195" i="1"/>
  <c r="CU195" i="1" s="1"/>
  <c r="T195" i="1" s="1"/>
  <c r="AH195" i="1"/>
  <c r="AI195" i="1"/>
  <c r="CW195" i="1" s="1"/>
  <c r="V195" i="1" s="1"/>
  <c r="AJ195" i="1"/>
  <c r="CR195" i="1"/>
  <c r="Q195" i="1" s="1"/>
  <c r="CT195" i="1"/>
  <c r="S195" i="1" s="1"/>
  <c r="CV195" i="1"/>
  <c r="U195" i="1" s="1"/>
  <c r="CX195" i="1"/>
  <c r="W195" i="1" s="1"/>
  <c r="CY195" i="1"/>
  <c r="X195" i="1" s="1"/>
  <c r="CZ195" i="1"/>
  <c r="Y195" i="1" s="1"/>
  <c r="GL195" i="1"/>
  <c r="GN195" i="1"/>
  <c r="GO195" i="1"/>
  <c r="GP195" i="1"/>
  <c r="GV195" i="1"/>
  <c r="GX195" i="1"/>
  <c r="HC195" i="1"/>
  <c r="HH195" i="1"/>
  <c r="C196" i="1"/>
  <c r="D196" i="1"/>
  <c r="AC196" i="1"/>
  <c r="AD196" i="1"/>
  <c r="CR196" i="1" s="1"/>
  <c r="Q196" i="1" s="1"/>
  <c r="AE196" i="1"/>
  <c r="AF196" i="1"/>
  <c r="CT196" i="1" s="1"/>
  <c r="S196" i="1" s="1"/>
  <c r="AG196" i="1"/>
  <c r="AH196" i="1"/>
  <c r="CV196" i="1" s="1"/>
  <c r="U196" i="1" s="1"/>
  <c r="AI196" i="1"/>
  <c r="AJ196" i="1"/>
  <c r="CX196" i="1" s="1"/>
  <c r="W196" i="1" s="1"/>
  <c r="CQ196" i="1"/>
  <c r="P196" i="1" s="1"/>
  <c r="CP196" i="1" s="1"/>
  <c r="O196" i="1" s="1"/>
  <c r="CS196" i="1"/>
  <c r="R196" i="1" s="1"/>
  <c r="CU196" i="1"/>
  <c r="T196" i="1" s="1"/>
  <c r="CW196" i="1"/>
  <c r="V196" i="1" s="1"/>
  <c r="GL196" i="1"/>
  <c r="GO196" i="1"/>
  <c r="GP196" i="1"/>
  <c r="GV196" i="1"/>
  <c r="GX196" i="1"/>
  <c r="HC196" i="1"/>
  <c r="I197" i="1"/>
  <c r="AC197" i="1"/>
  <c r="AD197" i="1"/>
  <c r="CR197" i="1" s="1"/>
  <c r="Q197" i="1" s="1"/>
  <c r="AE197" i="1"/>
  <c r="AF197" i="1"/>
  <c r="CT197" i="1" s="1"/>
  <c r="S197" i="1" s="1"/>
  <c r="AG197" i="1"/>
  <c r="AH197" i="1"/>
  <c r="CV197" i="1" s="1"/>
  <c r="U197" i="1" s="1"/>
  <c r="AI197" i="1"/>
  <c r="AJ197" i="1"/>
  <c r="CX197" i="1" s="1"/>
  <c r="W197" i="1" s="1"/>
  <c r="CQ197" i="1"/>
  <c r="P197" i="1" s="1"/>
  <c r="CS197" i="1"/>
  <c r="R197" i="1" s="1"/>
  <c r="CU197" i="1"/>
  <c r="T197" i="1" s="1"/>
  <c r="CW197" i="1"/>
  <c r="V197" i="1" s="1"/>
  <c r="GL197" i="1"/>
  <c r="GO197" i="1"/>
  <c r="GP197" i="1"/>
  <c r="GV197" i="1"/>
  <c r="GX197" i="1"/>
  <c r="HC197" i="1"/>
  <c r="HG197" i="1"/>
  <c r="C198" i="1"/>
  <c r="D198" i="1"/>
  <c r="AC198" i="1"/>
  <c r="AD198" i="1"/>
  <c r="CR198" i="1" s="1"/>
  <c r="Q198" i="1" s="1"/>
  <c r="AE198" i="1"/>
  <c r="AF198" i="1"/>
  <c r="CT198" i="1" s="1"/>
  <c r="S198" i="1" s="1"/>
  <c r="AG198" i="1"/>
  <c r="AH198" i="1"/>
  <c r="CV198" i="1" s="1"/>
  <c r="U198" i="1" s="1"/>
  <c r="AI198" i="1"/>
  <c r="AJ198" i="1"/>
  <c r="CX198" i="1" s="1"/>
  <c r="W198" i="1" s="1"/>
  <c r="CQ198" i="1"/>
  <c r="P198" i="1" s="1"/>
  <c r="CP198" i="1" s="1"/>
  <c r="O198" i="1" s="1"/>
  <c r="CS198" i="1"/>
  <c r="R198" i="1" s="1"/>
  <c r="CU198" i="1"/>
  <c r="T198" i="1" s="1"/>
  <c r="CW198" i="1"/>
  <c r="V198" i="1" s="1"/>
  <c r="GL198" i="1"/>
  <c r="GO198" i="1"/>
  <c r="GP198" i="1"/>
  <c r="GV198" i="1"/>
  <c r="GX198" i="1"/>
  <c r="HC198" i="1"/>
  <c r="I199" i="1"/>
  <c r="HH199" i="1" s="1"/>
  <c r="AC199" i="1"/>
  <c r="AD199" i="1"/>
  <c r="CR199" i="1" s="1"/>
  <c r="Q199" i="1" s="1"/>
  <c r="AE199" i="1"/>
  <c r="AF199" i="1"/>
  <c r="CT199" i="1" s="1"/>
  <c r="S199" i="1" s="1"/>
  <c r="AG199" i="1"/>
  <c r="AH199" i="1"/>
  <c r="CV199" i="1" s="1"/>
  <c r="U199" i="1" s="1"/>
  <c r="AI199" i="1"/>
  <c r="AJ199" i="1"/>
  <c r="CX199" i="1" s="1"/>
  <c r="W199" i="1" s="1"/>
  <c r="CQ199" i="1"/>
  <c r="P199" i="1" s="1"/>
  <c r="CS199" i="1"/>
  <c r="R199" i="1" s="1"/>
  <c r="CU199" i="1"/>
  <c r="T199" i="1" s="1"/>
  <c r="CW199" i="1"/>
  <c r="V199" i="1" s="1"/>
  <c r="GL199" i="1"/>
  <c r="GN199" i="1"/>
  <c r="GO199" i="1"/>
  <c r="GP199" i="1"/>
  <c r="GV199" i="1"/>
  <c r="HC199" i="1"/>
  <c r="GX199" i="1" s="1"/>
  <c r="C200" i="1"/>
  <c r="D200" i="1"/>
  <c r="AC200" i="1"/>
  <c r="CQ200" i="1" s="1"/>
  <c r="P200" i="1" s="1"/>
  <c r="AE200" i="1"/>
  <c r="AD200" i="1" s="1"/>
  <c r="CR200" i="1" s="1"/>
  <c r="Q200" i="1" s="1"/>
  <c r="AF200" i="1"/>
  <c r="AG200" i="1"/>
  <c r="CU200" i="1" s="1"/>
  <c r="T200" i="1" s="1"/>
  <c r="AH200" i="1"/>
  <c r="AI200" i="1"/>
  <c r="CW200" i="1" s="1"/>
  <c r="V200" i="1" s="1"/>
  <c r="AJ200" i="1"/>
  <c r="CT200" i="1"/>
  <c r="S200" i="1" s="1"/>
  <c r="CV200" i="1"/>
  <c r="U200" i="1" s="1"/>
  <c r="CX200" i="1"/>
  <c r="W200" i="1" s="1"/>
  <c r="GL200" i="1"/>
  <c r="GO200" i="1"/>
  <c r="GP200" i="1"/>
  <c r="GV200" i="1"/>
  <c r="HC200" i="1"/>
  <c r="GX200" i="1" s="1"/>
  <c r="I201" i="1"/>
  <c r="AC201" i="1"/>
  <c r="CQ201" i="1" s="1"/>
  <c r="P201" i="1" s="1"/>
  <c r="AE201" i="1"/>
  <c r="AD201" i="1" s="1"/>
  <c r="CR201" i="1" s="1"/>
  <c r="Q201" i="1" s="1"/>
  <c r="AF201" i="1"/>
  <c r="AG201" i="1"/>
  <c r="CU201" i="1" s="1"/>
  <c r="T201" i="1" s="1"/>
  <c r="AH201" i="1"/>
  <c r="AI201" i="1"/>
  <c r="CW201" i="1" s="1"/>
  <c r="V201" i="1" s="1"/>
  <c r="AJ201" i="1"/>
  <c r="CT201" i="1"/>
  <c r="S201" i="1" s="1"/>
  <c r="CV201" i="1"/>
  <c r="U201" i="1" s="1"/>
  <c r="CX201" i="1"/>
  <c r="W201" i="1" s="1"/>
  <c r="GL201" i="1"/>
  <c r="GO201" i="1"/>
  <c r="GP201" i="1"/>
  <c r="GV201" i="1"/>
  <c r="HC201" i="1" s="1"/>
  <c r="GX201" i="1" s="1"/>
  <c r="C202" i="1"/>
  <c r="D202" i="1"/>
  <c r="AC202" i="1"/>
  <c r="AE202" i="1"/>
  <c r="CS202" i="1" s="1"/>
  <c r="R202" i="1" s="1"/>
  <c r="AF202" i="1"/>
  <c r="AG202" i="1"/>
  <c r="CU202" i="1" s="1"/>
  <c r="T202" i="1" s="1"/>
  <c r="AH202" i="1"/>
  <c r="AI202" i="1"/>
  <c r="CW202" i="1" s="1"/>
  <c r="V202" i="1" s="1"/>
  <c r="AJ202" i="1"/>
  <c r="CT202" i="1"/>
  <c r="S202" i="1" s="1"/>
  <c r="CV202" i="1"/>
  <c r="U202" i="1" s="1"/>
  <c r="CX202" i="1"/>
  <c r="W202" i="1" s="1"/>
  <c r="GL202" i="1"/>
  <c r="GO202" i="1"/>
  <c r="GP202" i="1"/>
  <c r="GV202" i="1"/>
  <c r="HC202" i="1"/>
  <c r="GX202" i="1" s="1"/>
  <c r="I203" i="1"/>
  <c r="AC203" i="1"/>
  <c r="AE203" i="1"/>
  <c r="CS203" i="1" s="1"/>
  <c r="R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GL203" i="1"/>
  <c r="GO203" i="1"/>
  <c r="GP203" i="1"/>
  <c r="GV203" i="1"/>
  <c r="HC203" i="1"/>
  <c r="GX203" i="1" s="1"/>
  <c r="C204" i="1"/>
  <c r="D204" i="1"/>
  <c r="AC204" i="1"/>
  <c r="CQ204" i="1" s="1"/>
  <c r="P204" i="1" s="1"/>
  <c r="CP204" i="1" s="1"/>
  <c r="O204" i="1" s="1"/>
  <c r="AE204" i="1"/>
  <c r="AD204" i="1" s="1"/>
  <c r="CR204" i="1" s="1"/>
  <c r="Q204" i="1" s="1"/>
  <c r="AF204" i="1"/>
  <c r="AG204" i="1"/>
  <c r="CU204" i="1" s="1"/>
  <c r="T204" i="1" s="1"/>
  <c r="AH204" i="1"/>
  <c r="AI204" i="1"/>
  <c r="CW204" i="1" s="1"/>
  <c r="V204" i="1" s="1"/>
  <c r="AJ204" i="1"/>
  <c r="CT204" i="1"/>
  <c r="S204" i="1" s="1"/>
  <c r="CV204" i="1"/>
  <c r="U204" i="1" s="1"/>
  <c r="CX204" i="1"/>
  <c r="W204" i="1" s="1"/>
  <c r="GL204" i="1"/>
  <c r="GO204" i="1"/>
  <c r="GP204" i="1"/>
  <c r="GV204" i="1"/>
  <c r="HC204" i="1"/>
  <c r="GX204" i="1" s="1"/>
  <c r="I205" i="1"/>
  <c r="AC205" i="1"/>
  <c r="CQ205" i="1" s="1"/>
  <c r="P205" i="1" s="1"/>
  <c r="CP205" i="1" s="1"/>
  <c r="O205" i="1" s="1"/>
  <c r="AE205" i="1"/>
  <c r="AD205" i="1" s="1"/>
  <c r="CR205" i="1" s="1"/>
  <c r="Q205" i="1" s="1"/>
  <c r="AF205" i="1"/>
  <c r="AG205" i="1"/>
  <c r="CU205" i="1" s="1"/>
  <c r="T205" i="1" s="1"/>
  <c r="AH205" i="1"/>
  <c r="AI205" i="1"/>
  <c r="CW205" i="1" s="1"/>
  <c r="V205" i="1" s="1"/>
  <c r="AJ205" i="1"/>
  <c r="CT205" i="1"/>
  <c r="S205" i="1" s="1"/>
  <c r="CV205" i="1"/>
  <c r="U205" i="1" s="1"/>
  <c r="CX205" i="1"/>
  <c r="W205" i="1" s="1"/>
  <c r="GL205" i="1"/>
  <c r="GO205" i="1"/>
  <c r="GP205" i="1"/>
  <c r="GV205" i="1"/>
  <c r="HC205" i="1" s="1"/>
  <c r="GX205" i="1" s="1"/>
  <c r="I206" i="1"/>
  <c r="AC206" i="1"/>
  <c r="CQ206" i="1" s="1"/>
  <c r="P206" i="1" s="1"/>
  <c r="AE206" i="1"/>
  <c r="AD206" i="1" s="1"/>
  <c r="CR206" i="1" s="1"/>
  <c r="Q206" i="1" s="1"/>
  <c r="AF206" i="1"/>
  <c r="AG206" i="1"/>
  <c r="CU206" i="1" s="1"/>
  <c r="T206" i="1" s="1"/>
  <c r="AH206" i="1"/>
  <c r="AI206" i="1"/>
  <c r="CW206" i="1" s="1"/>
  <c r="V206" i="1" s="1"/>
  <c r="AJ206" i="1"/>
  <c r="CT206" i="1"/>
  <c r="S206" i="1" s="1"/>
  <c r="CV206" i="1"/>
  <c r="U206" i="1" s="1"/>
  <c r="CX206" i="1"/>
  <c r="W206" i="1" s="1"/>
  <c r="GL206" i="1"/>
  <c r="GO206" i="1"/>
  <c r="GP206" i="1"/>
  <c r="GV206" i="1"/>
  <c r="HC206" i="1" s="1"/>
  <c r="GX206" i="1" s="1"/>
  <c r="I207" i="1"/>
  <c r="AC207" i="1"/>
  <c r="CQ207" i="1" s="1"/>
  <c r="P207" i="1" s="1"/>
  <c r="CP207" i="1" s="1"/>
  <c r="O207" i="1" s="1"/>
  <c r="AE207" i="1"/>
  <c r="AD207" i="1" s="1"/>
  <c r="CR207" i="1" s="1"/>
  <c r="Q207" i="1" s="1"/>
  <c r="AF207" i="1"/>
  <c r="AG207" i="1"/>
  <c r="CU207" i="1" s="1"/>
  <c r="T207" i="1" s="1"/>
  <c r="AH207" i="1"/>
  <c r="AI207" i="1"/>
  <c r="CW207" i="1" s="1"/>
  <c r="V207" i="1" s="1"/>
  <c r="AJ207" i="1"/>
  <c r="CT207" i="1"/>
  <c r="S207" i="1" s="1"/>
  <c r="CV207" i="1"/>
  <c r="U207" i="1" s="1"/>
  <c r="CX207" i="1"/>
  <c r="W207" i="1" s="1"/>
  <c r="GL207" i="1"/>
  <c r="GO207" i="1"/>
  <c r="GP207" i="1"/>
  <c r="GV207" i="1"/>
  <c r="HC207" i="1" s="1"/>
  <c r="GX207" i="1" s="1"/>
  <c r="C208" i="1"/>
  <c r="D208" i="1"/>
  <c r="AC208" i="1"/>
  <c r="AD208" i="1"/>
  <c r="CR208" i="1" s="1"/>
  <c r="Q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P208" i="1" s="1"/>
  <c r="O208" i="1" s="1"/>
  <c r="CS208" i="1"/>
  <c r="R208" i="1" s="1"/>
  <c r="CU208" i="1"/>
  <c r="T208" i="1" s="1"/>
  <c r="CW208" i="1"/>
  <c r="V208" i="1" s="1"/>
  <c r="GL208" i="1"/>
  <c r="GO208" i="1"/>
  <c r="GP208" i="1"/>
  <c r="GV208" i="1"/>
  <c r="GX208" i="1"/>
  <c r="HC208" i="1"/>
  <c r="I209" i="1"/>
  <c r="AC209" i="1"/>
  <c r="AD209" i="1"/>
  <c r="CR209" i="1" s="1"/>
  <c r="Q209" i="1" s="1"/>
  <c r="AE209" i="1"/>
  <c r="AF209" i="1"/>
  <c r="CT209" i="1" s="1"/>
  <c r="S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S209" i="1"/>
  <c r="R209" i="1" s="1"/>
  <c r="CU209" i="1"/>
  <c r="T209" i="1" s="1"/>
  <c r="CW209" i="1"/>
  <c r="V209" i="1" s="1"/>
  <c r="GL209" i="1"/>
  <c r="GO209" i="1"/>
  <c r="GP209" i="1"/>
  <c r="GV209" i="1"/>
  <c r="GX209" i="1"/>
  <c r="HC209" i="1"/>
  <c r="C210" i="1"/>
  <c r="D210" i="1"/>
  <c r="AC210" i="1"/>
  <c r="AE210" i="1"/>
  <c r="CS210" i="1" s="1"/>
  <c r="R210" i="1" s="1"/>
  <c r="AF210" i="1"/>
  <c r="AG210" i="1"/>
  <c r="CU210" i="1" s="1"/>
  <c r="T210" i="1" s="1"/>
  <c r="AH210" i="1"/>
  <c r="AI210" i="1"/>
  <c r="CW210" i="1" s="1"/>
  <c r="V210" i="1" s="1"/>
  <c r="AJ210" i="1"/>
  <c r="CT210" i="1"/>
  <c r="S210" i="1" s="1"/>
  <c r="CV210" i="1"/>
  <c r="U210" i="1" s="1"/>
  <c r="CX210" i="1"/>
  <c r="W210" i="1" s="1"/>
  <c r="GL210" i="1"/>
  <c r="GO210" i="1"/>
  <c r="GP210" i="1"/>
  <c r="GV210" i="1"/>
  <c r="HC210" i="1" s="1"/>
  <c r="GX210" i="1" s="1"/>
  <c r="I211" i="1"/>
  <c r="AC211" i="1"/>
  <c r="AE211" i="1"/>
  <c r="CS211" i="1" s="1"/>
  <c r="R211" i="1" s="1"/>
  <c r="AF211" i="1"/>
  <c r="AG211" i="1"/>
  <c r="CU211" i="1" s="1"/>
  <c r="T211" i="1" s="1"/>
  <c r="AH211" i="1"/>
  <c r="AI211" i="1"/>
  <c r="CW211" i="1" s="1"/>
  <c r="V211" i="1" s="1"/>
  <c r="AJ211" i="1"/>
  <c r="CT211" i="1"/>
  <c r="S211" i="1" s="1"/>
  <c r="CV211" i="1"/>
  <c r="U211" i="1" s="1"/>
  <c r="CX211" i="1"/>
  <c r="W211" i="1" s="1"/>
  <c r="GL211" i="1"/>
  <c r="GO211" i="1"/>
  <c r="GP211" i="1"/>
  <c r="GV211" i="1"/>
  <c r="HC211" i="1" s="1"/>
  <c r="GX211" i="1" s="1"/>
  <c r="I212" i="1"/>
  <c r="AC212" i="1"/>
  <c r="AE212" i="1"/>
  <c r="CS212" i="1" s="1"/>
  <c r="R212" i="1" s="1"/>
  <c r="AF212" i="1"/>
  <c r="AG212" i="1"/>
  <c r="CU212" i="1" s="1"/>
  <c r="T212" i="1" s="1"/>
  <c r="AH212" i="1"/>
  <c r="AI212" i="1"/>
  <c r="CW212" i="1" s="1"/>
  <c r="V212" i="1" s="1"/>
  <c r="AJ212" i="1"/>
  <c r="CT212" i="1"/>
  <c r="S212" i="1" s="1"/>
  <c r="CV212" i="1"/>
  <c r="U212" i="1" s="1"/>
  <c r="CX212" i="1"/>
  <c r="W212" i="1" s="1"/>
  <c r="GL212" i="1"/>
  <c r="GO212" i="1"/>
  <c r="GP212" i="1"/>
  <c r="GV212" i="1"/>
  <c r="HC212" i="1" s="1"/>
  <c r="GX212" i="1" s="1"/>
  <c r="C213" i="1"/>
  <c r="D213" i="1"/>
  <c r="AC213" i="1"/>
  <c r="AD213" i="1"/>
  <c r="CR213" i="1" s="1"/>
  <c r="Q213" i="1" s="1"/>
  <c r="AE213" i="1"/>
  <c r="AF213" i="1"/>
  <c r="AB213" i="1" s="1"/>
  <c r="AG213" i="1"/>
  <c r="AH213" i="1"/>
  <c r="CV213" i="1" s="1"/>
  <c r="U213" i="1" s="1"/>
  <c r="AI213" i="1"/>
  <c r="AJ213" i="1"/>
  <c r="CX213" i="1" s="1"/>
  <c r="W213" i="1" s="1"/>
  <c r="CQ213" i="1"/>
  <c r="P213" i="1" s="1"/>
  <c r="CS213" i="1"/>
  <c r="R213" i="1" s="1"/>
  <c r="CU213" i="1"/>
  <c r="T213" i="1" s="1"/>
  <c r="CW213" i="1"/>
  <c r="V213" i="1" s="1"/>
  <c r="GL213" i="1"/>
  <c r="GO213" i="1"/>
  <c r="GP213" i="1"/>
  <c r="GV213" i="1"/>
  <c r="HC213" i="1" s="1"/>
  <c r="GX213" i="1" s="1"/>
  <c r="I214" i="1"/>
  <c r="AC214" i="1"/>
  <c r="AD214" i="1"/>
  <c r="CR214" i="1" s="1"/>
  <c r="Q214" i="1" s="1"/>
  <c r="AE214" i="1"/>
  <c r="AF214" i="1"/>
  <c r="AB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S214" i="1"/>
  <c r="R214" i="1" s="1"/>
  <c r="CU214" i="1"/>
  <c r="T214" i="1" s="1"/>
  <c r="CW214" i="1"/>
  <c r="V214" i="1" s="1"/>
  <c r="GL214" i="1"/>
  <c r="GO214" i="1"/>
  <c r="GP214" i="1"/>
  <c r="GV214" i="1"/>
  <c r="HC214" i="1" s="1"/>
  <c r="GX214" i="1" s="1"/>
  <c r="I215" i="1"/>
  <c r="AC215" i="1"/>
  <c r="AD215" i="1"/>
  <c r="CR215" i="1" s="1"/>
  <c r="Q215" i="1" s="1"/>
  <c r="AE215" i="1"/>
  <c r="AF215" i="1"/>
  <c r="AB215" i="1" s="1"/>
  <c r="AG215" i="1"/>
  <c r="AH215" i="1"/>
  <c r="CV215" i="1" s="1"/>
  <c r="U215" i="1" s="1"/>
  <c r="AI215" i="1"/>
  <c r="AJ215" i="1"/>
  <c r="CX215" i="1" s="1"/>
  <c r="W215" i="1" s="1"/>
  <c r="CQ215" i="1"/>
  <c r="P215" i="1" s="1"/>
  <c r="CS215" i="1"/>
  <c r="R215" i="1" s="1"/>
  <c r="CU215" i="1"/>
  <c r="T215" i="1" s="1"/>
  <c r="CW215" i="1"/>
  <c r="V215" i="1" s="1"/>
  <c r="GL215" i="1"/>
  <c r="GO215" i="1"/>
  <c r="GP215" i="1"/>
  <c r="GV215" i="1"/>
  <c r="HC215" i="1" s="1"/>
  <c r="GX215" i="1" s="1"/>
  <c r="I216" i="1"/>
  <c r="AC216" i="1"/>
  <c r="AD216" i="1"/>
  <c r="CR216" i="1" s="1"/>
  <c r="Q216" i="1" s="1"/>
  <c r="AE216" i="1"/>
  <c r="AF216" i="1"/>
  <c r="AB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S216" i="1"/>
  <c r="R216" i="1" s="1"/>
  <c r="CU216" i="1"/>
  <c r="T216" i="1" s="1"/>
  <c r="CW216" i="1"/>
  <c r="V216" i="1" s="1"/>
  <c r="GL216" i="1"/>
  <c r="GO216" i="1"/>
  <c r="GP216" i="1"/>
  <c r="GV216" i="1"/>
  <c r="HC216" i="1" s="1"/>
  <c r="GX216" i="1" s="1"/>
  <c r="C217" i="1"/>
  <c r="D217" i="1"/>
  <c r="AC217" i="1"/>
  <c r="CQ217" i="1" s="1"/>
  <c r="P217" i="1" s="1"/>
  <c r="AE217" i="1"/>
  <c r="AF217" i="1"/>
  <c r="AG217" i="1"/>
  <c r="CU217" i="1" s="1"/>
  <c r="T217" i="1" s="1"/>
  <c r="AH217" i="1"/>
  <c r="AI217" i="1"/>
  <c r="CW217" i="1" s="1"/>
  <c r="V217" i="1" s="1"/>
  <c r="AJ217" i="1"/>
  <c r="CT217" i="1"/>
  <c r="S217" i="1" s="1"/>
  <c r="CV217" i="1"/>
  <c r="U217" i="1" s="1"/>
  <c r="CX217" i="1"/>
  <c r="W217" i="1" s="1"/>
  <c r="GL217" i="1"/>
  <c r="GO217" i="1"/>
  <c r="GP217" i="1"/>
  <c r="GV217" i="1"/>
  <c r="HC217" i="1" s="1"/>
  <c r="GX217" i="1" s="1"/>
  <c r="I218" i="1"/>
  <c r="U218" i="1"/>
  <c r="AC218" i="1"/>
  <c r="AE218" i="1"/>
  <c r="AF218" i="1"/>
  <c r="AG218" i="1"/>
  <c r="CU218" i="1" s="1"/>
  <c r="T218" i="1" s="1"/>
  <c r="AH218" i="1"/>
  <c r="AI218" i="1"/>
  <c r="CW218" i="1" s="1"/>
  <c r="V218" i="1" s="1"/>
  <c r="AJ218" i="1"/>
  <c r="CT218" i="1"/>
  <c r="S218" i="1" s="1"/>
  <c r="CV218" i="1"/>
  <c r="CX218" i="1"/>
  <c r="W218" i="1" s="1"/>
  <c r="AJ222" i="1" s="1"/>
  <c r="GL218" i="1"/>
  <c r="GO218" i="1"/>
  <c r="GP218" i="1"/>
  <c r="GV218" i="1"/>
  <c r="HC218" i="1" s="1"/>
  <c r="GX218" i="1" s="1"/>
  <c r="I219" i="1"/>
  <c r="Q219" i="1"/>
  <c r="AC219" i="1"/>
  <c r="AB219" i="1" s="1"/>
  <c r="AE219" i="1"/>
  <c r="AD219" i="1" s="1"/>
  <c r="AF219" i="1"/>
  <c r="CT219" i="1" s="1"/>
  <c r="S219" i="1" s="1"/>
  <c r="AG219" i="1"/>
  <c r="AH219" i="1"/>
  <c r="CV219" i="1" s="1"/>
  <c r="U219" i="1" s="1"/>
  <c r="AI219" i="1"/>
  <c r="AJ219" i="1"/>
  <c r="CX219" i="1" s="1"/>
  <c r="W219" i="1" s="1"/>
  <c r="CQ219" i="1"/>
  <c r="P219" i="1" s="1"/>
  <c r="CR219" i="1"/>
  <c r="CS219" i="1"/>
  <c r="R219" i="1" s="1"/>
  <c r="CU219" i="1"/>
  <c r="T219" i="1" s="1"/>
  <c r="CW219" i="1"/>
  <c r="V219" i="1" s="1"/>
  <c r="GL219" i="1"/>
  <c r="BZ222" i="1" s="1"/>
  <c r="GO219" i="1"/>
  <c r="GP219" i="1"/>
  <c r="GV219" i="1"/>
  <c r="GX219" i="1"/>
  <c r="HC219" i="1"/>
  <c r="I220" i="1"/>
  <c r="AC220" i="1"/>
  <c r="AD220" i="1"/>
  <c r="CR220" i="1" s="1"/>
  <c r="Q220" i="1" s="1"/>
  <c r="AE220" i="1"/>
  <c r="AF220" i="1"/>
  <c r="CT220" i="1" s="1"/>
  <c r="S220" i="1" s="1"/>
  <c r="AG220" i="1"/>
  <c r="AH220" i="1"/>
  <c r="CV220" i="1" s="1"/>
  <c r="U220" i="1" s="1"/>
  <c r="AI220" i="1"/>
  <c r="AJ220" i="1"/>
  <c r="CX220" i="1" s="1"/>
  <c r="W220" i="1" s="1"/>
  <c r="CQ220" i="1"/>
  <c r="P220" i="1" s="1"/>
  <c r="CS220" i="1"/>
  <c r="R220" i="1" s="1"/>
  <c r="CU220" i="1"/>
  <c r="T220" i="1" s="1"/>
  <c r="CW220" i="1"/>
  <c r="V220" i="1" s="1"/>
  <c r="GL220" i="1"/>
  <c r="GO220" i="1"/>
  <c r="GP220" i="1"/>
  <c r="CD222" i="1" s="1"/>
  <c r="GV220" i="1"/>
  <c r="GX220" i="1"/>
  <c r="HC220" i="1"/>
  <c r="B222" i="1"/>
  <c r="B192" i="1" s="1"/>
  <c r="C222" i="1"/>
  <c r="C192" i="1" s="1"/>
  <c r="D222" i="1"/>
  <c r="D192" i="1" s="1"/>
  <c r="F222" i="1"/>
  <c r="F192" i="1" s="1"/>
  <c r="G222" i="1"/>
  <c r="G192" i="1" s="1"/>
  <c r="BX222" i="1"/>
  <c r="BX192" i="1" s="1"/>
  <c r="CC222" i="1"/>
  <c r="CC192" i="1" s="1"/>
  <c r="CK222" i="1"/>
  <c r="CK192" i="1" s="1"/>
  <c r="CL222" i="1"/>
  <c r="CL192" i="1" s="1"/>
  <c r="CM222" i="1"/>
  <c r="CM192" i="1" s="1"/>
  <c r="D252" i="1"/>
  <c r="E254" i="1"/>
  <c r="Z254" i="1"/>
  <c r="AA254" i="1"/>
  <c r="AM254" i="1"/>
  <c r="AN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C256" i="1"/>
  <c r="D256" i="1"/>
  <c r="AC256" i="1"/>
  <c r="AD256" i="1"/>
  <c r="CR256" i="1" s="1"/>
  <c r="Q256" i="1" s="1"/>
  <c r="AE256" i="1"/>
  <c r="AF256" i="1"/>
  <c r="AB256" i="1" s="1"/>
  <c r="AG256" i="1"/>
  <c r="AH256" i="1"/>
  <c r="CV256" i="1" s="1"/>
  <c r="U256" i="1" s="1"/>
  <c r="AI256" i="1"/>
  <c r="AJ256" i="1"/>
  <c r="CX256" i="1" s="1"/>
  <c r="W256" i="1" s="1"/>
  <c r="CQ256" i="1"/>
  <c r="P256" i="1" s="1"/>
  <c r="CS256" i="1"/>
  <c r="R256" i="1" s="1"/>
  <c r="CU256" i="1"/>
  <c r="T256" i="1" s="1"/>
  <c r="CW256" i="1"/>
  <c r="V256" i="1" s="1"/>
  <c r="AI262" i="1" s="1"/>
  <c r="GL256" i="1"/>
  <c r="GO256" i="1"/>
  <c r="GP256" i="1"/>
  <c r="GV256" i="1"/>
  <c r="GX256" i="1"/>
  <c r="HC256" i="1"/>
  <c r="I257" i="1"/>
  <c r="HH257" i="1" s="1"/>
  <c r="AC257" i="1"/>
  <c r="AD257" i="1"/>
  <c r="CR257" i="1" s="1"/>
  <c r="Q257" i="1" s="1"/>
  <c r="AE257" i="1"/>
  <c r="AF257" i="1"/>
  <c r="AB257" i="1" s="1"/>
  <c r="AG257" i="1"/>
  <c r="AH257" i="1"/>
  <c r="CV257" i="1" s="1"/>
  <c r="U257" i="1" s="1"/>
  <c r="AI257" i="1"/>
  <c r="AJ257" i="1"/>
  <c r="CX257" i="1" s="1"/>
  <c r="W257" i="1" s="1"/>
  <c r="CQ257" i="1"/>
  <c r="P257" i="1" s="1"/>
  <c r="CS257" i="1"/>
  <c r="R257" i="1" s="1"/>
  <c r="CU257" i="1"/>
  <c r="T257" i="1" s="1"/>
  <c r="CW257" i="1"/>
  <c r="V257" i="1" s="1"/>
  <c r="CY257" i="1"/>
  <c r="X257" i="1" s="1"/>
  <c r="CZ257" i="1"/>
  <c r="Y257" i="1" s="1"/>
  <c r="GL257" i="1"/>
  <c r="GN257" i="1"/>
  <c r="GO257" i="1"/>
  <c r="CC262" i="1" s="1"/>
  <c r="GP257" i="1"/>
  <c r="GV257" i="1"/>
  <c r="HC257" i="1"/>
  <c r="GX257" i="1" s="1"/>
  <c r="C258" i="1"/>
  <c r="D258" i="1"/>
  <c r="AC258" i="1"/>
  <c r="CQ258" i="1" s="1"/>
  <c r="P258" i="1" s="1"/>
  <c r="AE258" i="1"/>
  <c r="AD258" i="1" s="1"/>
  <c r="CR258" i="1" s="1"/>
  <c r="Q258" i="1" s="1"/>
  <c r="AF258" i="1"/>
  <c r="AG258" i="1"/>
  <c r="CU258" i="1" s="1"/>
  <c r="T258" i="1" s="1"/>
  <c r="AH258" i="1"/>
  <c r="AI258" i="1"/>
  <c r="CW258" i="1" s="1"/>
  <c r="V258" i="1" s="1"/>
  <c r="AJ258" i="1"/>
  <c r="CT258" i="1"/>
  <c r="S258" i="1" s="1"/>
  <c r="CV258" i="1"/>
  <c r="U258" i="1" s="1"/>
  <c r="CX258" i="1"/>
  <c r="W258" i="1" s="1"/>
  <c r="GL258" i="1"/>
  <c r="GO258" i="1"/>
  <c r="GP258" i="1"/>
  <c r="GV258" i="1"/>
  <c r="HC258" i="1"/>
  <c r="GX258" i="1" s="1"/>
  <c r="I259" i="1"/>
  <c r="AC259" i="1"/>
  <c r="CQ259" i="1" s="1"/>
  <c r="P259" i="1" s="1"/>
  <c r="AE259" i="1"/>
  <c r="AD259" i="1" s="1"/>
  <c r="CR259" i="1" s="1"/>
  <c r="Q259" i="1" s="1"/>
  <c r="AF259" i="1"/>
  <c r="AG259" i="1"/>
  <c r="CU259" i="1" s="1"/>
  <c r="T259" i="1" s="1"/>
  <c r="AH259" i="1"/>
  <c r="AI259" i="1"/>
  <c r="CW259" i="1" s="1"/>
  <c r="V259" i="1" s="1"/>
  <c r="AJ259" i="1"/>
  <c r="CT259" i="1"/>
  <c r="S259" i="1" s="1"/>
  <c r="CV259" i="1"/>
  <c r="U259" i="1" s="1"/>
  <c r="CX259" i="1"/>
  <c r="W259" i="1" s="1"/>
  <c r="GL259" i="1"/>
  <c r="GO259" i="1"/>
  <c r="GP259" i="1"/>
  <c r="GV259" i="1"/>
  <c r="HC259" i="1"/>
  <c r="GX259" i="1" s="1"/>
  <c r="I260" i="1"/>
  <c r="AC260" i="1"/>
  <c r="AD260" i="1"/>
  <c r="AB260" i="1" s="1"/>
  <c r="AE260" i="1"/>
  <c r="AF260" i="1"/>
  <c r="CT260" i="1" s="1"/>
  <c r="S260" i="1" s="1"/>
  <c r="AG260" i="1"/>
  <c r="AH260" i="1"/>
  <c r="CV260" i="1" s="1"/>
  <c r="U260" i="1" s="1"/>
  <c r="AI260" i="1"/>
  <c r="AJ260" i="1"/>
  <c r="CX260" i="1" s="1"/>
  <c r="W260" i="1" s="1"/>
  <c r="CQ260" i="1"/>
  <c r="P260" i="1" s="1"/>
  <c r="CS260" i="1"/>
  <c r="R260" i="1" s="1"/>
  <c r="CU260" i="1"/>
  <c r="T260" i="1" s="1"/>
  <c r="CW260" i="1"/>
  <c r="V260" i="1" s="1"/>
  <c r="GL260" i="1"/>
  <c r="GO260" i="1"/>
  <c r="GP260" i="1"/>
  <c r="GV260" i="1"/>
  <c r="HC260" i="1" s="1"/>
  <c r="GX260" i="1" s="1"/>
  <c r="HG260" i="1"/>
  <c r="B262" i="1"/>
  <c r="B254" i="1" s="1"/>
  <c r="C262" i="1"/>
  <c r="C254" i="1" s="1"/>
  <c r="D262" i="1"/>
  <c r="D254" i="1" s="1"/>
  <c r="F262" i="1"/>
  <c r="F254" i="1" s="1"/>
  <c r="G262" i="1"/>
  <c r="G254" i="1" s="1"/>
  <c r="BX262" i="1"/>
  <c r="BX254" i="1" s="1"/>
  <c r="BZ262" i="1"/>
  <c r="BZ254" i="1" s="1"/>
  <c r="CD262" i="1"/>
  <c r="CD254" i="1" s="1"/>
  <c r="CK262" i="1"/>
  <c r="CK254" i="1" s="1"/>
  <c r="CL262" i="1"/>
  <c r="CL254" i="1" s="1"/>
  <c r="CM262" i="1"/>
  <c r="CM254" i="1" s="1"/>
  <c r="D292" i="1"/>
  <c r="E294" i="1"/>
  <c r="Z294" i="1"/>
  <c r="AA294" i="1"/>
  <c r="AM294" i="1"/>
  <c r="AN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C296" i="1"/>
  <c r="D296" i="1"/>
  <c r="AC296" i="1"/>
  <c r="CQ296" i="1" s="1"/>
  <c r="P296" i="1" s="1"/>
  <c r="AE296" i="1"/>
  <c r="AD296" i="1" s="1"/>
  <c r="CR296" i="1" s="1"/>
  <c r="Q296" i="1" s="1"/>
  <c r="AF296" i="1"/>
  <c r="AG296" i="1"/>
  <c r="CU296" i="1" s="1"/>
  <c r="T296" i="1" s="1"/>
  <c r="AH296" i="1"/>
  <c r="AI296" i="1"/>
  <c r="CW296" i="1" s="1"/>
  <c r="V296" i="1" s="1"/>
  <c r="AJ296" i="1"/>
  <c r="CT296" i="1"/>
  <c r="S296" i="1" s="1"/>
  <c r="CV296" i="1"/>
  <c r="U296" i="1" s="1"/>
  <c r="CX296" i="1"/>
  <c r="W296" i="1" s="1"/>
  <c r="GL296" i="1"/>
  <c r="GO296" i="1"/>
  <c r="GP296" i="1"/>
  <c r="GV296" i="1"/>
  <c r="HC296" i="1"/>
  <c r="GX296" i="1" s="1"/>
  <c r="I297" i="1"/>
  <c r="AC297" i="1"/>
  <c r="CQ297" i="1" s="1"/>
  <c r="P297" i="1" s="1"/>
  <c r="AD297" i="1"/>
  <c r="AE297" i="1"/>
  <c r="CS297" i="1" s="1"/>
  <c r="R297" i="1" s="1"/>
  <c r="AF297" i="1"/>
  <c r="AG297" i="1"/>
  <c r="CU297" i="1" s="1"/>
  <c r="T297" i="1" s="1"/>
  <c r="AH297" i="1"/>
  <c r="AI297" i="1"/>
  <c r="CW297" i="1" s="1"/>
  <c r="V297" i="1" s="1"/>
  <c r="AJ297" i="1"/>
  <c r="CR297" i="1"/>
  <c r="Q297" i="1" s="1"/>
  <c r="CT297" i="1"/>
  <c r="S297" i="1" s="1"/>
  <c r="CV297" i="1"/>
  <c r="U297" i="1" s="1"/>
  <c r="CX297" i="1"/>
  <c r="W297" i="1" s="1"/>
  <c r="CY297" i="1"/>
  <c r="X297" i="1" s="1"/>
  <c r="CZ297" i="1"/>
  <c r="Y297" i="1" s="1"/>
  <c r="GL297" i="1"/>
  <c r="GN297" i="1"/>
  <c r="GO297" i="1"/>
  <c r="GP297" i="1"/>
  <c r="GV297" i="1"/>
  <c r="GX297" i="1"/>
  <c r="HC297" i="1"/>
  <c r="HH297" i="1"/>
  <c r="C298" i="1"/>
  <c r="D298" i="1"/>
  <c r="AC298" i="1"/>
  <c r="AD298" i="1"/>
  <c r="CR298" i="1" s="1"/>
  <c r="Q298" i="1" s="1"/>
  <c r="AE298" i="1"/>
  <c r="AF298" i="1"/>
  <c r="CT298" i="1" s="1"/>
  <c r="S298" i="1" s="1"/>
  <c r="AG298" i="1"/>
  <c r="AH298" i="1"/>
  <c r="CV298" i="1" s="1"/>
  <c r="U298" i="1" s="1"/>
  <c r="AI298" i="1"/>
  <c r="AJ298" i="1"/>
  <c r="CX298" i="1" s="1"/>
  <c r="W298" i="1" s="1"/>
  <c r="CQ298" i="1"/>
  <c r="P298" i="1" s="1"/>
  <c r="CP298" i="1" s="1"/>
  <c r="O298" i="1" s="1"/>
  <c r="CS298" i="1"/>
  <c r="R298" i="1" s="1"/>
  <c r="CU298" i="1"/>
  <c r="T298" i="1" s="1"/>
  <c r="CW298" i="1"/>
  <c r="V298" i="1" s="1"/>
  <c r="GL298" i="1"/>
  <c r="BZ304" i="1" s="1"/>
  <c r="GO298" i="1"/>
  <c r="GP298" i="1"/>
  <c r="CD304" i="1" s="1"/>
  <c r="GV298" i="1"/>
  <c r="GX298" i="1"/>
  <c r="HC298" i="1"/>
  <c r="I299" i="1"/>
  <c r="AC299" i="1"/>
  <c r="AD299" i="1"/>
  <c r="CR299" i="1" s="1"/>
  <c r="Q299" i="1" s="1"/>
  <c r="AE299" i="1"/>
  <c r="AF299" i="1"/>
  <c r="CT299" i="1" s="1"/>
  <c r="S299" i="1" s="1"/>
  <c r="AG299" i="1"/>
  <c r="AH299" i="1"/>
  <c r="CV299" i="1" s="1"/>
  <c r="U299" i="1" s="1"/>
  <c r="AI299" i="1"/>
  <c r="AJ299" i="1"/>
  <c r="CX299" i="1" s="1"/>
  <c r="W299" i="1" s="1"/>
  <c r="CQ299" i="1"/>
  <c r="P299" i="1" s="1"/>
  <c r="CS299" i="1"/>
  <c r="R299" i="1" s="1"/>
  <c r="CU299" i="1"/>
  <c r="T299" i="1" s="1"/>
  <c r="CW299" i="1"/>
  <c r="V299" i="1" s="1"/>
  <c r="GL299" i="1"/>
  <c r="GO299" i="1"/>
  <c r="GP299" i="1"/>
  <c r="GV299" i="1"/>
  <c r="GX299" i="1"/>
  <c r="HC299" i="1"/>
  <c r="HG299" i="1"/>
  <c r="I300" i="1"/>
  <c r="AC300" i="1"/>
  <c r="CQ300" i="1" s="1"/>
  <c r="P300" i="1" s="1"/>
  <c r="AE300" i="1"/>
  <c r="AD300" i="1" s="1"/>
  <c r="CR300" i="1" s="1"/>
  <c r="Q300" i="1" s="1"/>
  <c r="AF300" i="1"/>
  <c r="AG300" i="1"/>
  <c r="CU300" i="1" s="1"/>
  <c r="T300" i="1" s="1"/>
  <c r="AH300" i="1"/>
  <c r="AI300" i="1"/>
  <c r="CW300" i="1" s="1"/>
  <c r="V300" i="1" s="1"/>
  <c r="AJ300" i="1"/>
  <c r="CT300" i="1"/>
  <c r="S300" i="1" s="1"/>
  <c r="CV300" i="1"/>
  <c r="U300" i="1" s="1"/>
  <c r="CX300" i="1"/>
  <c r="W300" i="1" s="1"/>
  <c r="GL300" i="1"/>
  <c r="GO300" i="1"/>
  <c r="GP300" i="1"/>
  <c r="GV300" i="1"/>
  <c r="HC300" i="1" s="1"/>
  <c r="GX300" i="1" s="1"/>
  <c r="C301" i="1"/>
  <c r="D301" i="1"/>
  <c r="AC301" i="1"/>
  <c r="AE301" i="1"/>
  <c r="CS301" i="1" s="1"/>
  <c r="R301" i="1" s="1"/>
  <c r="AF301" i="1"/>
  <c r="AG301" i="1"/>
  <c r="CU301" i="1" s="1"/>
  <c r="T301" i="1" s="1"/>
  <c r="AH301" i="1"/>
  <c r="AI301" i="1"/>
  <c r="CW301" i="1" s="1"/>
  <c r="V301" i="1" s="1"/>
  <c r="AJ301" i="1"/>
  <c r="CT301" i="1"/>
  <c r="S301" i="1" s="1"/>
  <c r="CV301" i="1"/>
  <c r="U301" i="1" s="1"/>
  <c r="CX301" i="1"/>
  <c r="W301" i="1" s="1"/>
  <c r="GL301" i="1"/>
  <c r="GO301" i="1"/>
  <c r="GP301" i="1"/>
  <c r="GV301" i="1"/>
  <c r="HC301" i="1"/>
  <c r="GX301" i="1" s="1"/>
  <c r="I302" i="1"/>
  <c r="AC302" i="1"/>
  <c r="AE302" i="1"/>
  <c r="CS302" i="1" s="1"/>
  <c r="R302" i="1" s="1"/>
  <c r="AF302" i="1"/>
  <c r="AG302" i="1"/>
  <c r="CU302" i="1" s="1"/>
  <c r="T302" i="1" s="1"/>
  <c r="AH302" i="1"/>
  <c r="AI302" i="1"/>
  <c r="CW302" i="1" s="1"/>
  <c r="V302" i="1" s="1"/>
  <c r="AJ302" i="1"/>
  <c r="CT302" i="1"/>
  <c r="S302" i="1" s="1"/>
  <c r="CV302" i="1"/>
  <c r="U302" i="1" s="1"/>
  <c r="CX302" i="1"/>
  <c r="W302" i="1" s="1"/>
  <c r="GL302" i="1"/>
  <c r="GO302" i="1"/>
  <c r="GP302" i="1"/>
  <c r="GV302" i="1"/>
  <c r="HC302" i="1"/>
  <c r="GX302" i="1" s="1"/>
  <c r="B304" i="1"/>
  <c r="B294" i="1" s="1"/>
  <c r="C304" i="1"/>
  <c r="C294" i="1" s="1"/>
  <c r="D304" i="1"/>
  <c r="D294" i="1" s="1"/>
  <c r="F304" i="1"/>
  <c r="F294" i="1" s="1"/>
  <c r="G304" i="1"/>
  <c r="G294" i="1" s="1"/>
  <c r="BX304" i="1"/>
  <c r="AO304" i="1" s="1"/>
  <c r="CC304" i="1"/>
  <c r="CC294" i="1" s="1"/>
  <c r="CK304" i="1"/>
  <c r="CK294" i="1" s="1"/>
  <c r="CL304" i="1"/>
  <c r="CL294" i="1" s="1"/>
  <c r="CM304" i="1"/>
  <c r="BD304" i="1" s="1"/>
  <c r="D334" i="1"/>
  <c r="E336" i="1"/>
  <c r="Z336" i="1"/>
  <c r="AA336" i="1"/>
  <c r="AM336" i="1"/>
  <c r="AN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BV336" i="1"/>
  <c r="BW336" i="1"/>
  <c r="CN336" i="1"/>
  <c r="CO336" i="1"/>
  <c r="CP336" i="1"/>
  <c r="CQ336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G336" i="1"/>
  <c r="DH336" i="1"/>
  <c r="DI336" i="1"/>
  <c r="DJ336" i="1"/>
  <c r="DK336" i="1"/>
  <c r="DL336" i="1"/>
  <c r="DM336" i="1"/>
  <c r="DN336" i="1"/>
  <c r="DO336" i="1"/>
  <c r="DP336" i="1"/>
  <c r="DQ336" i="1"/>
  <c r="DR336" i="1"/>
  <c r="DS336" i="1"/>
  <c r="DT336" i="1"/>
  <c r="DU336" i="1"/>
  <c r="DV336" i="1"/>
  <c r="DW336" i="1"/>
  <c r="DX336" i="1"/>
  <c r="DY336" i="1"/>
  <c r="DZ336" i="1"/>
  <c r="EA336" i="1"/>
  <c r="EB336" i="1"/>
  <c r="EC336" i="1"/>
  <c r="ED336" i="1"/>
  <c r="EE336" i="1"/>
  <c r="EF336" i="1"/>
  <c r="EG336" i="1"/>
  <c r="EH336" i="1"/>
  <c r="EI336" i="1"/>
  <c r="EJ336" i="1"/>
  <c r="EK336" i="1"/>
  <c r="EL336" i="1"/>
  <c r="EM336" i="1"/>
  <c r="EN336" i="1"/>
  <c r="EO336" i="1"/>
  <c r="EP336" i="1"/>
  <c r="EQ336" i="1"/>
  <c r="ER336" i="1"/>
  <c r="ES336" i="1"/>
  <c r="ET336" i="1"/>
  <c r="EU336" i="1"/>
  <c r="EV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FQ336" i="1"/>
  <c r="FR336" i="1"/>
  <c r="FS336" i="1"/>
  <c r="FT336" i="1"/>
  <c r="FU336" i="1"/>
  <c r="FV336" i="1"/>
  <c r="FW336" i="1"/>
  <c r="FX336" i="1"/>
  <c r="FY336" i="1"/>
  <c r="FZ336" i="1"/>
  <c r="GA336" i="1"/>
  <c r="GB336" i="1"/>
  <c r="GC336" i="1"/>
  <c r="GD336" i="1"/>
  <c r="GE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C338" i="1"/>
  <c r="D338" i="1"/>
  <c r="AC338" i="1"/>
  <c r="AD338" i="1"/>
  <c r="AB338" i="1" s="1"/>
  <c r="AE338" i="1"/>
  <c r="AF338" i="1"/>
  <c r="CT338" i="1" s="1"/>
  <c r="S338" i="1" s="1"/>
  <c r="AG338" i="1"/>
  <c r="AH338" i="1"/>
  <c r="CV338" i="1" s="1"/>
  <c r="U338" i="1" s="1"/>
  <c r="AI338" i="1"/>
  <c r="AJ338" i="1"/>
  <c r="CX338" i="1" s="1"/>
  <c r="W338" i="1" s="1"/>
  <c r="CQ338" i="1"/>
  <c r="P338" i="1" s="1"/>
  <c r="CS338" i="1"/>
  <c r="R338" i="1" s="1"/>
  <c r="CU338" i="1"/>
  <c r="T338" i="1" s="1"/>
  <c r="CW338" i="1"/>
  <c r="V338" i="1" s="1"/>
  <c r="GL338" i="1"/>
  <c r="GO338" i="1"/>
  <c r="GP338" i="1"/>
  <c r="GV338" i="1"/>
  <c r="GX338" i="1"/>
  <c r="HC338" i="1"/>
  <c r="I339" i="1"/>
  <c r="HH339" i="1" s="1"/>
  <c r="AC339" i="1"/>
  <c r="AD339" i="1"/>
  <c r="AB339" i="1" s="1"/>
  <c r="AE339" i="1"/>
  <c r="AF339" i="1"/>
  <c r="CT339" i="1" s="1"/>
  <c r="S339" i="1" s="1"/>
  <c r="AG339" i="1"/>
  <c r="AH339" i="1"/>
  <c r="CV339" i="1" s="1"/>
  <c r="U339" i="1" s="1"/>
  <c r="AI339" i="1"/>
  <c r="AJ339" i="1"/>
  <c r="CX339" i="1" s="1"/>
  <c r="W339" i="1" s="1"/>
  <c r="CQ339" i="1"/>
  <c r="P339" i="1" s="1"/>
  <c r="CS339" i="1"/>
  <c r="R339" i="1" s="1"/>
  <c r="CU339" i="1"/>
  <c r="T339" i="1" s="1"/>
  <c r="CW339" i="1"/>
  <c r="V339" i="1" s="1"/>
  <c r="CY339" i="1"/>
  <c r="X339" i="1" s="1"/>
  <c r="CZ339" i="1"/>
  <c r="Y339" i="1" s="1"/>
  <c r="GL339" i="1"/>
  <c r="GN339" i="1"/>
  <c r="GO339" i="1"/>
  <c r="GP339" i="1"/>
  <c r="GV339" i="1"/>
  <c r="HC339" i="1" s="1"/>
  <c r="GX339" i="1" s="1"/>
  <c r="C340" i="1"/>
  <c r="D340" i="1"/>
  <c r="AC340" i="1"/>
  <c r="CQ340" i="1" s="1"/>
  <c r="P340" i="1" s="1"/>
  <c r="AE340" i="1"/>
  <c r="AD340" i="1" s="1"/>
  <c r="CR340" i="1" s="1"/>
  <c r="Q340" i="1" s="1"/>
  <c r="AF340" i="1"/>
  <c r="AG340" i="1"/>
  <c r="CU340" i="1" s="1"/>
  <c r="T340" i="1" s="1"/>
  <c r="AH340" i="1"/>
  <c r="AI340" i="1"/>
  <c r="CW340" i="1" s="1"/>
  <c r="V340" i="1" s="1"/>
  <c r="AJ340" i="1"/>
  <c r="CT340" i="1"/>
  <c r="S340" i="1" s="1"/>
  <c r="CV340" i="1"/>
  <c r="U340" i="1" s="1"/>
  <c r="CX340" i="1"/>
  <c r="W340" i="1" s="1"/>
  <c r="GL340" i="1"/>
  <c r="GO340" i="1"/>
  <c r="GP340" i="1"/>
  <c r="GV340" i="1"/>
  <c r="HC340" i="1"/>
  <c r="GX340" i="1" s="1"/>
  <c r="I341" i="1"/>
  <c r="AC341" i="1"/>
  <c r="CQ341" i="1" s="1"/>
  <c r="P341" i="1" s="1"/>
  <c r="AE341" i="1"/>
  <c r="AD341" i="1" s="1"/>
  <c r="CR341" i="1" s="1"/>
  <c r="Q341" i="1" s="1"/>
  <c r="AF341" i="1"/>
  <c r="AG341" i="1"/>
  <c r="CU341" i="1" s="1"/>
  <c r="T341" i="1" s="1"/>
  <c r="AH341" i="1"/>
  <c r="AI341" i="1"/>
  <c r="CW341" i="1" s="1"/>
  <c r="V341" i="1" s="1"/>
  <c r="AJ341" i="1"/>
  <c r="CT341" i="1"/>
  <c r="S341" i="1" s="1"/>
  <c r="CV341" i="1"/>
  <c r="U341" i="1" s="1"/>
  <c r="CX341" i="1"/>
  <c r="W341" i="1" s="1"/>
  <c r="GL341" i="1"/>
  <c r="GO341" i="1"/>
  <c r="GP341" i="1"/>
  <c r="GV341" i="1"/>
  <c r="HC341" i="1" s="1"/>
  <c r="GX341" i="1" s="1"/>
  <c r="C342" i="1"/>
  <c r="D342" i="1"/>
  <c r="AC342" i="1"/>
  <c r="AE342" i="1"/>
  <c r="CS342" i="1" s="1"/>
  <c r="R342" i="1" s="1"/>
  <c r="AF342" i="1"/>
  <c r="AG342" i="1"/>
  <c r="CU342" i="1" s="1"/>
  <c r="T342" i="1" s="1"/>
  <c r="AH342" i="1"/>
  <c r="AI342" i="1"/>
  <c r="CW342" i="1" s="1"/>
  <c r="V342" i="1" s="1"/>
  <c r="AJ342" i="1"/>
  <c r="CT342" i="1"/>
  <c r="S342" i="1" s="1"/>
  <c r="CV342" i="1"/>
  <c r="U342" i="1" s="1"/>
  <c r="CX342" i="1"/>
  <c r="W342" i="1" s="1"/>
  <c r="GL342" i="1"/>
  <c r="GO342" i="1"/>
  <c r="GP342" i="1"/>
  <c r="GV342" i="1"/>
  <c r="HC342" i="1"/>
  <c r="GX342" i="1" s="1"/>
  <c r="I343" i="1"/>
  <c r="AC343" i="1"/>
  <c r="AE343" i="1"/>
  <c r="CS343" i="1" s="1"/>
  <c r="R343" i="1" s="1"/>
  <c r="AF343" i="1"/>
  <c r="AG343" i="1"/>
  <c r="CU343" i="1" s="1"/>
  <c r="T343" i="1" s="1"/>
  <c r="AH343" i="1"/>
  <c r="AI343" i="1"/>
  <c r="CW343" i="1" s="1"/>
  <c r="V343" i="1" s="1"/>
  <c r="AJ343" i="1"/>
  <c r="CT343" i="1"/>
  <c r="S343" i="1" s="1"/>
  <c r="CV343" i="1"/>
  <c r="U343" i="1" s="1"/>
  <c r="CX343" i="1"/>
  <c r="W343" i="1" s="1"/>
  <c r="GL343" i="1"/>
  <c r="GO343" i="1"/>
  <c r="GP343" i="1"/>
  <c r="GV343" i="1"/>
  <c r="HC343" i="1"/>
  <c r="GX343" i="1" s="1"/>
  <c r="C344" i="1"/>
  <c r="D344" i="1"/>
  <c r="AC344" i="1"/>
  <c r="CQ344" i="1" s="1"/>
  <c r="P344" i="1" s="1"/>
  <c r="AE344" i="1"/>
  <c r="AD344" i="1" s="1"/>
  <c r="CR344" i="1" s="1"/>
  <c r="Q344" i="1" s="1"/>
  <c r="AF344" i="1"/>
  <c r="AG344" i="1"/>
  <c r="CU344" i="1" s="1"/>
  <c r="T344" i="1" s="1"/>
  <c r="AH344" i="1"/>
  <c r="AI344" i="1"/>
  <c r="CW344" i="1" s="1"/>
  <c r="V344" i="1" s="1"/>
  <c r="AJ344" i="1"/>
  <c r="CT344" i="1"/>
  <c r="S344" i="1" s="1"/>
  <c r="CV344" i="1"/>
  <c r="U344" i="1" s="1"/>
  <c r="CX344" i="1"/>
  <c r="W344" i="1" s="1"/>
  <c r="GL344" i="1"/>
  <c r="GO344" i="1"/>
  <c r="GP344" i="1"/>
  <c r="GV344" i="1"/>
  <c r="HC344" i="1"/>
  <c r="GX344" i="1" s="1"/>
  <c r="I345" i="1"/>
  <c r="AC345" i="1"/>
  <c r="CQ345" i="1" s="1"/>
  <c r="P345" i="1" s="1"/>
  <c r="AD345" i="1"/>
  <c r="AE345" i="1"/>
  <c r="CS345" i="1" s="1"/>
  <c r="R345" i="1" s="1"/>
  <c r="AF345" i="1"/>
  <c r="AG345" i="1"/>
  <c r="CU345" i="1" s="1"/>
  <c r="T345" i="1" s="1"/>
  <c r="AH345" i="1"/>
  <c r="AI345" i="1"/>
  <c r="CW345" i="1" s="1"/>
  <c r="V345" i="1" s="1"/>
  <c r="AJ345" i="1"/>
  <c r="CR345" i="1"/>
  <c r="Q345" i="1" s="1"/>
  <c r="CT345" i="1"/>
  <c r="S345" i="1" s="1"/>
  <c r="CV345" i="1"/>
  <c r="U345" i="1" s="1"/>
  <c r="CX345" i="1"/>
  <c r="W345" i="1" s="1"/>
  <c r="CY345" i="1"/>
  <c r="X345" i="1" s="1"/>
  <c r="CZ345" i="1"/>
  <c r="Y345" i="1" s="1"/>
  <c r="GL345" i="1"/>
  <c r="BZ349" i="1" s="1"/>
  <c r="GN345" i="1"/>
  <c r="GO345" i="1"/>
  <c r="GP345" i="1"/>
  <c r="CD349" i="1" s="1"/>
  <c r="GV345" i="1"/>
  <c r="GX345" i="1"/>
  <c r="HC345" i="1"/>
  <c r="HH345" i="1"/>
  <c r="C346" i="1"/>
  <c r="D346" i="1"/>
  <c r="AC346" i="1"/>
  <c r="AD346" i="1"/>
  <c r="CR346" i="1" s="1"/>
  <c r="Q346" i="1" s="1"/>
  <c r="AE346" i="1"/>
  <c r="AF346" i="1"/>
  <c r="CT346" i="1" s="1"/>
  <c r="S346" i="1" s="1"/>
  <c r="AG346" i="1"/>
  <c r="AH346" i="1"/>
  <c r="CV346" i="1" s="1"/>
  <c r="U346" i="1" s="1"/>
  <c r="AI346" i="1"/>
  <c r="AJ346" i="1"/>
  <c r="CX346" i="1" s="1"/>
  <c r="W346" i="1" s="1"/>
  <c r="CQ346" i="1"/>
  <c r="P346" i="1" s="1"/>
  <c r="CS346" i="1"/>
  <c r="R346" i="1" s="1"/>
  <c r="CU346" i="1"/>
  <c r="T346" i="1" s="1"/>
  <c r="CW346" i="1"/>
  <c r="V346" i="1" s="1"/>
  <c r="GL346" i="1"/>
  <c r="GO346" i="1"/>
  <c r="GP346" i="1"/>
  <c r="GV346" i="1"/>
  <c r="GX346" i="1"/>
  <c r="HC346" i="1"/>
  <c r="I347" i="1"/>
  <c r="AC347" i="1"/>
  <c r="AD347" i="1"/>
  <c r="CR347" i="1" s="1"/>
  <c r="Q347" i="1" s="1"/>
  <c r="AE347" i="1"/>
  <c r="AF347" i="1"/>
  <c r="CT347" i="1" s="1"/>
  <c r="S347" i="1" s="1"/>
  <c r="AG347" i="1"/>
  <c r="AH347" i="1"/>
  <c r="CV347" i="1" s="1"/>
  <c r="U347" i="1" s="1"/>
  <c r="AI347" i="1"/>
  <c r="AJ347" i="1"/>
  <c r="CX347" i="1" s="1"/>
  <c r="W347" i="1" s="1"/>
  <c r="CQ347" i="1"/>
  <c r="P347" i="1" s="1"/>
  <c r="CS347" i="1"/>
  <c r="R347" i="1" s="1"/>
  <c r="CU347" i="1"/>
  <c r="T347" i="1" s="1"/>
  <c r="CW347" i="1"/>
  <c r="V347" i="1" s="1"/>
  <c r="GL347" i="1"/>
  <c r="GO347" i="1"/>
  <c r="GP347" i="1"/>
  <c r="GV347" i="1"/>
  <c r="GX347" i="1"/>
  <c r="HC347" i="1"/>
  <c r="B349" i="1"/>
  <c r="B336" i="1" s="1"/>
  <c r="C349" i="1"/>
  <c r="C336" i="1" s="1"/>
  <c r="D349" i="1"/>
  <c r="D336" i="1" s="1"/>
  <c r="F349" i="1"/>
  <c r="F336" i="1" s="1"/>
  <c r="G349" i="1"/>
  <c r="G336" i="1" s="1"/>
  <c r="BX349" i="1"/>
  <c r="BX336" i="1" s="1"/>
  <c r="CC349" i="1"/>
  <c r="CC336" i="1" s="1"/>
  <c r="CK349" i="1"/>
  <c r="CK336" i="1" s="1"/>
  <c r="CL349" i="1"/>
  <c r="CL336" i="1" s="1"/>
  <c r="CM349" i="1"/>
  <c r="BD349" i="1" s="1"/>
  <c r="D379" i="1"/>
  <c r="E381" i="1"/>
  <c r="Z381" i="1"/>
  <c r="AA381" i="1"/>
  <c r="AM381" i="1"/>
  <c r="AN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C383" i="1"/>
  <c r="D383" i="1"/>
  <c r="T383" i="1"/>
  <c r="V383" i="1"/>
  <c r="AC383" i="1"/>
  <c r="AD383" i="1"/>
  <c r="CR383" i="1" s="1"/>
  <c r="Q383" i="1" s="1"/>
  <c r="AE383" i="1"/>
  <c r="AF383" i="1"/>
  <c r="CT383" i="1" s="1"/>
  <c r="S383" i="1" s="1"/>
  <c r="AG383" i="1"/>
  <c r="AH383" i="1"/>
  <c r="CV383" i="1" s="1"/>
  <c r="U383" i="1" s="1"/>
  <c r="AI383" i="1"/>
  <c r="AJ383" i="1"/>
  <c r="CX383" i="1" s="1"/>
  <c r="W383" i="1" s="1"/>
  <c r="CQ383" i="1"/>
  <c r="P383" i="1" s="1"/>
  <c r="CS383" i="1"/>
  <c r="R383" i="1" s="1"/>
  <c r="CU383" i="1"/>
  <c r="CW383" i="1"/>
  <c r="GL383" i="1"/>
  <c r="GO383" i="1"/>
  <c r="GP383" i="1"/>
  <c r="GV383" i="1"/>
  <c r="GX383" i="1"/>
  <c r="HC383" i="1"/>
  <c r="I384" i="1"/>
  <c r="HH384" i="1" s="1"/>
  <c r="P384" i="1"/>
  <c r="V384" i="1"/>
  <c r="X384" i="1"/>
  <c r="AC384" i="1"/>
  <c r="AD384" i="1"/>
  <c r="CR384" i="1" s="1"/>
  <c r="Q384" i="1" s="1"/>
  <c r="AE384" i="1"/>
  <c r="AF384" i="1"/>
  <c r="CT384" i="1" s="1"/>
  <c r="AG384" i="1"/>
  <c r="AH384" i="1"/>
  <c r="CV384" i="1" s="1"/>
  <c r="U384" i="1" s="1"/>
  <c r="AI384" i="1"/>
  <c r="AJ384" i="1"/>
  <c r="CX384" i="1" s="1"/>
  <c r="CQ384" i="1"/>
  <c r="CS384" i="1"/>
  <c r="R384" i="1" s="1"/>
  <c r="CU384" i="1"/>
  <c r="T384" i="1" s="1"/>
  <c r="CW384" i="1"/>
  <c r="CY384" i="1"/>
  <c r="CZ384" i="1"/>
  <c r="Y384" i="1" s="1"/>
  <c r="FR384" i="1"/>
  <c r="GL384" i="1"/>
  <c r="GN384" i="1"/>
  <c r="GO384" i="1"/>
  <c r="GP384" i="1"/>
  <c r="GV384" i="1"/>
  <c r="HC384" i="1"/>
  <c r="GX384" i="1" s="1"/>
  <c r="C385" i="1"/>
  <c r="D385" i="1"/>
  <c r="S385" i="1"/>
  <c r="U385" i="1"/>
  <c r="AC385" i="1"/>
  <c r="AE385" i="1"/>
  <c r="AF385" i="1"/>
  <c r="AG385" i="1"/>
  <c r="CU385" i="1" s="1"/>
  <c r="T385" i="1" s="1"/>
  <c r="AH385" i="1"/>
  <c r="AI385" i="1"/>
  <c r="CW385" i="1" s="1"/>
  <c r="V385" i="1" s="1"/>
  <c r="AJ385" i="1"/>
  <c r="CT385" i="1"/>
  <c r="CV385" i="1"/>
  <c r="CX385" i="1"/>
  <c r="W385" i="1" s="1"/>
  <c r="GL385" i="1"/>
  <c r="GO385" i="1"/>
  <c r="GP385" i="1"/>
  <c r="GV385" i="1"/>
  <c r="HC385" i="1" s="1"/>
  <c r="GX385" i="1" s="1"/>
  <c r="I386" i="1"/>
  <c r="W386" i="1"/>
  <c r="AC386" i="1"/>
  <c r="AE386" i="1"/>
  <c r="AF386" i="1"/>
  <c r="AG386" i="1"/>
  <c r="CU386" i="1" s="1"/>
  <c r="T386" i="1" s="1"/>
  <c r="AH386" i="1"/>
  <c r="AI386" i="1"/>
  <c r="CW386" i="1" s="1"/>
  <c r="V386" i="1" s="1"/>
  <c r="AJ386" i="1"/>
  <c r="CT386" i="1"/>
  <c r="S386" i="1" s="1"/>
  <c r="CV386" i="1"/>
  <c r="U386" i="1" s="1"/>
  <c r="CX386" i="1"/>
  <c r="GL386" i="1"/>
  <c r="GO386" i="1"/>
  <c r="GP386" i="1"/>
  <c r="GV386" i="1"/>
  <c r="HC386" i="1"/>
  <c r="GX386" i="1" s="1"/>
  <c r="C387" i="1"/>
  <c r="D387" i="1"/>
  <c r="AC387" i="1"/>
  <c r="CQ387" i="1" s="1"/>
  <c r="P387" i="1" s="1"/>
  <c r="AE387" i="1"/>
  <c r="AD387" i="1" s="1"/>
  <c r="AF387" i="1"/>
  <c r="CT387" i="1" s="1"/>
  <c r="S387" i="1" s="1"/>
  <c r="AG387" i="1"/>
  <c r="CU387" i="1" s="1"/>
  <c r="T387" i="1" s="1"/>
  <c r="AH387" i="1"/>
  <c r="AI387" i="1"/>
  <c r="AJ387" i="1"/>
  <c r="CX387" i="1" s="1"/>
  <c r="W387" i="1" s="1"/>
  <c r="CS387" i="1"/>
  <c r="R387" i="1" s="1"/>
  <c r="CV387" i="1"/>
  <c r="U387" i="1" s="1"/>
  <c r="CW387" i="1"/>
  <c r="V387" i="1" s="1"/>
  <c r="GL387" i="1"/>
  <c r="GO387" i="1"/>
  <c r="GP387" i="1"/>
  <c r="GV387" i="1"/>
  <c r="HC387" i="1"/>
  <c r="GX387" i="1" s="1"/>
  <c r="I388" i="1"/>
  <c r="HH388" i="1" s="1"/>
  <c r="AC388" i="1"/>
  <c r="CQ388" i="1" s="1"/>
  <c r="P388" i="1" s="1"/>
  <c r="AE388" i="1"/>
  <c r="AD388" i="1" s="1"/>
  <c r="AF388" i="1"/>
  <c r="CT388" i="1" s="1"/>
  <c r="S388" i="1" s="1"/>
  <c r="AG388" i="1"/>
  <c r="CU388" i="1" s="1"/>
  <c r="T388" i="1" s="1"/>
  <c r="AH388" i="1"/>
  <c r="AI388" i="1"/>
  <c r="AJ388" i="1"/>
  <c r="CX388" i="1" s="1"/>
  <c r="W388" i="1" s="1"/>
  <c r="CS388" i="1"/>
  <c r="R388" i="1" s="1"/>
  <c r="CV388" i="1"/>
  <c r="U388" i="1" s="1"/>
  <c r="CW388" i="1"/>
  <c r="V388" i="1" s="1"/>
  <c r="GL388" i="1"/>
  <c r="GN388" i="1"/>
  <c r="GO388" i="1"/>
  <c r="GP388" i="1"/>
  <c r="GV388" i="1"/>
  <c r="HC388" i="1"/>
  <c r="GX388" i="1" s="1"/>
  <c r="C389" i="1"/>
  <c r="D389" i="1"/>
  <c r="AC389" i="1"/>
  <c r="CQ389" i="1" s="1"/>
  <c r="P389" i="1" s="1"/>
  <c r="AD389" i="1"/>
  <c r="CR389" i="1" s="1"/>
  <c r="Q389" i="1" s="1"/>
  <c r="AE389" i="1"/>
  <c r="AF389" i="1"/>
  <c r="AG389" i="1"/>
  <c r="CU389" i="1" s="1"/>
  <c r="T389" i="1" s="1"/>
  <c r="AH389" i="1"/>
  <c r="CV389" i="1" s="1"/>
  <c r="U389" i="1" s="1"/>
  <c r="AI389" i="1"/>
  <c r="AJ389" i="1"/>
  <c r="CS389" i="1"/>
  <c r="R389" i="1" s="1"/>
  <c r="CT389" i="1"/>
  <c r="S389" i="1" s="1"/>
  <c r="CW389" i="1"/>
  <c r="V389" i="1" s="1"/>
  <c r="CX389" i="1"/>
  <c r="W389" i="1" s="1"/>
  <c r="GL389" i="1"/>
  <c r="GO389" i="1"/>
  <c r="GP389" i="1"/>
  <c r="GV389" i="1"/>
  <c r="HC389" i="1" s="1"/>
  <c r="GX389" i="1" s="1"/>
  <c r="I390" i="1"/>
  <c r="AC390" i="1"/>
  <c r="CQ390" i="1" s="1"/>
  <c r="P390" i="1" s="1"/>
  <c r="AD390" i="1"/>
  <c r="CR390" i="1" s="1"/>
  <c r="Q390" i="1" s="1"/>
  <c r="AE390" i="1"/>
  <c r="AF390" i="1"/>
  <c r="AG390" i="1"/>
  <c r="CU390" i="1" s="1"/>
  <c r="T390" i="1" s="1"/>
  <c r="AH390" i="1"/>
  <c r="CV390" i="1" s="1"/>
  <c r="U390" i="1" s="1"/>
  <c r="AI390" i="1"/>
  <c r="AJ390" i="1"/>
  <c r="CS390" i="1"/>
  <c r="R390" i="1" s="1"/>
  <c r="CT390" i="1"/>
  <c r="S390" i="1" s="1"/>
  <c r="CW390" i="1"/>
  <c r="V390" i="1" s="1"/>
  <c r="CX390" i="1"/>
  <c r="W390" i="1" s="1"/>
  <c r="GL390" i="1"/>
  <c r="GO390" i="1"/>
  <c r="GP390" i="1"/>
  <c r="GV390" i="1"/>
  <c r="HC390" i="1" s="1"/>
  <c r="GX390" i="1" s="1"/>
  <c r="C391" i="1"/>
  <c r="D391" i="1"/>
  <c r="AC391" i="1"/>
  <c r="AE391" i="1"/>
  <c r="CS391" i="1" s="1"/>
  <c r="R391" i="1" s="1"/>
  <c r="AF391" i="1"/>
  <c r="CT391" i="1" s="1"/>
  <c r="S391" i="1" s="1"/>
  <c r="AG391" i="1"/>
  <c r="AH391" i="1"/>
  <c r="AI391" i="1"/>
  <c r="CW391" i="1" s="1"/>
  <c r="V391" i="1" s="1"/>
  <c r="AJ391" i="1"/>
  <c r="CX391" i="1" s="1"/>
  <c r="W391" i="1" s="1"/>
  <c r="CQ391" i="1"/>
  <c r="P391" i="1" s="1"/>
  <c r="CU391" i="1"/>
  <c r="T391" i="1" s="1"/>
  <c r="CV391" i="1"/>
  <c r="U391" i="1" s="1"/>
  <c r="GL391" i="1"/>
  <c r="GO391" i="1"/>
  <c r="GP391" i="1"/>
  <c r="GV391" i="1"/>
  <c r="HC391" i="1"/>
  <c r="GX391" i="1" s="1"/>
  <c r="I392" i="1"/>
  <c r="AC392" i="1"/>
  <c r="AE392" i="1"/>
  <c r="CS392" i="1" s="1"/>
  <c r="R392" i="1" s="1"/>
  <c r="AF392" i="1"/>
  <c r="CT392" i="1" s="1"/>
  <c r="S392" i="1" s="1"/>
  <c r="AG392" i="1"/>
  <c r="AH392" i="1"/>
  <c r="AI392" i="1"/>
  <c r="CW392" i="1" s="1"/>
  <c r="V392" i="1" s="1"/>
  <c r="AJ392" i="1"/>
  <c r="CX392" i="1" s="1"/>
  <c r="W392" i="1" s="1"/>
  <c r="CQ392" i="1"/>
  <c r="P392" i="1" s="1"/>
  <c r="CU392" i="1"/>
  <c r="T392" i="1" s="1"/>
  <c r="CV392" i="1"/>
  <c r="U392" i="1" s="1"/>
  <c r="GL392" i="1"/>
  <c r="GO392" i="1"/>
  <c r="GP392" i="1"/>
  <c r="GV392" i="1"/>
  <c r="HC392" i="1"/>
  <c r="GX392" i="1" s="1"/>
  <c r="HG392" i="1"/>
  <c r="C393" i="1"/>
  <c r="D393" i="1"/>
  <c r="AC393" i="1"/>
  <c r="CQ393" i="1" s="1"/>
  <c r="P393" i="1" s="1"/>
  <c r="AD393" i="1"/>
  <c r="CR393" i="1" s="1"/>
  <c r="Q393" i="1" s="1"/>
  <c r="AE393" i="1"/>
  <c r="AF393" i="1"/>
  <c r="AG393" i="1"/>
  <c r="CU393" i="1" s="1"/>
  <c r="T393" i="1" s="1"/>
  <c r="AH393" i="1"/>
  <c r="CV393" i="1" s="1"/>
  <c r="U393" i="1" s="1"/>
  <c r="AI393" i="1"/>
  <c r="AJ393" i="1"/>
  <c r="CS393" i="1"/>
  <c r="R393" i="1" s="1"/>
  <c r="CT393" i="1"/>
  <c r="S393" i="1" s="1"/>
  <c r="CW393" i="1"/>
  <c r="V393" i="1" s="1"/>
  <c r="CX393" i="1"/>
  <c r="W393" i="1" s="1"/>
  <c r="GL393" i="1"/>
  <c r="GO393" i="1"/>
  <c r="GP393" i="1"/>
  <c r="GV393" i="1"/>
  <c r="HC393" i="1" s="1"/>
  <c r="GX393" i="1" s="1"/>
  <c r="I394" i="1"/>
  <c r="AC394" i="1"/>
  <c r="CQ394" i="1" s="1"/>
  <c r="P394" i="1" s="1"/>
  <c r="CP394" i="1" s="1"/>
  <c r="O394" i="1" s="1"/>
  <c r="AD394" i="1"/>
  <c r="CR394" i="1" s="1"/>
  <c r="Q394" i="1" s="1"/>
  <c r="AE394" i="1"/>
  <c r="AF394" i="1"/>
  <c r="AG394" i="1"/>
  <c r="CU394" i="1" s="1"/>
  <c r="T394" i="1" s="1"/>
  <c r="AH394" i="1"/>
  <c r="CV394" i="1" s="1"/>
  <c r="U394" i="1" s="1"/>
  <c r="AI394" i="1"/>
  <c r="AJ394" i="1"/>
  <c r="CS394" i="1"/>
  <c r="R394" i="1" s="1"/>
  <c r="CT394" i="1"/>
  <c r="S394" i="1" s="1"/>
  <c r="CW394" i="1"/>
  <c r="V394" i="1" s="1"/>
  <c r="CX394" i="1"/>
  <c r="W394" i="1" s="1"/>
  <c r="GL394" i="1"/>
  <c r="GO394" i="1"/>
  <c r="GP394" i="1"/>
  <c r="GV394" i="1"/>
  <c r="HC394" i="1" s="1"/>
  <c r="GX394" i="1" s="1"/>
  <c r="I395" i="1"/>
  <c r="AC395" i="1"/>
  <c r="CQ395" i="1" s="1"/>
  <c r="P395" i="1" s="1"/>
  <c r="AD395" i="1"/>
  <c r="CR395" i="1" s="1"/>
  <c r="Q395" i="1" s="1"/>
  <c r="AE395" i="1"/>
  <c r="AF395" i="1"/>
  <c r="AG395" i="1"/>
  <c r="CU395" i="1" s="1"/>
  <c r="T395" i="1" s="1"/>
  <c r="AH395" i="1"/>
  <c r="CV395" i="1" s="1"/>
  <c r="U395" i="1" s="1"/>
  <c r="AI395" i="1"/>
  <c r="AJ395" i="1"/>
  <c r="CS395" i="1"/>
  <c r="R395" i="1" s="1"/>
  <c r="CT395" i="1"/>
  <c r="S395" i="1" s="1"/>
  <c r="CW395" i="1"/>
  <c r="V395" i="1" s="1"/>
  <c r="CX395" i="1"/>
  <c r="W395" i="1" s="1"/>
  <c r="GL395" i="1"/>
  <c r="GO395" i="1"/>
  <c r="GP395" i="1"/>
  <c r="GV395" i="1"/>
  <c r="HC395" i="1" s="1"/>
  <c r="GX395" i="1" s="1"/>
  <c r="I396" i="1"/>
  <c r="AC396" i="1"/>
  <c r="CQ396" i="1" s="1"/>
  <c r="P396" i="1" s="1"/>
  <c r="AD396" i="1"/>
  <c r="CR396" i="1" s="1"/>
  <c r="Q396" i="1" s="1"/>
  <c r="AE396" i="1"/>
  <c r="AF396" i="1"/>
  <c r="AG396" i="1"/>
  <c r="CU396" i="1" s="1"/>
  <c r="T396" i="1" s="1"/>
  <c r="AH396" i="1"/>
  <c r="CV396" i="1" s="1"/>
  <c r="U396" i="1" s="1"/>
  <c r="AI396" i="1"/>
  <c r="AJ396" i="1"/>
  <c r="CS396" i="1"/>
  <c r="R396" i="1" s="1"/>
  <c r="CT396" i="1"/>
  <c r="S396" i="1" s="1"/>
  <c r="CW396" i="1"/>
  <c r="V396" i="1" s="1"/>
  <c r="CX396" i="1"/>
  <c r="W396" i="1" s="1"/>
  <c r="GL396" i="1"/>
  <c r="GO396" i="1"/>
  <c r="GP396" i="1"/>
  <c r="GV396" i="1"/>
  <c r="HC396" i="1" s="1"/>
  <c r="GX396" i="1" s="1"/>
  <c r="C397" i="1"/>
  <c r="D397" i="1"/>
  <c r="AC397" i="1"/>
  <c r="CQ397" i="1" s="1"/>
  <c r="P397" i="1" s="1"/>
  <c r="AE397" i="1"/>
  <c r="AD397" i="1" s="1"/>
  <c r="AF397" i="1"/>
  <c r="CT397" i="1" s="1"/>
  <c r="S397" i="1" s="1"/>
  <c r="AG397" i="1"/>
  <c r="CU397" i="1" s="1"/>
  <c r="T397" i="1" s="1"/>
  <c r="AH397" i="1"/>
  <c r="AI397" i="1"/>
  <c r="AJ397" i="1"/>
  <c r="CX397" i="1" s="1"/>
  <c r="W397" i="1" s="1"/>
  <c r="CS397" i="1"/>
  <c r="R397" i="1" s="1"/>
  <c r="CV397" i="1"/>
  <c r="U397" i="1" s="1"/>
  <c r="CW397" i="1"/>
  <c r="V397" i="1" s="1"/>
  <c r="GL397" i="1"/>
  <c r="GO397" i="1"/>
  <c r="GP397" i="1"/>
  <c r="GV397" i="1"/>
  <c r="HC397" i="1"/>
  <c r="GX397" i="1" s="1"/>
  <c r="I398" i="1"/>
  <c r="AC398" i="1"/>
  <c r="CQ398" i="1" s="1"/>
  <c r="P398" i="1" s="1"/>
  <c r="AE398" i="1"/>
  <c r="AD398" i="1" s="1"/>
  <c r="AF398" i="1"/>
  <c r="CT398" i="1" s="1"/>
  <c r="S398" i="1" s="1"/>
  <c r="AG398" i="1"/>
  <c r="CU398" i="1" s="1"/>
  <c r="T398" i="1" s="1"/>
  <c r="AH398" i="1"/>
  <c r="AI398" i="1"/>
  <c r="AJ398" i="1"/>
  <c r="CX398" i="1" s="1"/>
  <c r="W398" i="1" s="1"/>
  <c r="CS398" i="1"/>
  <c r="R398" i="1" s="1"/>
  <c r="CV398" i="1"/>
  <c r="U398" i="1" s="1"/>
  <c r="CW398" i="1"/>
  <c r="V398" i="1" s="1"/>
  <c r="GL398" i="1"/>
  <c r="GO398" i="1"/>
  <c r="GP398" i="1"/>
  <c r="GV398" i="1"/>
  <c r="HC398" i="1"/>
  <c r="GX398" i="1" s="1"/>
  <c r="C399" i="1"/>
  <c r="D399" i="1"/>
  <c r="AC399" i="1"/>
  <c r="AE399" i="1"/>
  <c r="CS399" i="1" s="1"/>
  <c r="R399" i="1" s="1"/>
  <c r="AF399" i="1"/>
  <c r="CT399" i="1" s="1"/>
  <c r="S399" i="1" s="1"/>
  <c r="AG399" i="1"/>
  <c r="AH399" i="1"/>
  <c r="AI399" i="1"/>
  <c r="CW399" i="1" s="1"/>
  <c r="V399" i="1" s="1"/>
  <c r="AJ399" i="1"/>
  <c r="CX399" i="1" s="1"/>
  <c r="W399" i="1" s="1"/>
  <c r="CQ399" i="1"/>
  <c r="P399" i="1" s="1"/>
  <c r="CU399" i="1"/>
  <c r="T399" i="1" s="1"/>
  <c r="CV399" i="1"/>
  <c r="U399" i="1" s="1"/>
  <c r="GL399" i="1"/>
  <c r="GO399" i="1"/>
  <c r="GP399" i="1"/>
  <c r="GV399" i="1"/>
  <c r="HC399" i="1"/>
  <c r="GX399" i="1" s="1"/>
  <c r="I400" i="1"/>
  <c r="AC400" i="1"/>
  <c r="AE400" i="1"/>
  <c r="CS400" i="1" s="1"/>
  <c r="R400" i="1" s="1"/>
  <c r="AF400" i="1"/>
  <c r="CT400" i="1" s="1"/>
  <c r="S400" i="1" s="1"/>
  <c r="AG400" i="1"/>
  <c r="AH400" i="1"/>
  <c r="AI400" i="1"/>
  <c r="CW400" i="1" s="1"/>
  <c r="V400" i="1" s="1"/>
  <c r="AJ400" i="1"/>
  <c r="CX400" i="1" s="1"/>
  <c r="W400" i="1" s="1"/>
  <c r="CQ400" i="1"/>
  <c r="P400" i="1" s="1"/>
  <c r="CU400" i="1"/>
  <c r="T400" i="1" s="1"/>
  <c r="CV400" i="1"/>
  <c r="U400" i="1" s="1"/>
  <c r="GL400" i="1"/>
  <c r="GO400" i="1"/>
  <c r="GP400" i="1"/>
  <c r="GV400" i="1"/>
  <c r="HC400" i="1"/>
  <c r="GX400" i="1" s="1"/>
  <c r="I401" i="1"/>
  <c r="AC401" i="1"/>
  <c r="AE401" i="1"/>
  <c r="CS401" i="1" s="1"/>
  <c r="R401" i="1" s="1"/>
  <c r="AF401" i="1"/>
  <c r="CT401" i="1" s="1"/>
  <c r="S401" i="1" s="1"/>
  <c r="AG401" i="1"/>
  <c r="AH401" i="1"/>
  <c r="AI401" i="1"/>
  <c r="CW401" i="1" s="1"/>
  <c r="V401" i="1" s="1"/>
  <c r="AJ401" i="1"/>
  <c r="CX401" i="1" s="1"/>
  <c r="W401" i="1" s="1"/>
  <c r="CQ401" i="1"/>
  <c r="P401" i="1" s="1"/>
  <c r="CU401" i="1"/>
  <c r="T401" i="1" s="1"/>
  <c r="CV401" i="1"/>
  <c r="U401" i="1" s="1"/>
  <c r="GL401" i="1"/>
  <c r="GO401" i="1"/>
  <c r="GP401" i="1"/>
  <c r="GV401" i="1"/>
  <c r="HC401" i="1"/>
  <c r="GX401" i="1" s="1"/>
  <c r="C402" i="1"/>
  <c r="D402" i="1"/>
  <c r="AC402" i="1"/>
  <c r="AB402" i="1" s="1"/>
  <c r="AD402" i="1"/>
  <c r="CR402" i="1" s="1"/>
  <c r="Q402" i="1" s="1"/>
  <c r="AE402" i="1"/>
  <c r="CS402" i="1" s="1"/>
  <c r="R402" i="1" s="1"/>
  <c r="AF402" i="1"/>
  <c r="AG402" i="1"/>
  <c r="AH402" i="1"/>
  <c r="CV402" i="1" s="1"/>
  <c r="U402" i="1" s="1"/>
  <c r="AI402" i="1"/>
  <c r="CW402" i="1" s="1"/>
  <c r="V402" i="1" s="1"/>
  <c r="AJ402" i="1"/>
  <c r="CQ402" i="1"/>
  <c r="P402" i="1" s="1"/>
  <c r="CT402" i="1"/>
  <c r="S402" i="1" s="1"/>
  <c r="CU402" i="1"/>
  <c r="T402" i="1" s="1"/>
  <c r="CX402" i="1"/>
  <c r="W402" i="1" s="1"/>
  <c r="GL402" i="1"/>
  <c r="GO402" i="1"/>
  <c r="GP402" i="1"/>
  <c r="GV402" i="1"/>
  <c r="GX402" i="1"/>
  <c r="HC402" i="1"/>
  <c r="I403" i="1"/>
  <c r="AC403" i="1"/>
  <c r="AB403" i="1" s="1"/>
  <c r="AD403" i="1"/>
  <c r="CR403" i="1" s="1"/>
  <c r="Q403" i="1" s="1"/>
  <c r="AE403" i="1"/>
  <c r="CS403" i="1" s="1"/>
  <c r="R403" i="1" s="1"/>
  <c r="AF403" i="1"/>
  <c r="AG403" i="1"/>
  <c r="AH403" i="1"/>
  <c r="CV403" i="1" s="1"/>
  <c r="U403" i="1" s="1"/>
  <c r="AI403" i="1"/>
  <c r="CW403" i="1" s="1"/>
  <c r="V403" i="1" s="1"/>
  <c r="AJ403" i="1"/>
  <c r="CQ403" i="1"/>
  <c r="P403" i="1" s="1"/>
  <c r="CT403" i="1"/>
  <c r="S403" i="1" s="1"/>
  <c r="CU403" i="1"/>
  <c r="T403" i="1" s="1"/>
  <c r="CX403" i="1"/>
  <c r="W403" i="1" s="1"/>
  <c r="GL403" i="1"/>
  <c r="GO403" i="1"/>
  <c r="GP403" i="1"/>
  <c r="GV403" i="1"/>
  <c r="HC403" i="1" s="1"/>
  <c r="GX403" i="1" s="1"/>
  <c r="I404" i="1"/>
  <c r="AC404" i="1"/>
  <c r="AB404" i="1" s="1"/>
  <c r="AD404" i="1"/>
  <c r="CR404" i="1" s="1"/>
  <c r="Q404" i="1" s="1"/>
  <c r="AE404" i="1"/>
  <c r="CS404" i="1" s="1"/>
  <c r="R404" i="1" s="1"/>
  <c r="AF404" i="1"/>
  <c r="AG404" i="1"/>
  <c r="AH404" i="1"/>
  <c r="CV404" i="1" s="1"/>
  <c r="U404" i="1" s="1"/>
  <c r="AI404" i="1"/>
  <c r="CW404" i="1" s="1"/>
  <c r="V404" i="1" s="1"/>
  <c r="AJ404" i="1"/>
  <c r="CQ404" i="1"/>
  <c r="P404" i="1" s="1"/>
  <c r="CT404" i="1"/>
  <c r="S404" i="1" s="1"/>
  <c r="CU404" i="1"/>
  <c r="T404" i="1" s="1"/>
  <c r="CX404" i="1"/>
  <c r="W404" i="1" s="1"/>
  <c r="GL404" i="1"/>
  <c r="GO404" i="1"/>
  <c r="GP404" i="1"/>
  <c r="GV404" i="1"/>
  <c r="HC404" i="1" s="1"/>
  <c r="GX404" i="1" s="1"/>
  <c r="I405" i="1"/>
  <c r="AC405" i="1"/>
  <c r="AB405" i="1" s="1"/>
  <c r="AD405" i="1"/>
  <c r="CR405" i="1" s="1"/>
  <c r="Q405" i="1" s="1"/>
  <c r="AE405" i="1"/>
  <c r="AF405" i="1"/>
  <c r="AG405" i="1"/>
  <c r="AH405" i="1"/>
  <c r="CV405" i="1" s="1"/>
  <c r="U405" i="1" s="1"/>
  <c r="AI405" i="1"/>
  <c r="AJ405" i="1"/>
  <c r="CQ405" i="1"/>
  <c r="P405" i="1" s="1"/>
  <c r="CP405" i="1" s="1"/>
  <c r="O405" i="1" s="1"/>
  <c r="CS405" i="1"/>
  <c r="R405" i="1" s="1"/>
  <c r="CT405" i="1"/>
  <c r="S405" i="1" s="1"/>
  <c r="CU405" i="1"/>
  <c r="T405" i="1" s="1"/>
  <c r="CW405" i="1"/>
  <c r="V405" i="1" s="1"/>
  <c r="CX405" i="1"/>
  <c r="W405" i="1" s="1"/>
  <c r="GL405" i="1"/>
  <c r="GO405" i="1"/>
  <c r="GP405" i="1"/>
  <c r="GV405" i="1"/>
  <c r="HC405" i="1" s="1"/>
  <c r="GX405" i="1" s="1"/>
  <c r="C406" i="1"/>
  <c r="D406" i="1"/>
  <c r="AC406" i="1"/>
  <c r="CQ406" i="1" s="1"/>
  <c r="P406" i="1" s="1"/>
  <c r="AE406" i="1"/>
  <c r="AD406" i="1" s="1"/>
  <c r="CR406" i="1" s="1"/>
  <c r="Q406" i="1" s="1"/>
  <c r="AF406" i="1"/>
  <c r="AG406" i="1"/>
  <c r="CU406" i="1" s="1"/>
  <c r="T406" i="1" s="1"/>
  <c r="AH406" i="1"/>
  <c r="AI406" i="1"/>
  <c r="CW406" i="1" s="1"/>
  <c r="V406" i="1" s="1"/>
  <c r="AJ406" i="1"/>
  <c r="CT406" i="1"/>
  <c r="S406" i="1" s="1"/>
  <c r="CV406" i="1"/>
  <c r="U406" i="1" s="1"/>
  <c r="CX406" i="1"/>
  <c r="W406" i="1" s="1"/>
  <c r="GL406" i="1"/>
  <c r="GO406" i="1"/>
  <c r="GP406" i="1"/>
  <c r="GV406" i="1"/>
  <c r="HC406" i="1" s="1"/>
  <c r="GX406" i="1" s="1"/>
  <c r="I407" i="1"/>
  <c r="AC407" i="1"/>
  <c r="CQ407" i="1" s="1"/>
  <c r="P407" i="1" s="1"/>
  <c r="AE407" i="1"/>
  <c r="AD407" i="1" s="1"/>
  <c r="CR407" i="1" s="1"/>
  <c r="Q407" i="1" s="1"/>
  <c r="AF407" i="1"/>
  <c r="AG407" i="1"/>
  <c r="CU407" i="1" s="1"/>
  <c r="T407" i="1" s="1"/>
  <c r="AH407" i="1"/>
  <c r="AI407" i="1"/>
  <c r="CW407" i="1" s="1"/>
  <c r="V407" i="1" s="1"/>
  <c r="AJ407" i="1"/>
  <c r="CT407" i="1"/>
  <c r="S407" i="1" s="1"/>
  <c r="CV407" i="1"/>
  <c r="U407" i="1" s="1"/>
  <c r="CX407" i="1"/>
  <c r="W407" i="1" s="1"/>
  <c r="GL407" i="1"/>
  <c r="GO407" i="1"/>
  <c r="GP407" i="1"/>
  <c r="GV407" i="1"/>
  <c r="HC407" i="1" s="1"/>
  <c r="GX407" i="1" s="1"/>
  <c r="I408" i="1"/>
  <c r="AC408" i="1"/>
  <c r="CQ408" i="1" s="1"/>
  <c r="P408" i="1" s="1"/>
  <c r="AE408" i="1"/>
  <c r="AD408" i="1" s="1"/>
  <c r="CR408" i="1" s="1"/>
  <c r="Q408" i="1" s="1"/>
  <c r="AF408" i="1"/>
  <c r="AG408" i="1"/>
  <c r="CU408" i="1" s="1"/>
  <c r="T408" i="1" s="1"/>
  <c r="AH408" i="1"/>
  <c r="AI408" i="1"/>
  <c r="AJ408" i="1"/>
  <c r="CS408" i="1"/>
  <c r="R408" i="1" s="1"/>
  <c r="CT408" i="1"/>
  <c r="S408" i="1" s="1"/>
  <c r="CV408" i="1"/>
  <c r="U408" i="1" s="1"/>
  <c r="CW408" i="1"/>
  <c r="V408" i="1" s="1"/>
  <c r="CX408" i="1"/>
  <c r="W408" i="1" s="1"/>
  <c r="GL408" i="1"/>
  <c r="GO408" i="1"/>
  <c r="GP408" i="1"/>
  <c r="GV408" i="1"/>
  <c r="HC408" i="1" s="1"/>
  <c r="GX408" i="1" s="1"/>
  <c r="I409" i="1"/>
  <c r="AC409" i="1"/>
  <c r="CQ409" i="1" s="1"/>
  <c r="P409" i="1" s="1"/>
  <c r="AD409" i="1"/>
  <c r="CR409" i="1" s="1"/>
  <c r="Q409" i="1" s="1"/>
  <c r="AE409" i="1"/>
  <c r="AF409" i="1"/>
  <c r="AG409" i="1"/>
  <c r="CU409" i="1" s="1"/>
  <c r="T409" i="1" s="1"/>
  <c r="AH409" i="1"/>
  <c r="CV409" i="1" s="1"/>
  <c r="U409" i="1" s="1"/>
  <c r="AI409" i="1"/>
  <c r="AJ409" i="1"/>
  <c r="CS409" i="1"/>
  <c r="R409" i="1" s="1"/>
  <c r="CT409" i="1"/>
  <c r="S409" i="1" s="1"/>
  <c r="CW409" i="1"/>
  <c r="V409" i="1" s="1"/>
  <c r="CX409" i="1"/>
  <c r="W409" i="1" s="1"/>
  <c r="GL409" i="1"/>
  <c r="GO409" i="1"/>
  <c r="GP409" i="1"/>
  <c r="GV409" i="1"/>
  <c r="HC409" i="1" s="1"/>
  <c r="GX409" i="1" s="1"/>
  <c r="B411" i="1"/>
  <c r="B381" i="1" s="1"/>
  <c r="C411" i="1"/>
  <c r="C381" i="1" s="1"/>
  <c r="D411" i="1"/>
  <c r="D381" i="1" s="1"/>
  <c r="F411" i="1"/>
  <c r="F381" i="1" s="1"/>
  <c r="G411" i="1"/>
  <c r="G381" i="1" s="1"/>
  <c r="BX411" i="1"/>
  <c r="BX381" i="1" s="1"/>
  <c r="BZ411" i="1"/>
  <c r="AQ411" i="1" s="1"/>
  <c r="CC411" i="1"/>
  <c r="CC381" i="1" s="1"/>
  <c r="CD411" i="1"/>
  <c r="AU411" i="1" s="1"/>
  <c r="CK411" i="1"/>
  <c r="CK381" i="1" s="1"/>
  <c r="CL411" i="1"/>
  <c r="BC411" i="1" s="1"/>
  <c r="CM411" i="1"/>
  <c r="CM381" i="1" s="1"/>
  <c r="B441" i="1"/>
  <c r="B22" i="1" s="1"/>
  <c r="C441" i="1"/>
  <c r="C22" i="1" s="1"/>
  <c r="D441" i="1"/>
  <c r="D22" i="1" s="1"/>
  <c r="F441" i="1"/>
  <c r="F22" i="1" s="1"/>
  <c r="G441" i="1"/>
  <c r="G22" i="1" s="1"/>
  <c r="B477" i="1"/>
  <c r="B18" i="1" s="1"/>
  <c r="C477" i="1"/>
  <c r="C18" i="1" s="1"/>
  <c r="D477" i="1"/>
  <c r="D18" i="1" s="1"/>
  <c r="F477" i="1"/>
  <c r="F18" i="1" s="1"/>
  <c r="G477" i="1"/>
  <c r="G18" i="1" s="1"/>
  <c r="F12" i="6"/>
  <c r="G12" i="6"/>
  <c r="CP409" i="1" l="1"/>
  <c r="O409" i="1" s="1"/>
  <c r="CP407" i="1"/>
  <c r="O407" i="1" s="1"/>
  <c r="CP404" i="1"/>
  <c r="O404" i="1" s="1"/>
  <c r="CY403" i="1"/>
  <c r="X403" i="1" s="1"/>
  <c r="CZ403" i="1"/>
  <c r="Y403" i="1" s="1"/>
  <c r="CY408" i="1"/>
  <c r="X408" i="1" s="1"/>
  <c r="CZ408" i="1"/>
  <c r="Y408" i="1" s="1"/>
  <c r="CP408" i="1"/>
  <c r="O408" i="1" s="1"/>
  <c r="CY405" i="1"/>
  <c r="X405" i="1" s="1"/>
  <c r="CZ405" i="1"/>
  <c r="Y405" i="1" s="1"/>
  <c r="CP403" i="1"/>
  <c r="O403" i="1" s="1"/>
  <c r="GM403" i="1" s="1"/>
  <c r="GN403" i="1" s="1"/>
  <c r="AB398" i="1"/>
  <c r="CR398" i="1"/>
  <c r="Q398" i="1" s="1"/>
  <c r="AB397" i="1"/>
  <c r="CR397" i="1"/>
  <c r="Q397" i="1" s="1"/>
  <c r="CP395" i="1"/>
  <c r="O395" i="1" s="1"/>
  <c r="CY394" i="1"/>
  <c r="X394" i="1" s="1"/>
  <c r="CZ394" i="1"/>
  <c r="Y394" i="1" s="1"/>
  <c r="AB388" i="1"/>
  <c r="CR388" i="1"/>
  <c r="Q388" i="1" s="1"/>
  <c r="AI411" i="1"/>
  <c r="AB387" i="1"/>
  <c r="CR387" i="1"/>
  <c r="Q387" i="1" s="1"/>
  <c r="CY383" i="1"/>
  <c r="X383" i="1" s="1"/>
  <c r="BC381" i="1"/>
  <c r="F427" i="1"/>
  <c r="CP398" i="1"/>
  <c r="O398" i="1" s="1"/>
  <c r="CP397" i="1"/>
  <c r="O397" i="1" s="1"/>
  <c r="GM394" i="1"/>
  <c r="GN394" i="1" s="1"/>
  <c r="CY393" i="1"/>
  <c r="X393" i="1" s="1"/>
  <c r="CZ393" i="1"/>
  <c r="Y393" i="1" s="1"/>
  <c r="CY390" i="1"/>
  <c r="X390" i="1" s="1"/>
  <c r="CZ390" i="1"/>
  <c r="Y390" i="1" s="1"/>
  <c r="FR388" i="1"/>
  <c r="BY411" i="1" s="1"/>
  <c r="CP388" i="1"/>
  <c r="O388" i="1" s="1"/>
  <c r="CP387" i="1"/>
  <c r="O387" i="1" s="1"/>
  <c r="CJ411" i="1"/>
  <c r="AG411" i="1"/>
  <c r="CP383" i="1"/>
  <c r="O383" i="1" s="1"/>
  <c r="AQ381" i="1"/>
  <c r="F421" i="1"/>
  <c r="GM405" i="1"/>
  <c r="GN405" i="1" s="1"/>
  <c r="CY404" i="1"/>
  <c r="X404" i="1" s="1"/>
  <c r="CZ404" i="1"/>
  <c r="Y404" i="1" s="1"/>
  <c r="CY402" i="1"/>
  <c r="X402" i="1" s="1"/>
  <c r="CZ402" i="1"/>
  <c r="Y402" i="1" s="1"/>
  <c r="CZ401" i="1"/>
  <c r="Y401" i="1" s="1"/>
  <c r="CY401" i="1"/>
  <c r="X401" i="1" s="1"/>
  <c r="CZ400" i="1"/>
  <c r="Y400" i="1" s="1"/>
  <c r="CY400" i="1"/>
  <c r="X400" i="1" s="1"/>
  <c r="CZ399" i="1"/>
  <c r="Y399" i="1" s="1"/>
  <c r="CY399" i="1"/>
  <c r="X399" i="1" s="1"/>
  <c r="CY396" i="1"/>
  <c r="X396" i="1" s="1"/>
  <c r="CZ396" i="1"/>
  <c r="Y396" i="1" s="1"/>
  <c r="CP393" i="1"/>
  <c r="O393" i="1" s="1"/>
  <c r="GM393" i="1" s="1"/>
  <c r="GN393" i="1" s="1"/>
  <c r="CZ392" i="1"/>
  <c r="Y392" i="1" s="1"/>
  <c r="CY392" i="1"/>
  <c r="X392" i="1" s="1"/>
  <c r="CZ391" i="1"/>
  <c r="Y391" i="1" s="1"/>
  <c r="CY391" i="1"/>
  <c r="X391" i="1" s="1"/>
  <c r="CP390" i="1"/>
  <c r="O390" i="1" s="1"/>
  <c r="GM390" i="1" s="1"/>
  <c r="GN390" i="1" s="1"/>
  <c r="CY389" i="1"/>
  <c r="X389" i="1" s="1"/>
  <c r="CZ389" i="1"/>
  <c r="Y389" i="1" s="1"/>
  <c r="AH411" i="1"/>
  <c r="CY409" i="1"/>
  <c r="X409" i="1" s="1"/>
  <c r="CZ409" i="1"/>
  <c r="Y409" i="1" s="1"/>
  <c r="CP406" i="1"/>
  <c r="O406" i="1" s="1"/>
  <c r="AU381" i="1"/>
  <c r="F430" i="1"/>
  <c r="CP402" i="1"/>
  <c r="O402" i="1" s="1"/>
  <c r="GM402" i="1" s="1"/>
  <c r="GN402" i="1" s="1"/>
  <c r="CY398" i="1"/>
  <c r="X398" i="1" s="1"/>
  <c r="CZ398" i="1"/>
  <c r="Y398" i="1" s="1"/>
  <c r="CY397" i="1"/>
  <c r="X397" i="1" s="1"/>
  <c r="CZ397" i="1"/>
  <c r="Y397" i="1" s="1"/>
  <c r="CP396" i="1"/>
  <c r="O396" i="1" s="1"/>
  <c r="GM396" i="1" s="1"/>
  <c r="GN396" i="1" s="1"/>
  <c r="CY395" i="1"/>
  <c r="X395" i="1" s="1"/>
  <c r="CZ395" i="1"/>
  <c r="Y395" i="1" s="1"/>
  <c r="CP389" i="1"/>
  <c r="O389" i="1" s="1"/>
  <c r="GM389" i="1" s="1"/>
  <c r="GN389" i="1" s="1"/>
  <c r="CY388" i="1"/>
  <c r="X388" i="1" s="1"/>
  <c r="CZ388" i="1"/>
  <c r="Y388" i="1" s="1"/>
  <c r="CY387" i="1"/>
  <c r="X387" i="1" s="1"/>
  <c r="CZ387" i="1"/>
  <c r="Y387" i="1" s="1"/>
  <c r="CG411" i="1"/>
  <c r="BB411" i="1"/>
  <c r="AT411" i="1"/>
  <c r="AB409" i="1"/>
  <c r="AB408" i="1"/>
  <c r="CS407" i="1"/>
  <c r="R407" i="1" s="1"/>
  <c r="CY407" i="1" s="1"/>
  <c r="X407" i="1" s="1"/>
  <c r="AB407" i="1"/>
  <c r="CS406" i="1"/>
  <c r="R406" i="1" s="1"/>
  <c r="CY406" i="1" s="1"/>
  <c r="X406" i="1" s="1"/>
  <c r="AB406" i="1"/>
  <c r="AD401" i="1"/>
  <c r="AD400" i="1"/>
  <c r="AD399" i="1"/>
  <c r="AB396" i="1"/>
  <c r="AB395" i="1"/>
  <c r="AB394" i="1"/>
  <c r="AB393" i="1"/>
  <c r="AD392" i="1"/>
  <c r="AD391" i="1"/>
  <c r="HG390" i="1"/>
  <c r="AB390" i="1"/>
  <c r="AB389" i="1"/>
  <c r="AD386" i="1"/>
  <c r="CR386" i="1" s="1"/>
  <c r="Q386" i="1" s="1"/>
  <c r="CS386" i="1"/>
  <c r="R386" i="1" s="1"/>
  <c r="CY386" i="1" s="1"/>
  <c r="X386" i="1" s="1"/>
  <c r="CL381" i="1"/>
  <c r="CD381" i="1"/>
  <c r="CP346" i="1"/>
  <c r="O346" i="1" s="1"/>
  <c r="CP345" i="1"/>
  <c r="O345" i="1" s="1"/>
  <c r="GM345" i="1" s="1"/>
  <c r="FR345" i="1"/>
  <c r="CP344" i="1"/>
  <c r="O344" i="1" s="1"/>
  <c r="CJ349" i="1"/>
  <c r="AH349" i="1"/>
  <c r="F329" i="1"/>
  <c r="BD294" i="1"/>
  <c r="AO294" i="1"/>
  <c r="F308" i="1"/>
  <c r="CP300" i="1"/>
  <c r="O300" i="1" s="1"/>
  <c r="CP299" i="1"/>
  <c r="O299" i="1" s="1"/>
  <c r="CY298" i="1"/>
  <c r="X298" i="1" s="1"/>
  <c r="CZ298" i="1"/>
  <c r="Y298" i="1" s="1"/>
  <c r="AF304" i="1"/>
  <c r="AG304" i="1"/>
  <c r="CJ262" i="1"/>
  <c r="AG262" i="1"/>
  <c r="CP220" i="1"/>
  <c r="O220" i="1" s="1"/>
  <c r="CP219" i="1"/>
  <c r="O219" i="1" s="1"/>
  <c r="AO411" i="1"/>
  <c r="CQ386" i="1"/>
  <c r="P386" i="1" s="1"/>
  <c r="CP386" i="1" s="1"/>
  <c r="O386" i="1" s="1"/>
  <c r="AB386" i="1"/>
  <c r="HG386" i="1"/>
  <c r="CZ383" i="1"/>
  <c r="Y383" i="1" s="1"/>
  <c r="AB383" i="1"/>
  <c r="CP347" i="1"/>
  <c r="O347" i="1" s="1"/>
  <c r="CY346" i="1"/>
  <c r="X346" i="1" s="1"/>
  <c r="CZ346" i="1"/>
  <c r="Y346" i="1" s="1"/>
  <c r="CP341" i="1"/>
  <c r="O341" i="1" s="1"/>
  <c r="CP340" i="1"/>
  <c r="O340" i="1" s="1"/>
  <c r="CZ302" i="1"/>
  <c r="Y302" i="1" s="1"/>
  <c r="CY302" i="1"/>
  <c r="X302" i="1" s="1"/>
  <c r="CZ301" i="1"/>
  <c r="Y301" i="1" s="1"/>
  <c r="CY301" i="1"/>
  <c r="X301" i="1" s="1"/>
  <c r="CY299" i="1"/>
  <c r="X299" i="1" s="1"/>
  <c r="CZ299" i="1"/>
  <c r="Y299" i="1" s="1"/>
  <c r="CD294" i="1"/>
  <c r="AU304" i="1"/>
  <c r="CJ304" i="1"/>
  <c r="CP259" i="1"/>
  <c r="O259" i="1" s="1"/>
  <c r="CP258" i="1"/>
  <c r="O258" i="1" s="1"/>
  <c r="AH262" i="1"/>
  <c r="CY220" i="1"/>
  <c r="X220" i="1" s="1"/>
  <c r="CZ220" i="1"/>
  <c r="Y220" i="1" s="1"/>
  <c r="CY219" i="1"/>
  <c r="X219" i="1" s="1"/>
  <c r="CZ219" i="1"/>
  <c r="Y219" i="1" s="1"/>
  <c r="BD411" i="1"/>
  <c r="AD385" i="1"/>
  <c r="CR385" i="1" s="1"/>
  <c r="Q385" i="1" s="1"/>
  <c r="CS385" i="1"/>
  <c r="R385" i="1" s="1"/>
  <c r="CZ385" i="1" s="1"/>
  <c r="Y385" i="1" s="1"/>
  <c r="W384" i="1"/>
  <c r="AJ411" i="1" s="1"/>
  <c r="S384" i="1"/>
  <c r="AF411" i="1" s="1"/>
  <c r="AB384" i="1"/>
  <c r="BZ381" i="1"/>
  <c r="BD336" i="1"/>
  <c r="F374" i="1"/>
  <c r="CY347" i="1"/>
  <c r="X347" i="1" s="1"/>
  <c r="CZ347" i="1"/>
  <c r="Y347" i="1" s="1"/>
  <c r="BZ336" i="1"/>
  <c r="CG349" i="1"/>
  <c r="AQ349" i="1"/>
  <c r="CZ343" i="1"/>
  <c r="Y343" i="1" s="1"/>
  <c r="CY343" i="1"/>
  <c r="X343" i="1" s="1"/>
  <c r="CZ342" i="1"/>
  <c r="Y342" i="1" s="1"/>
  <c r="CY342" i="1"/>
  <c r="X342" i="1" s="1"/>
  <c r="FR339" i="1"/>
  <c r="BY349" i="1" s="1"/>
  <c r="AI349" i="1"/>
  <c r="AJ349" i="1"/>
  <c r="CY338" i="1"/>
  <c r="X338" i="1" s="1"/>
  <c r="AF349" i="1"/>
  <c r="CZ338" i="1"/>
  <c r="Y338" i="1" s="1"/>
  <c r="AJ304" i="1"/>
  <c r="AI304" i="1"/>
  <c r="CY260" i="1"/>
  <c r="X260" i="1" s="1"/>
  <c r="CZ260" i="1"/>
  <c r="Y260" i="1" s="1"/>
  <c r="AC262" i="1"/>
  <c r="CD192" i="1"/>
  <c r="AU222" i="1"/>
  <c r="AJ192" i="1"/>
  <c r="W222" i="1"/>
  <c r="CJ222" i="1"/>
  <c r="CQ385" i="1"/>
  <c r="P385" i="1" s="1"/>
  <c r="CP385" i="1" s="1"/>
  <c r="O385" i="1" s="1"/>
  <c r="GM385" i="1" s="1"/>
  <c r="GN385" i="1" s="1"/>
  <c r="AB385" i="1"/>
  <c r="CY385" i="1"/>
  <c r="X385" i="1" s="1"/>
  <c r="CP384" i="1"/>
  <c r="O384" i="1" s="1"/>
  <c r="GM384" i="1" s="1"/>
  <c r="CD336" i="1"/>
  <c r="AU349" i="1"/>
  <c r="AG349" i="1"/>
  <c r="BZ294" i="1"/>
  <c r="CG304" i="1"/>
  <c r="AQ304" i="1"/>
  <c r="GM298" i="1"/>
  <c r="GN298" i="1" s="1"/>
  <c r="CP297" i="1"/>
  <c r="O297" i="1" s="1"/>
  <c r="GM297" i="1" s="1"/>
  <c r="FR297" i="1"/>
  <c r="BY304" i="1" s="1"/>
  <c r="AH304" i="1"/>
  <c r="CP296" i="1"/>
  <c r="O296" i="1" s="1"/>
  <c r="CC254" i="1"/>
  <c r="AT262" i="1"/>
  <c r="FR257" i="1"/>
  <c r="BY262" i="1" s="1"/>
  <c r="V262" i="1"/>
  <c r="AI254" i="1"/>
  <c r="AJ262" i="1"/>
  <c r="BZ192" i="1"/>
  <c r="CG222" i="1"/>
  <c r="AQ222" i="1"/>
  <c r="AH222" i="1"/>
  <c r="AG222" i="1"/>
  <c r="AI222" i="1"/>
  <c r="BC349" i="1"/>
  <c r="AB345" i="1"/>
  <c r="CS344" i="1"/>
  <c r="R344" i="1" s="1"/>
  <c r="CY344" i="1" s="1"/>
  <c r="X344" i="1" s="1"/>
  <c r="AB344" i="1"/>
  <c r="CQ343" i="1"/>
  <c r="P343" i="1" s="1"/>
  <c r="AD343" i="1"/>
  <c r="CR343" i="1" s="1"/>
  <c r="Q343" i="1" s="1"/>
  <c r="CQ342" i="1"/>
  <c r="P342" i="1" s="1"/>
  <c r="AC349" i="1" s="1"/>
  <c r="AD342" i="1"/>
  <c r="CR342" i="1" s="1"/>
  <c r="Q342" i="1" s="1"/>
  <c r="HG341" i="1"/>
  <c r="CS341" i="1"/>
  <c r="R341" i="1" s="1"/>
  <c r="CZ341" i="1" s="1"/>
  <c r="Y341" i="1" s="1"/>
  <c r="AB341" i="1"/>
  <c r="CS340" i="1"/>
  <c r="R340" i="1" s="1"/>
  <c r="AE349" i="1" s="1"/>
  <c r="AB340" i="1"/>
  <c r="CR339" i="1"/>
  <c r="Q339" i="1" s="1"/>
  <c r="CP339" i="1" s="1"/>
  <c r="O339" i="1" s="1"/>
  <c r="GM339" i="1" s="1"/>
  <c r="CR338" i="1"/>
  <c r="Q338" i="1" s="1"/>
  <c r="CP338" i="1" s="1"/>
  <c r="O338" i="1" s="1"/>
  <c r="CM336" i="1"/>
  <c r="BC304" i="1"/>
  <c r="CQ302" i="1"/>
  <c r="P302" i="1" s="1"/>
  <c r="CP302" i="1" s="1"/>
  <c r="O302" i="1" s="1"/>
  <c r="GM302" i="1" s="1"/>
  <c r="GN302" i="1" s="1"/>
  <c r="AD302" i="1"/>
  <c r="CR302" i="1" s="1"/>
  <c r="Q302" i="1" s="1"/>
  <c r="CQ301" i="1"/>
  <c r="P301" i="1" s="1"/>
  <c r="CP301" i="1" s="1"/>
  <c r="O301" i="1" s="1"/>
  <c r="GM301" i="1" s="1"/>
  <c r="GN301" i="1" s="1"/>
  <c r="AD301" i="1"/>
  <c r="CR301" i="1" s="1"/>
  <c r="Q301" i="1" s="1"/>
  <c r="AD304" i="1" s="1"/>
  <c r="HG300" i="1"/>
  <c r="CS300" i="1"/>
  <c r="R300" i="1" s="1"/>
  <c r="CY300" i="1" s="1"/>
  <c r="X300" i="1" s="1"/>
  <c r="AB300" i="1"/>
  <c r="AB297" i="1"/>
  <c r="CS296" i="1"/>
  <c r="R296" i="1" s="1"/>
  <c r="AE304" i="1" s="1"/>
  <c r="AB296" i="1"/>
  <c r="BX294" i="1"/>
  <c r="BD262" i="1"/>
  <c r="CR260" i="1"/>
  <c r="Q260" i="1" s="1"/>
  <c r="AD262" i="1" s="1"/>
  <c r="HG259" i="1"/>
  <c r="CS259" i="1"/>
  <c r="R259" i="1" s="1"/>
  <c r="CZ259" i="1" s="1"/>
  <c r="Y259" i="1" s="1"/>
  <c r="AB259" i="1"/>
  <c r="CS258" i="1"/>
  <c r="R258" i="1" s="1"/>
  <c r="CY258" i="1" s="1"/>
  <c r="X258" i="1" s="1"/>
  <c r="AB258" i="1"/>
  <c r="BC222" i="1"/>
  <c r="CY211" i="1"/>
  <c r="X211" i="1" s="1"/>
  <c r="CZ211" i="1"/>
  <c r="Y211" i="1" s="1"/>
  <c r="CP206" i="1"/>
  <c r="O206" i="1" s="1"/>
  <c r="CP201" i="1"/>
  <c r="O201" i="1" s="1"/>
  <c r="CP200" i="1"/>
  <c r="O200" i="1" s="1"/>
  <c r="CP199" i="1"/>
  <c r="O199" i="1" s="1"/>
  <c r="FR199" i="1"/>
  <c r="CY198" i="1"/>
  <c r="X198" i="1" s="1"/>
  <c r="CZ198" i="1"/>
  <c r="Y198" i="1" s="1"/>
  <c r="CP197" i="1"/>
  <c r="O197" i="1" s="1"/>
  <c r="CZ196" i="1"/>
  <c r="Y196" i="1" s="1"/>
  <c r="CY196" i="1"/>
  <c r="X196" i="1" s="1"/>
  <c r="BB147" i="1"/>
  <c r="F173" i="1"/>
  <c r="AX160" i="1"/>
  <c r="CG147" i="1"/>
  <c r="CP155" i="1"/>
  <c r="O155" i="1" s="1"/>
  <c r="CP153" i="1"/>
  <c r="O153" i="1" s="1"/>
  <c r="CZ152" i="1"/>
  <c r="Y152" i="1" s="1"/>
  <c r="CY152" i="1"/>
  <c r="X152" i="1" s="1"/>
  <c r="CP151" i="1"/>
  <c r="O151" i="1" s="1"/>
  <c r="FR150" i="1"/>
  <c r="BY160" i="1" s="1"/>
  <c r="CP150" i="1"/>
  <c r="O150" i="1" s="1"/>
  <c r="GM150" i="1" s="1"/>
  <c r="AH160" i="1"/>
  <c r="CP149" i="1"/>
  <c r="O149" i="1" s="1"/>
  <c r="AG87" i="1"/>
  <c r="T115" i="1"/>
  <c r="BB349" i="1"/>
  <c r="AT349" i="1"/>
  <c r="AB347" i="1"/>
  <c r="AB346" i="1"/>
  <c r="BB304" i="1"/>
  <c r="AT304" i="1"/>
  <c r="AB299" i="1"/>
  <c r="AB298" i="1"/>
  <c r="CM294" i="1"/>
  <c r="BC262" i="1"/>
  <c r="AU262" i="1"/>
  <c r="AQ262" i="1"/>
  <c r="BB222" i="1"/>
  <c r="AT222" i="1"/>
  <c r="AB220" i="1"/>
  <c r="AD218" i="1"/>
  <c r="CR218" i="1" s="1"/>
  <c r="Q218" i="1" s="1"/>
  <c r="CS218" i="1"/>
  <c r="R218" i="1" s="1"/>
  <c r="CY218" i="1" s="1"/>
  <c r="X218" i="1" s="1"/>
  <c r="CY212" i="1"/>
  <c r="X212" i="1" s="1"/>
  <c r="CZ212" i="1"/>
  <c r="Y212" i="1" s="1"/>
  <c r="CY203" i="1"/>
  <c r="X203" i="1" s="1"/>
  <c r="CZ203" i="1"/>
  <c r="Y203" i="1" s="1"/>
  <c r="CY202" i="1"/>
  <c r="X202" i="1" s="1"/>
  <c r="CZ202" i="1"/>
  <c r="Y202" i="1" s="1"/>
  <c r="CY199" i="1"/>
  <c r="X199" i="1" s="1"/>
  <c r="CZ199" i="1"/>
  <c r="Y199" i="1" s="1"/>
  <c r="CZ197" i="1"/>
  <c r="Y197" i="1" s="1"/>
  <c r="CY197" i="1"/>
  <c r="X197" i="1" s="1"/>
  <c r="CY158" i="1"/>
  <c r="X158" i="1" s="1"/>
  <c r="CZ158" i="1"/>
  <c r="Y158" i="1" s="1"/>
  <c r="CY157" i="1"/>
  <c r="X157" i="1" s="1"/>
  <c r="CZ157" i="1"/>
  <c r="Y157" i="1" s="1"/>
  <c r="FR156" i="1"/>
  <c r="CP156" i="1"/>
  <c r="O156" i="1" s="1"/>
  <c r="GM156" i="1" s="1"/>
  <c r="CZ155" i="1"/>
  <c r="Y155" i="1" s="1"/>
  <c r="CY155" i="1"/>
  <c r="X155" i="1" s="1"/>
  <c r="CY153" i="1"/>
  <c r="X153" i="1" s="1"/>
  <c r="CZ153" i="1"/>
  <c r="Y153" i="1" s="1"/>
  <c r="CZ151" i="1"/>
  <c r="Y151" i="1" s="1"/>
  <c r="CY151" i="1"/>
  <c r="X151" i="1" s="1"/>
  <c r="AF160" i="1"/>
  <c r="AG160" i="1"/>
  <c r="AH87" i="1"/>
  <c r="U115" i="1"/>
  <c r="CJ87" i="1"/>
  <c r="BA115" i="1"/>
  <c r="CP112" i="1"/>
  <c r="O112" i="1" s="1"/>
  <c r="GM112" i="1" s="1"/>
  <c r="GN112" i="1" s="1"/>
  <c r="AC115" i="1"/>
  <c r="AO349" i="1"/>
  <c r="HG343" i="1"/>
  <c r="HG302" i="1"/>
  <c r="CG262" i="1"/>
  <c r="BB262" i="1"/>
  <c r="CT257" i="1"/>
  <c r="S257" i="1" s="1"/>
  <c r="CP257" i="1" s="1"/>
  <c r="O257" i="1" s="1"/>
  <c r="GM257" i="1" s="1"/>
  <c r="CT256" i="1"/>
  <c r="S256" i="1" s="1"/>
  <c r="CP256" i="1" s="1"/>
  <c r="O256" i="1" s="1"/>
  <c r="AO222" i="1"/>
  <c r="CQ218" i="1"/>
  <c r="P218" i="1" s="1"/>
  <c r="AB218" i="1"/>
  <c r="CP209" i="1"/>
  <c r="O209" i="1" s="1"/>
  <c r="CY208" i="1"/>
  <c r="X208" i="1" s="1"/>
  <c r="GM208" i="1" s="1"/>
  <c r="GN208" i="1" s="1"/>
  <c r="CZ208" i="1"/>
  <c r="Y208" i="1" s="1"/>
  <c r="AT147" i="1"/>
  <c r="F178" i="1"/>
  <c r="CY154" i="1"/>
  <c r="X154" i="1" s="1"/>
  <c r="GM154" i="1" s="1"/>
  <c r="GN154" i="1" s="1"/>
  <c r="CZ154" i="1"/>
  <c r="Y154" i="1" s="1"/>
  <c r="CJ160" i="1"/>
  <c r="CP113" i="1"/>
  <c r="O113" i="1" s="1"/>
  <c r="GM113" i="1" s="1"/>
  <c r="GN113" i="1" s="1"/>
  <c r="AI115" i="1"/>
  <c r="AO262" i="1"/>
  <c r="BD222" i="1"/>
  <c r="CY217" i="1"/>
  <c r="X217" i="1" s="1"/>
  <c r="AD217" i="1"/>
  <c r="CR217" i="1" s="1"/>
  <c r="Q217" i="1" s="1"/>
  <c r="CP217" i="1" s="1"/>
  <c r="O217" i="1" s="1"/>
  <c r="CS217" i="1"/>
  <c r="R217" i="1" s="1"/>
  <c r="CZ217" i="1" s="1"/>
  <c r="Y217" i="1" s="1"/>
  <c r="CY210" i="1"/>
  <c r="X210" i="1" s="1"/>
  <c r="CZ210" i="1"/>
  <c r="Y210" i="1" s="1"/>
  <c r="CY209" i="1"/>
  <c r="X209" i="1" s="1"/>
  <c r="CZ209" i="1"/>
  <c r="Y209" i="1" s="1"/>
  <c r="GM198" i="1"/>
  <c r="GN198" i="1" s="1"/>
  <c r="GM196" i="1"/>
  <c r="GN196" i="1" s="1"/>
  <c r="FR195" i="1"/>
  <c r="BY222" i="1" s="1"/>
  <c r="CP195" i="1"/>
  <c r="O195" i="1" s="1"/>
  <c r="GM152" i="1"/>
  <c r="GN152" i="1" s="1"/>
  <c r="AJ160" i="1"/>
  <c r="AI160" i="1"/>
  <c r="AJ87" i="1"/>
  <c r="W115" i="1"/>
  <c r="AB209" i="1"/>
  <c r="AB208" i="1"/>
  <c r="AB199" i="1"/>
  <c r="AB198" i="1"/>
  <c r="AO160" i="1"/>
  <c r="AB154" i="1"/>
  <c r="AB153" i="1"/>
  <c r="CK147" i="1"/>
  <c r="CC147" i="1"/>
  <c r="AO115" i="1"/>
  <c r="CZ111" i="1"/>
  <c r="Y111" i="1" s="1"/>
  <c r="AB111" i="1"/>
  <c r="CP109" i="1"/>
  <c r="O109" i="1" s="1"/>
  <c r="CY101" i="1"/>
  <c r="X101" i="1" s="1"/>
  <c r="CZ101" i="1"/>
  <c r="Y101" i="1" s="1"/>
  <c r="CP98" i="1"/>
  <c r="O98" i="1" s="1"/>
  <c r="CY97" i="1"/>
  <c r="X97" i="1" s="1"/>
  <c r="CZ97" i="1"/>
  <c r="Y97" i="1" s="1"/>
  <c r="CY95" i="1"/>
  <c r="X95" i="1" s="1"/>
  <c r="CZ95" i="1"/>
  <c r="Y95" i="1" s="1"/>
  <c r="CY91" i="1"/>
  <c r="X91" i="1" s="1"/>
  <c r="CZ91" i="1"/>
  <c r="Y91" i="1" s="1"/>
  <c r="CY47" i="1"/>
  <c r="X47" i="1" s="1"/>
  <c r="CZ47" i="1"/>
  <c r="Y47" i="1" s="1"/>
  <c r="CY38" i="1"/>
  <c r="X38" i="1" s="1"/>
  <c r="CZ38" i="1"/>
  <c r="Y38" i="1" s="1"/>
  <c r="AB217" i="1"/>
  <c r="CT216" i="1"/>
  <c r="S216" i="1" s="1"/>
  <c r="CT215" i="1"/>
  <c r="S215" i="1" s="1"/>
  <c r="CP215" i="1" s="1"/>
  <c r="O215" i="1" s="1"/>
  <c r="CT214" i="1"/>
  <c r="S214" i="1" s="1"/>
  <c r="CT213" i="1"/>
  <c r="S213" i="1" s="1"/>
  <c r="CP213" i="1" s="1"/>
  <c r="O213" i="1" s="1"/>
  <c r="CQ212" i="1"/>
  <c r="P212" i="1" s="1"/>
  <c r="AD212" i="1"/>
  <c r="CR212" i="1" s="1"/>
  <c r="Q212" i="1" s="1"/>
  <c r="CQ211" i="1"/>
  <c r="P211" i="1" s="1"/>
  <c r="AD211" i="1"/>
  <c r="CR211" i="1" s="1"/>
  <c r="Q211" i="1" s="1"/>
  <c r="CQ210" i="1"/>
  <c r="P210" i="1" s="1"/>
  <c r="AD210" i="1"/>
  <c r="CR210" i="1" s="1"/>
  <c r="Q210" i="1" s="1"/>
  <c r="CS207" i="1"/>
  <c r="R207" i="1" s="1"/>
  <c r="CY207" i="1" s="1"/>
  <c r="X207" i="1" s="1"/>
  <c r="AB207" i="1"/>
  <c r="CS206" i="1"/>
  <c r="R206" i="1" s="1"/>
  <c r="CY206" i="1" s="1"/>
  <c r="X206" i="1" s="1"/>
  <c r="AB206" i="1"/>
  <c r="CS205" i="1"/>
  <c r="R205" i="1" s="1"/>
  <c r="CY205" i="1" s="1"/>
  <c r="X205" i="1" s="1"/>
  <c r="AB205" i="1"/>
  <c r="CS204" i="1"/>
  <c r="R204" i="1" s="1"/>
  <c r="CY204" i="1" s="1"/>
  <c r="X204" i="1" s="1"/>
  <c r="AB204" i="1"/>
  <c r="CQ203" i="1"/>
  <c r="P203" i="1" s="1"/>
  <c r="AD203" i="1"/>
  <c r="CR203" i="1" s="1"/>
  <c r="Q203" i="1" s="1"/>
  <c r="CQ202" i="1"/>
  <c r="P202" i="1" s="1"/>
  <c r="AD202" i="1"/>
  <c r="CR202" i="1" s="1"/>
  <c r="Q202" i="1" s="1"/>
  <c r="AD222" i="1" s="1"/>
  <c r="HG201" i="1"/>
  <c r="CS201" i="1"/>
  <c r="R201" i="1" s="1"/>
  <c r="CZ201" i="1" s="1"/>
  <c r="Y201" i="1" s="1"/>
  <c r="AB201" i="1"/>
  <c r="CS200" i="1"/>
  <c r="R200" i="1" s="1"/>
  <c r="CY200" i="1" s="1"/>
  <c r="X200" i="1" s="1"/>
  <c r="AB200" i="1"/>
  <c r="AB195" i="1"/>
  <c r="CS194" i="1"/>
  <c r="R194" i="1" s="1"/>
  <c r="AB194" i="1"/>
  <c r="BD160" i="1"/>
  <c r="CQ158" i="1"/>
  <c r="P158" i="1" s="1"/>
  <c r="CP158" i="1" s="1"/>
  <c r="O158" i="1" s="1"/>
  <c r="GM158" i="1" s="1"/>
  <c r="GN158" i="1" s="1"/>
  <c r="AD158" i="1"/>
  <c r="CR158" i="1" s="1"/>
  <c r="Q158" i="1" s="1"/>
  <c r="CQ157" i="1"/>
  <c r="P157" i="1" s="1"/>
  <c r="CP157" i="1" s="1"/>
  <c r="O157" i="1" s="1"/>
  <c r="GM157" i="1" s="1"/>
  <c r="GN157" i="1" s="1"/>
  <c r="AD157" i="1"/>
  <c r="CR157" i="1" s="1"/>
  <c r="Q157" i="1" s="1"/>
  <c r="AD160" i="1" s="1"/>
  <c r="AB150" i="1"/>
  <c r="CS149" i="1"/>
  <c r="R149" i="1" s="1"/>
  <c r="AE160" i="1" s="1"/>
  <c r="AB149" i="1"/>
  <c r="BX147" i="1"/>
  <c r="BD115" i="1"/>
  <c r="CY98" i="1"/>
  <c r="X98" i="1" s="1"/>
  <c r="CZ98" i="1"/>
  <c r="Y98" i="1" s="1"/>
  <c r="CY96" i="1"/>
  <c r="X96" i="1" s="1"/>
  <c r="CZ96" i="1"/>
  <c r="Y96" i="1" s="1"/>
  <c r="CY92" i="1"/>
  <c r="X92" i="1" s="1"/>
  <c r="CZ92" i="1"/>
  <c r="Y92" i="1" s="1"/>
  <c r="FR90" i="1"/>
  <c r="BY115" i="1" s="1"/>
  <c r="CP90" i="1"/>
  <c r="O90" i="1" s="1"/>
  <c r="GM90" i="1" s="1"/>
  <c r="CY50" i="1"/>
  <c r="X50" i="1" s="1"/>
  <c r="CZ50" i="1"/>
  <c r="Y50" i="1" s="1"/>
  <c r="GM47" i="1"/>
  <c r="GN47" i="1" s="1"/>
  <c r="CY46" i="1"/>
  <c r="X46" i="1" s="1"/>
  <c r="CZ46" i="1"/>
  <c r="Y46" i="1" s="1"/>
  <c r="CY45" i="1"/>
  <c r="X45" i="1" s="1"/>
  <c r="CZ45" i="1"/>
  <c r="Y45" i="1" s="1"/>
  <c r="CY44" i="1"/>
  <c r="X44" i="1" s="1"/>
  <c r="CZ44" i="1"/>
  <c r="Y44" i="1" s="1"/>
  <c r="CY43" i="1"/>
  <c r="X43" i="1" s="1"/>
  <c r="CZ43" i="1"/>
  <c r="Y43" i="1" s="1"/>
  <c r="CY42" i="1"/>
  <c r="X42" i="1" s="1"/>
  <c r="CZ42" i="1"/>
  <c r="Y42" i="1" s="1"/>
  <c r="CY41" i="1"/>
  <c r="X41" i="1" s="1"/>
  <c r="CZ41" i="1"/>
  <c r="Y41" i="1" s="1"/>
  <c r="CY40" i="1"/>
  <c r="X40" i="1" s="1"/>
  <c r="CZ40" i="1"/>
  <c r="Y40" i="1" s="1"/>
  <c r="CY39" i="1"/>
  <c r="X39" i="1" s="1"/>
  <c r="CZ39" i="1"/>
  <c r="Y39" i="1" s="1"/>
  <c r="CJ55" i="1"/>
  <c r="CR38" i="1"/>
  <c r="Q38" i="1" s="1"/>
  <c r="AB38" i="1"/>
  <c r="AI55" i="1"/>
  <c r="AJ55" i="1"/>
  <c r="AH55" i="1"/>
  <c r="AB197" i="1"/>
  <c r="AB196" i="1"/>
  <c r="BC160" i="1"/>
  <c r="AU160" i="1"/>
  <c r="AQ160" i="1"/>
  <c r="AB156" i="1"/>
  <c r="AB155" i="1"/>
  <c r="AB152" i="1"/>
  <c r="AB151" i="1"/>
  <c r="BC115" i="1"/>
  <c r="AU115" i="1"/>
  <c r="AQ115" i="1"/>
  <c r="AB112" i="1"/>
  <c r="CP107" i="1"/>
  <c r="O107" i="1" s="1"/>
  <c r="CP106" i="1"/>
  <c r="O106" i="1" s="1"/>
  <c r="CY105" i="1"/>
  <c r="X105" i="1" s="1"/>
  <c r="GM105" i="1" s="1"/>
  <c r="GN105" i="1" s="1"/>
  <c r="CZ105" i="1"/>
  <c r="Y105" i="1" s="1"/>
  <c r="CY103" i="1"/>
  <c r="X103" i="1" s="1"/>
  <c r="CZ103" i="1"/>
  <c r="Y103" i="1" s="1"/>
  <c r="CY99" i="1"/>
  <c r="X99" i="1" s="1"/>
  <c r="CZ99" i="1"/>
  <c r="Y99" i="1" s="1"/>
  <c r="CP94" i="1"/>
  <c r="O94" i="1" s="1"/>
  <c r="CY93" i="1"/>
  <c r="X93" i="1" s="1"/>
  <c r="GM93" i="1" s="1"/>
  <c r="GN93" i="1" s="1"/>
  <c r="CZ93" i="1"/>
  <c r="Y93" i="1" s="1"/>
  <c r="CY53" i="1"/>
  <c r="X53" i="1" s="1"/>
  <c r="CZ53" i="1"/>
  <c r="Y53" i="1" s="1"/>
  <c r="CY52" i="1"/>
  <c r="X52" i="1" s="1"/>
  <c r="CZ52" i="1"/>
  <c r="Y52" i="1" s="1"/>
  <c r="CY51" i="1"/>
  <c r="X51" i="1" s="1"/>
  <c r="CZ51" i="1"/>
  <c r="Y51" i="1" s="1"/>
  <c r="CP50" i="1"/>
  <c r="O50" i="1" s="1"/>
  <c r="GM50" i="1" s="1"/>
  <c r="GN50" i="1" s="1"/>
  <c r="CY49" i="1"/>
  <c r="X49" i="1" s="1"/>
  <c r="CZ49" i="1"/>
  <c r="Y49" i="1" s="1"/>
  <c r="CR39" i="1"/>
  <c r="Q39" i="1" s="1"/>
  <c r="AB39" i="1"/>
  <c r="CP38" i="1"/>
  <c r="O38" i="1" s="1"/>
  <c r="GM38" i="1" s="1"/>
  <c r="GN38" i="1" s="1"/>
  <c r="CZ37" i="1"/>
  <c r="Y37" i="1" s="1"/>
  <c r="CY37" i="1"/>
  <c r="X37" i="1" s="1"/>
  <c r="HG203" i="1"/>
  <c r="CG115" i="1"/>
  <c r="BB115" i="1"/>
  <c r="AT115" i="1"/>
  <c r="CY111" i="1"/>
  <c r="X111" i="1" s="1"/>
  <c r="CP111" i="1"/>
  <c r="O111" i="1" s="1"/>
  <c r="CP108" i="1"/>
  <c r="O108" i="1" s="1"/>
  <c r="CY106" i="1"/>
  <c r="X106" i="1" s="1"/>
  <c r="CZ106" i="1"/>
  <c r="Y106" i="1" s="1"/>
  <c r="CY102" i="1"/>
  <c r="X102" i="1" s="1"/>
  <c r="CZ102" i="1"/>
  <c r="Y102" i="1" s="1"/>
  <c r="CY100" i="1"/>
  <c r="X100" i="1" s="1"/>
  <c r="CZ100" i="1"/>
  <c r="Y100" i="1" s="1"/>
  <c r="CP97" i="1"/>
  <c r="O97" i="1" s="1"/>
  <c r="GM97" i="1" s="1"/>
  <c r="GN97" i="1" s="1"/>
  <c r="CY94" i="1"/>
  <c r="X94" i="1" s="1"/>
  <c r="CZ94" i="1"/>
  <c r="Y94" i="1" s="1"/>
  <c r="CZ89" i="1"/>
  <c r="Y89" i="1" s="1"/>
  <c r="CY89" i="1"/>
  <c r="X89" i="1" s="1"/>
  <c r="CR53" i="1"/>
  <c r="Q53" i="1" s="1"/>
  <c r="CP53" i="1" s="1"/>
  <c r="O53" i="1" s="1"/>
  <c r="GM53" i="1" s="1"/>
  <c r="GN53" i="1" s="1"/>
  <c r="AB53" i="1"/>
  <c r="CR52" i="1"/>
  <c r="Q52" i="1" s="1"/>
  <c r="CP52" i="1" s="1"/>
  <c r="O52" i="1" s="1"/>
  <c r="GM52" i="1" s="1"/>
  <c r="GN52" i="1" s="1"/>
  <c r="AB52" i="1"/>
  <c r="CR51" i="1"/>
  <c r="Q51" i="1" s="1"/>
  <c r="CP51" i="1" s="1"/>
  <c r="O51" i="1" s="1"/>
  <c r="GM51" i="1" s="1"/>
  <c r="GN51" i="1" s="1"/>
  <c r="AB51" i="1"/>
  <c r="CP49" i="1"/>
  <c r="O49" i="1" s="1"/>
  <c r="GM49" i="1" s="1"/>
  <c r="GN49" i="1" s="1"/>
  <c r="CY48" i="1"/>
  <c r="X48" i="1" s="1"/>
  <c r="GM48" i="1" s="1"/>
  <c r="GN48" i="1" s="1"/>
  <c r="CZ48" i="1"/>
  <c r="Y48" i="1" s="1"/>
  <c r="CP39" i="1"/>
  <c r="O39" i="1" s="1"/>
  <c r="GM39" i="1" s="1"/>
  <c r="GN39" i="1" s="1"/>
  <c r="AG55" i="1"/>
  <c r="CP37" i="1"/>
  <c r="O37" i="1" s="1"/>
  <c r="CS110" i="1"/>
  <c r="R110" i="1" s="1"/>
  <c r="CZ110" i="1" s="1"/>
  <c r="Y110" i="1" s="1"/>
  <c r="AB110" i="1"/>
  <c r="CS109" i="1"/>
  <c r="R109" i="1" s="1"/>
  <c r="CY109" i="1" s="1"/>
  <c r="X109" i="1" s="1"/>
  <c r="AB109" i="1"/>
  <c r="CS108" i="1"/>
  <c r="R108" i="1" s="1"/>
  <c r="CY108" i="1" s="1"/>
  <c r="X108" i="1" s="1"/>
  <c r="AB108" i="1"/>
  <c r="CS107" i="1"/>
  <c r="R107" i="1" s="1"/>
  <c r="CY107" i="1" s="1"/>
  <c r="X107" i="1" s="1"/>
  <c r="AB107" i="1"/>
  <c r="CR103" i="1"/>
  <c r="Q103" i="1" s="1"/>
  <c r="CP103" i="1" s="1"/>
  <c r="O103" i="1" s="1"/>
  <c r="GM103" i="1" s="1"/>
  <c r="GN103" i="1" s="1"/>
  <c r="CR102" i="1"/>
  <c r="Q102" i="1" s="1"/>
  <c r="CP102" i="1" s="1"/>
  <c r="O102" i="1" s="1"/>
  <c r="GM102" i="1" s="1"/>
  <c r="GN102" i="1" s="1"/>
  <c r="CR101" i="1"/>
  <c r="Q101" i="1" s="1"/>
  <c r="CP101" i="1" s="1"/>
  <c r="O101" i="1" s="1"/>
  <c r="GM101" i="1" s="1"/>
  <c r="GN101" i="1" s="1"/>
  <c r="CR100" i="1"/>
  <c r="Q100" i="1" s="1"/>
  <c r="CP100" i="1" s="1"/>
  <c r="O100" i="1" s="1"/>
  <c r="GM100" i="1" s="1"/>
  <c r="GN100" i="1" s="1"/>
  <c r="CR99" i="1"/>
  <c r="Q99" i="1" s="1"/>
  <c r="CP99" i="1" s="1"/>
  <c r="O99" i="1" s="1"/>
  <c r="GM99" i="1" s="1"/>
  <c r="GN99" i="1" s="1"/>
  <c r="CR96" i="1"/>
  <c r="Q96" i="1" s="1"/>
  <c r="CP96" i="1" s="1"/>
  <c r="O96" i="1" s="1"/>
  <c r="GM96" i="1" s="1"/>
  <c r="GN96" i="1" s="1"/>
  <c r="CR95" i="1"/>
  <c r="Q95" i="1" s="1"/>
  <c r="CP95" i="1" s="1"/>
  <c r="O95" i="1" s="1"/>
  <c r="GM95" i="1" s="1"/>
  <c r="GN95" i="1" s="1"/>
  <c r="CR92" i="1"/>
  <c r="Q92" i="1" s="1"/>
  <c r="CP92" i="1" s="1"/>
  <c r="O92" i="1" s="1"/>
  <c r="GM92" i="1" s="1"/>
  <c r="GN92" i="1" s="1"/>
  <c r="CR91" i="1"/>
  <c r="Q91" i="1" s="1"/>
  <c r="CP91" i="1" s="1"/>
  <c r="O91" i="1" s="1"/>
  <c r="GM91" i="1" s="1"/>
  <c r="GN91" i="1" s="1"/>
  <c r="AD89" i="1"/>
  <c r="CR89" i="1" s="1"/>
  <c r="Q89" i="1" s="1"/>
  <c r="BB55" i="1"/>
  <c r="AX55" i="1"/>
  <c r="AT55" i="1"/>
  <c r="DI488" i="3"/>
  <c r="DF488" i="3"/>
  <c r="DG488" i="3"/>
  <c r="DJ488" i="3" s="1"/>
  <c r="DH488" i="3"/>
  <c r="DG485" i="3"/>
  <c r="DH485" i="3"/>
  <c r="DI485" i="3"/>
  <c r="DF485" i="3"/>
  <c r="DJ485" i="3" s="1"/>
  <c r="DI483" i="3"/>
  <c r="DF483" i="3"/>
  <c r="DJ483" i="3" s="1"/>
  <c r="DG483" i="3"/>
  <c r="DH483" i="3"/>
  <c r="DG481" i="3"/>
  <c r="DH481" i="3"/>
  <c r="DI481" i="3"/>
  <c r="DF481" i="3"/>
  <c r="DJ481" i="3" s="1"/>
  <c r="DI479" i="3"/>
  <c r="DF479" i="3"/>
  <c r="DJ479" i="3" s="1"/>
  <c r="DG479" i="3"/>
  <c r="DH479" i="3"/>
  <c r="DI472" i="3"/>
  <c r="DJ472" i="3" s="1"/>
  <c r="DF472" i="3"/>
  <c r="DG472" i="3"/>
  <c r="DH472" i="3"/>
  <c r="DI470" i="3"/>
  <c r="DF470" i="3"/>
  <c r="DJ470" i="3" s="1"/>
  <c r="DG470" i="3"/>
  <c r="DH470" i="3"/>
  <c r="DG468" i="3"/>
  <c r="DH468" i="3"/>
  <c r="DI468" i="3"/>
  <c r="DF468" i="3"/>
  <c r="DJ468" i="3" s="1"/>
  <c r="DI466" i="3"/>
  <c r="DF466" i="3"/>
  <c r="DJ466" i="3" s="1"/>
  <c r="DG466" i="3"/>
  <c r="DH466" i="3"/>
  <c r="DF454" i="3"/>
  <c r="DJ454" i="3" s="1"/>
  <c r="DI454" i="3"/>
  <c r="DH454" i="3"/>
  <c r="DG454" i="3"/>
  <c r="AB106" i="1"/>
  <c r="AB105" i="1"/>
  <c r="AB98" i="1"/>
  <c r="AB97" i="1"/>
  <c r="AB94" i="1"/>
  <c r="AB93" i="1"/>
  <c r="AO55" i="1"/>
  <c r="AB50" i="1"/>
  <c r="AB49" i="1"/>
  <c r="AB48" i="1"/>
  <c r="AB47" i="1"/>
  <c r="AD46" i="1"/>
  <c r="AD45" i="1"/>
  <c r="AD44" i="1"/>
  <c r="AD43" i="1"/>
  <c r="AD42" i="1"/>
  <c r="AD41" i="1"/>
  <c r="AD40" i="1"/>
  <c r="AB37" i="1"/>
  <c r="CS35" i="1"/>
  <c r="R35" i="1" s="1"/>
  <c r="CY35" i="1" s="1"/>
  <c r="X35" i="1" s="1"/>
  <c r="AD35" i="1"/>
  <c r="CR35" i="1" s="1"/>
  <c r="Q35" i="1" s="1"/>
  <c r="CQ34" i="1"/>
  <c r="P34" i="1" s="1"/>
  <c r="CZ31" i="1"/>
  <c r="Y31" i="1" s="1"/>
  <c r="CY31" i="1"/>
  <c r="X31" i="1" s="1"/>
  <c r="CZ30" i="1"/>
  <c r="Y30" i="1" s="1"/>
  <c r="CY30" i="1"/>
  <c r="X30" i="1" s="1"/>
  <c r="CT104" i="1"/>
  <c r="S104" i="1" s="1"/>
  <c r="CP104" i="1" s="1"/>
  <c r="O104" i="1" s="1"/>
  <c r="BD55" i="1"/>
  <c r="AD36" i="1"/>
  <c r="CR36" i="1" s="1"/>
  <c r="Q36" i="1" s="1"/>
  <c r="CS36" i="1"/>
  <c r="R36" i="1" s="1"/>
  <c r="CZ36" i="1" s="1"/>
  <c r="Y36" i="1" s="1"/>
  <c r="AB35" i="1"/>
  <c r="HG35" i="1"/>
  <c r="CQ35" i="1"/>
  <c r="P35" i="1" s="1"/>
  <c r="CP35" i="1" s="1"/>
  <c r="O35" i="1" s="1"/>
  <c r="AD33" i="1"/>
  <c r="CR33" i="1" s="1"/>
  <c r="Q33" i="1" s="1"/>
  <c r="CS33" i="1"/>
  <c r="R33" i="1" s="1"/>
  <c r="CZ33" i="1" s="1"/>
  <c r="Y33" i="1" s="1"/>
  <c r="FR29" i="1"/>
  <c r="BY55" i="1" s="1"/>
  <c r="CP29" i="1"/>
  <c r="O29" i="1" s="1"/>
  <c r="GM29" i="1" s="1"/>
  <c r="DG499" i="3"/>
  <c r="DH499" i="3"/>
  <c r="DI499" i="3"/>
  <c r="DF499" i="3"/>
  <c r="DJ499" i="3" s="1"/>
  <c r="DI494" i="3"/>
  <c r="DJ494" i="3" s="1"/>
  <c r="DF494" i="3"/>
  <c r="DG494" i="3"/>
  <c r="DH494" i="3"/>
  <c r="DH475" i="3"/>
  <c r="DI475" i="3"/>
  <c r="DF475" i="3"/>
  <c r="DG475" i="3"/>
  <c r="DJ475" i="3" s="1"/>
  <c r="BC55" i="1"/>
  <c r="AU55" i="1"/>
  <c r="AQ55" i="1"/>
  <c r="CQ36" i="1"/>
  <c r="P36" i="1" s="1"/>
  <c r="CP36" i="1" s="1"/>
  <c r="O36" i="1" s="1"/>
  <c r="GM36" i="1" s="1"/>
  <c r="GN36" i="1" s="1"/>
  <c r="CY36" i="1"/>
  <c r="X36" i="1" s="1"/>
  <c r="CZ34" i="1"/>
  <c r="Y34" i="1" s="1"/>
  <c r="CY34" i="1"/>
  <c r="X34" i="1" s="1"/>
  <c r="CP33" i="1"/>
  <c r="O33" i="1" s="1"/>
  <c r="AD32" i="1"/>
  <c r="CR32" i="1" s="1"/>
  <c r="Q32" i="1" s="1"/>
  <c r="CP32" i="1" s="1"/>
  <c r="O32" i="1" s="1"/>
  <c r="CS32" i="1"/>
  <c r="R32" i="1" s="1"/>
  <c r="AE55" i="1" s="1"/>
  <c r="DI497" i="3"/>
  <c r="DF497" i="3"/>
  <c r="DJ497" i="3" s="1"/>
  <c r="DG497" i="3"/>
  <c r="DH497" i="3"/>
  <c r="DG495" i="3"/>
  <c r="DJ495" i="3" s="1"/>
  <c r="DH495" i="3"/>
  <c r="DI495" i="3"/>
  <c r="DF495" i="3"/>
  <c r="DI492" i="3"/>
  <c r="DF492" i="3"/>
  <c r="DJ492" i="3" s="1"/>
  <c r="DG492" i="3"/>
  <c r="DH492" i="3"/>
  <c r="DG490" i="3"/>
  <c r="DH490" i="3"/>
  <c r="DI490" i="3"/>
  <c r="DF490" i="3"/>
  <c r="DJ490" i="3" s="1"/>
  <c r="DG487" i="3"/>
  <c r="DH487" i="3"/>
  <c r="DI487" i="3"/>
  <c r="DJ487" i="3" s="1"/>
  <c r="DF487" i="3"/>
  <c r="DH477" i="3"/>
  <c r="DI477" i="3"/>
  <c r="DF477" i="3"/>
  <c r="DG477" i="3"/>
  <c r="DJ477" i="3" s="1"/>
  <c r="DH464" i="3"/>
  <c r="DI464" i="3"/>
  <c r="DF464" i="3"/>
  <c r="DG464" i="3"/>
  <c r="DJ464" i="3" s="1"/>
  <c r="AD34" i="1"/>
  <c r="CR34" i="1" s="1"/>
  <c r="Q34" i="1" s="1"/>
  <c r="HG33" i="1"/>
  <c r="AB33" i="1"/>
  <c r="AB32" i="1"/>
  <c r="CQ31" i="1"/>
  <c r="P31" i="1" s="1"/>
  <c r="AD31" i="1"/>
  <c r="CR31" i="1" s="1"/>
  <c r="Q31" i="1" s="1"/>
  <c r="CQ30" i="1"/>
  <c r="P30" i="1" s="1"/>
  <c r="AD30" i="1"/>
  <c r="CR30" i="1" s="1"/>
  <c r="Q30" i="1" s="1"/>
  <c r="CT29" i="1"/>
  <c r="S29" i="1" s="1"/>
  <c r="CT28" i="1"/>
  <c r="S28" i="1" s="1"/>
  <c r="CP28" i="1" s="1"/>
  <c r="O28" i="1" s="1"/>
  <c r="DG498" i="3"/>
  <c r="DI496" i="3"/>
  <c r="DI493" i="3"/>
  <c r="DJ493" i="3" s="1"/>
  <c r="DI491" i="3"/>
  <c r="DG489" i="3"/>
  <c r="DG486" i="3"/>
  <c r="DG484" i="3"/>
  <c r="DI482" i="3"/>
  <c r="DG480" i="3"/>
  <c r="DI478" i="3"/>
  <c r="CW477" i="3"/>
  <c r="DI476" i="3"/>
  <c r="CW475" i="3"/>
  <c r="DI474" i="3"/>
  <c r="DG473" i="3"/>
  <c r="DG471" i="3"/>
  <c r="DI469" i="3"/>
  <c r="DG467" i="3"/>
  <c r="DI465" i="3"/>
  <c r="CW464" i="3"/>
  <c r="CW461" i="3"/>
  <c r="DH460" i="3"/>
  <c r="DH458" i="3"/>
  <c r="DH456" i="3"/>
  <c r="DG456" i="3"/>
  <c r="DG453" i="3"/>
  <c r="DF453" i="3"/>
  <c r="DJ453" i="3" s="1"/>
  <c r="DF450" i="3"/>
  <c r="DI450" i="3"/>
  <c r="DF448" i="3"/>
  <c r="DI448" i="3"/>
  <c r="DI414" i="3"/>
  <c r="DF414" i="3"/>
  <c r="DJ414" i="3" s="1"/>
  <c r="DG414" i="3"/>
  <c r="DH414" i="3"/>
  <c r="DH386" i="3"/>
  <c r="DI386" i="3"/>
  <c r="DF386" i="3"/>
  <c r="DJ386" i="3" s="1"/>
  <c r="DG386" i="3"/>
  <c r="DH379" i="3"/>
  <c r="DI379" i="3"/>
  <c r="DF379" i="3"/>
  <c r="DJ379" i="3" s="1"/>
  <c r="DG379" i="3"/>
  <c r="DH373" i="3"/>
  <c r="DI373" i="3"/>
  <c r="DJ373" i="3" s="1"/>
  <c r="DF373" i="3"/>
  <c r="DG373" i="3"/>
  <c r="DH366" i="3"/>
  <c r="DI366" i="3"/>
  <c r="DF366" i="3"/>
  <c r="DJ366" i="3" s="1"/>
  <c r="DG366" i="3"/>
  <c r="DI343" i="3"/>
  <c r="DF343" i="3"/>
  <c r="DJ343" i="3" s="1"/>
  <c r="DG343" i="3"/>
  <c r="DH343" i="3"/>
  <c r="DI455" i="3"/>
  <c r="DH455" i="3"/>
  <c r="DH445" i="3"/>
  <c r="DF445" i="3"/>
  <c r="DG445" i="3"/>
  <c r="DH443" i="3"/>
  <c r="DF443" i="3"/>
  <c r="DJ443" i="3" s="1"/>
  <c r="DG443" i="3"/>
  <c r="DI442" i="3"/>
  <c r="DG442" i="3"/>
  <c r="DH442" i="3"/>
  <c r="DF441" i="3"/>
  <c r="DJ441" i="3" s="1"/>
  <c r="DH441" i="3"/>
  <c r="DI441" i="3"/>
  <c r="DG440" i="3"/>
  <c r="DJ440" i="3" s="1"/>
  <c r="DI440" i="3"/>
  <c r="DF440" i="3"/>
  <c r="DH430" i="3"/>
  <c r="DF430" i="3"/>
  <c r="DG430" i="3"/>
  <c r="DJ430" i="3" s="1"/>
  <c r="DF429" i="3"/>
  <c r="DH429" i="3"/>
  <c r="DI429" i="3"/>
  <c r="DJ429" i="3" s="1"/>
  <c r="DG428" i="3"/>
  <c r="DI428" i="3"/>
  <c r="DJ428" i="3" s="1"/>
  <c r="DF428" i="3"/>
  <c r="DF410" i="3"/>
  <c r="DG410" i="3"/>
  <c r="DH410" i="3"/>
  <c r="DI410" i="3"/>
  <c r="DJ410" i="3" s="1"/>
  <c r="DH406" i="3"/>
  <c r="DI406" i="3"/>
  <c r="DF406" i="3"/>
  <c r="DJ406" i="3" s="1"/>
  <c r="DG406" i="3"/>
  <c r="DH399" i="3"/>
  <c r="DI399" i="3"/>
  <c r="DF399" i="3"/>
  <c r="DJ399" i="3" s="1"/>
  <c r="DG399" i="3"/>
  <c r="DH395" i="3"/>
  <c r="DI395" i="3"/>
  <c r="DF395" i="3"/>
  <c r="DJ395" i="3" s="1"/>
  <c r="DG395" i="3"/>
  <c r="DH388" i="3"/>
  <c r="DI388" i="3"/>
  <c r="DJ388" i="3" s="1"/>
  <c r="DF388" i="3"/>
  <c r="DG388" i="3"/>
  <c r="DH383" i="3"/>
  <c r="DI383" i="3"/>
  <c r="DF383" i="3"/>
  <c r="DG383" i="3"/>
  <c r="DJ383" i="3" s="1"/>
  <c r="DF377" i="3"/>
  <c r="DJ377" i="3" s="1"/>
  <c r="DG377" i="3"/>
  <c r="DH377" i="3"/>
  <c r="DI377" i="3"/>
  <c r="DF364" i="3"/>
  <c r="DJ364" i="3" s="1"/>
  <c r="DG364" i="3"/>
  <c r="DH364" i="3"/>
  <c r="DI364" i="3"/>
  <c r="DH362" i="3"/>
  <c r="DI362" i="3"/>
  <c r="DF362" i="3"/>
  <c r="DG362" i="3"/>
  <c r="DJ362" i="3" s="1"/>
  <c r="DI347" i="3"/>
  <c r="DF347" i="3"/>
  <c r="DJ347" i="3" s="1"/>
  <c r="DG347" i="3"/>
  <c r="DH347" i="3"/>
  <c r="DI336" i="3"/>
  <c r="DF336" i="3"/>
  <c r="DJ336" i="3" s="1"/>
  <c r="DG336" i="3"/>
  <c r="DH336" i="3"/>
  <c r="HG31" i="1"/>
  <c r="DG496" i="3"/>
  <c r="DG493" i="3"/>
  <c r="DG491" i="3"/>
  <c r="DG482" i="3"/>
  <c r="DG478" i="3"/>
  <c r="DJ478" i="3" s="1"/>
  <c r="DG476" i="3"/>
  <c r="DJ476" i="3" s="1"/>
  <c r="DG474" i="3"/>
  <c r="DJ474" i="3" s="1"/>
  <c r="DG469" i="3"/>
  <c r="DG465" i="3"/>
  <c r="DJ465" i="3" s="1"/>
  <c r="DG461" i="3"/>
  <c r="DJ461" i="3" s="1"/>
  <c r="DG457" i="3"/>
  <c r="DF457" i="3"/>
  <c r="DJ457" i="3" s="1"/>
  <c r="DH452" i="3"/>
  <c r="DG452" i="3"/>
  <c r="CW439" i="3"/>
  <c r="CX439" i="3"/>
  <c r="DG438" i="3"/>
  <c r="DJ438" i="3" s="1"/>
  <c r="DI438" i="3"/>
  <c r="DF438" i="3"/>
  <c r="DH421" i="3"/>
  <c r="DI421" i="3"/>
  <c r="DF421" i="3"/>
  <c r="DJ421" i="3" s="1"/>
  <c r="DG421" i="3"/>
  <c r="DI416" i="3"/>
  <c r="DJ416" i="3" s="1"/>
  <c r="DF416" i="3"/>
  <c r="DG416" i="3"/>
  <c r="DH416" i="3"/>
  <c r="DH411" i="3"/>
  <c r="DI411" i="3"/>
  <c r="DF411" i="3"/>
  <c r="DG411" i="3"/>
  <c r="DJ411" i="3" s="1"/>
  <c r="DF408" i="3"/>
  <c r="DJ408" i="3" s="1"/>
  <c r="DG408" i="3"/>
  <c r="DH408" i="3"/>
  <c r="DI408" i="3"/>
  <c r="DH401" i="3"/>
  <c r="DI401" i="3"/>
  <c r="DJ401" i="3" s="1"/>
  <c r="DF401" i="3"/>
  <c r="DG401" i="3"/>
  <c r="DF397" i="3"/>
  <c r="DJ397" i="3" s="1"/>
  <c r="DG397" i="3"/>
  <c r="DH397" i="3"/>
  <c r="DI397" i="3"/>
  <c r="DF461" i="3"/>
  <c r="CX459" i="3"/>
  <c r="DG455" i="3"/>
  <c r="DI451" i="3"/>
  <c r="DH451" i="3"/>
  <c r="CX449" i="3"/>
  <c r="CW449" i="3"/>
  <c r="CX447" i="3"/>
  <c r="CW447" i="3"/>
  <c r="DG441" i="3"/>
  <c r="DH440" i="3"/>
  <c r="DI437" i="3"/>
  <c r="DJ437" i="3" s="1"/>
  <c r="DG437" i="3"/>
  <c r="DH437" i="3"/>
  <c r="DI435" i="3"/>
  <c r="DG435" i="3"/>
  <c r="DH435" i="3"/>
  <c r="DF434" i="3"/>
  <c r="DJ434" i="3" s="1"/>
  <c r="DH434" i="3"/>
  <c r="DI434" i="3"/>
  <c r="DG433" i="3"/>
  <c r="DI433" i="3"/>
  <c r="DF433" i="3"/>
  <c r="DJ433" i="3" s="1"/>
  <c r="DH432" i="3"/>
  <c r="DF432" i="3"/>
  <c r="DG432" i="3"/>
  <c r="DJ432" i="3" s="1"/>
  <c r="DG429" i="3"/>
  <c r="DF427" i="3"/>
  <c r="DJ427" i="3" s="1"/>
  <c r="DH427" i="3"/>
  <c r="DI427" i="3"/>
  <c r="DG426" i="3"/>
  <c r="DI426" i="3"/>
  <c r="DF426" i="3"/>
  <c r="DJ426" i="3" s="1"/>
  <c r="DH425" i="3"/>
  <c r="DF425" i="3"/>
  <c r="DJ425" i="3" s="1"/>
  <c r="DG425" i="3"/>
  <c r="DI424" i="3"/>
  <c r="DG424" i="3"/>
  <c r="DH424" i="3"/>
  <c r="DF423" i="3"/>
  <c r="DJ423" i="3" s="1"/>
  <c r="DH423" i="3"/>
  <c r="DI423" i="3"/>
  <c r="DF413" i="3"/>
  <c r="DJ413" i="3" s="1"/>
  <c r="DG413" i="3"/>
  <c r="DH413" i="3"/>
  <c r="DI413" i="3"/>
  <c r="DI398" i="3"/>
  <c r="DF398" i="3"/>
  <c r="DJ398" i="3" s="1"/>
  <c r="DG398" i="3"/>
  <c r="DH398" i="3"/>
  <c r="DH381" i="3"/>
  <c r="DI381" i="3"/>
  <c r="DJ381" i="3" s="1"/>
  <c r="DF381" i="3"/>
  <c r="DG381" i="3"/>
  <c r="DH371" i="3"/>
  <c r="DI371" i="3"/>
  <c r="DF371" i="3"/>
  <c r="DJ371" i="3" s="1"/>
  <c r="DG371" i="3"/>
  <c r="DH368" i="3"/>
  <c r="DI368" i="3"/>
  <c r="DJ368" i="3" s="1"/>
  <c r="DF368" i="3"/>
  <c r="DG368" i="3"/>
  <c r="DI446" i="3"/>
  <c r="DI436" i="3"/>
  <c r="DJ436" i="3" s="1"/>
  <c r="CW432" i="3"/>
  <c r="DI431" i="3"/>
  <c r="CW430" i="3"/>
  <c r="DF422" i="3"/>
  <c r="DJ422" i="3" s="1"/>
  <c r="CX420" i="3"/>
  <c r="DF419" i="3"/>
  <c r="CX418" i="3"/>
  <c r="DF417" i="3"/>
  <c r="DI415" i="3"/>
  <c r="DJ415" i="3" s="1"/>
  <c r="DF412" i="3"/>
  <c r="DJ412" i="3" s="1"/>
  <c r="CW411" i="3"/>
  <c r="DF409" i="3"/>
  <c r="DF407" i="3"/>
  <c r="DJ407" i="3" s="1"/>
  <c r="CX405" i="3"/>
  <c r="DF404" i="3"/>
  <c r="CX403" i="3"/>
  <c r="DF402" i="3"/>
  <c r="CV401" i="3"/>
  <c r="DF400" i="3"/>
  <c r="DJ400" i="3" s="1"/>
  <c r="DF396" i="3"/>
  <c r="DJ396" i="3" s="1"/>
  <c r="CX394" i="3"/>
  <c r="DF393" i="3"/>
  <c r="CX392" i="3"/>
  <c r="DF391" i="3"/>
  <c r="CX390" i="3"/>
  <c r="DF389" i="3"/>
  <c r="CV388" i="3"/>
  <c r="DF387" i="3"/>
  <c r="DJ387" i="3" s="1"/>
  <c r="DF376" i="3"/>
  <c r="CX375" i="3"/>
  <c r="DF374" i="3"/>
  <c r="CV373" i="3"/>
  <c r="DF372" i="3"/>
  <c r="DJ372" i="3" s="1"/>
  <c r="DF363" i="3"/>
  <c r="DJ363" i="3" s="1"/>
  <c r="DI354" i="3"/>
  <c r="DF354" i="3"/>
  <c r="DI352" i="3"/>
  <c r="DF352" i="3"/>
  <c r="DH350" i="3"/>
  <c r="DI350" i="3"/>
  <c r="DJ350" i="3" s="1"/>
  <c r="DH348" i="3"/>
  <c r="DI348" i="3"/>
  <c r="DH344" i="3"/>
  <c r="DI344" i="3"/>
  <c r="DF340" i="3"/>
  <c r="DG340" i="3"/>
  <c r="DJ340" i="3" s="1"/>
  <c r="DI338" i="3"/>
  <c r="DJ338" i="3" s="1"/>
  <c r="DF338" i="3"/>
  <c r="DH337" i="3"/>
  <c r="DI337" i="3"/>
  <c r="CW333" i="3"/>
  <c r="DH331" i="3"/>
  <c r="DI331" i="3"/>
  <c r="DF331" i="3"/>
  <c r="DH322" i="3"/>
  <c r="DI322" i="3"/>
  <c r="DF322" i="3"/>
  <c r="DJ322" i="3" s="1"/>
  <c r="DH304" i="3"/>
  <c r="DI304" i="3"/>
  <c r="DF304" i="3"/>
  <c r="DJ304" i="3" s="1"/>
  <c r="DG304" i="3"/>
  <c r="DH290" i="3"/>
  <c r="DI290" i="3"/>
  <c r="DF290" i="3"/>
  <c r="DJ290" i="3" s="1"/>
  <c r="DG290" i="3"/>
  <c r="DI265" i="3"/>
  <c r="DF265" i="3"/>
  <c r="DJ265" i="3" s="1"/>
  <c r="DG265" i="3"/>
  <c r="DH265" i="3"/>
  <c r="DI422" i="3"/>
  <c r="DI419" i="3"/>
  <c r="DI417" i="3"/>
  <c r="DI412" i="3"/>
  <c r="DI409" i="3"/>
  <c r="DJ409" i="3" s="1"/>
  <c r="DI407" i="3"/>
  <c r="DI404" i="3"/>
  <c r="DI402" i="3"/>
  <c r="DJ402" i="3" s="1"/>
  <c r="DI400" i="3"/>
  <c r="DI396" i="3"/>
  <c r="DI393" i="3"/>
  <c r="DI391" i="3"/>
  <c r="DI389" i="3"/>
  <c r="DJ389" i="3" s="1"/>
  <c r="DI387" i="3"/>
  <c r="DG385" i="3"/>
  <c r="DG380" i="3"/>
  <c r="DG378" i="3"/>
  <c r="DI376" i="3"/>
  <c r="DI374" i="3"/>
  <c r="DJ374" i="3" s="1"/>
  <c r="DI372" i="3"/>
  <c r="DG370" i="3"/>
  <c r="DG367" i="3"/>
  <c r="DG365" i="3"/>
  <c r="DI363" i="3"/>
  <c r="CV358" i="3"/>
  <c r="CX358" i="3"/>
  <c r="DH354" i="3"/>
  <c r="DH352" i="3"/>
  <c r="DH333" i="3"/>
  <c r="DI333" i="3"/>
  <c r="DH317" i="3"/>
  <c r="DI317" i="3"/>
  <c r="DJ317" i="3" s="1"/>
  <c r="DF317" i="3"/>
  <c r="DG317" i="3"/>
  <c r="DH301" i="3"/>
  <c r="DI301" i="3"/>
  <c r="DJ301" i="3" s="1"/>
  <c r="DF301" i="3"/>
  <c r="DG301" i="3"/>
  <c r="DH286" i="3"/>
  <c r="DI286" i="3"/>
  <c r="DF286" i="3"/>
  <c r="DG286" i="3"/>
  <c r="DJ286" i="3" s="1"/>
  <c r="DI274" i="3"/>
  <c r="DF274" i="3"/>
  <c r="DJ274" i="3" s="1"/>
  <c r="DG274" i="3"/>
  <c r="DH274" i="3"/>
  <c r="DF359" i="3"/>
  <c r="DG359" i="3"/>
  <c r="DF357" i="3"/>
  <c r="DJ357" i="3" s="1"/>
  <c r="DG357" i="3"/>
  <c r="DG354" i="3"/>
  <c r="DJ354" i="3" s="1"/>
  <c r="DH315" i="3"/>
  <c r="DI315" i="3"/>
  <c r="DF315" i="3"/>
  <c r="DJ315" i="3" s="1"/>
  <c r="DG315" i="3"/>
  <c r="DH299" i="3"/>
  <c r="DI299" i="3"/>
  <c r="DF299" i="3"/>
  <c r="DJ299" i="3" s="1"/>
  <c r="DG299" i="3"/>
  <c r="DI261" i="3"/>
  <c r="DF261" i="3"/>
  <c r="DJ261" i="3" s="1"/>
  <c r="DG261" i="3"/>
  <c r="DH261" i="3"/>
  <c r="DF360" i="3"/>
  <c r="DI359" i="3"/>
  <c r="DJ359" i="3" s="1"/>
  <c r="DI357" i="3"/>
  <c r="DH355" i="3"/>
  <c r="DI355" i="3"/>
  <c r="CW353" i="3"/>
  <c r="CX353" i="3"/>
  <c r="DF348" i="3"/>
  <c r="DJ348" i="3" s="1"/>
  <c r="DF346" i="3"/>
  <c r="DJ346" i="3" s="1"/>
  <c r="DG346" i="3"/>
  <c r="DF344" i="3"/>
  <c r="DJ344" i="3" s="1"/>
  <c r="DF342" i="3"/>
  <c r="DG342" i="3"/>
  <c r="DJ342" i="3" s="1"/>
  <c r="DH341" i="3"/>
  <c r="DI341" i="3"/>
  <c r="DH339" i="3"/>
  <c r="DI339" i="3"/>
  <c r="DJ339" i="3" s="1"/>
  <c r="DF337" i="3"/>
  <c r="DJ337" i="3" s="1"/>
  <c r="DF335" i="3"/>
  <c r="DJ335" i="3" s="1"/>
  <c r="DG335" i="3"/>
  <c r="DF333" i="3"/>
  <c r="DH326" i="3"/>
  <c r="DI326" i="3"/>
  <c r="DF326" i="3"/>
  <c r="DJ326" i="3" s="1"/>
  <c r="DI325" i="3"/>
  <c r="DF325" i="3"/>
  <c r="DJ325" i="3" s="1"/>
  <c r="DG325" i="3"/>
  <c r="DG322" i="3"/>
  <c r="DH284" i="3"/>
  <c r="DI284" i="3"/>
  <c r="DF284" i="3"/>
  <c r="DG284" i="3"/>
  <c r="DJ284" i="3" s="1"/>
  <c r="DI278" i="3"/>
  <c r="DF278" i="3"/>
  <c r="DJ278" i="3" s="1"/>
  <c r="DG278" i="3"/>
  <c r="DH278" i="3"/>
  <c r="DI280" i="3"/>
  <c r="DJ280" i="3" s="1"/>
  <c r="DF280" i="3"/>
  <c r="DH279" i="3"/>
  <c r="DI279" i="3"/>
  <c r="DH275" i="3"/>
  <c r="DI275" i="3"/>
  <c r="DF271" i="3"/>
  <c r="DG271" i="3"/>
  <c r="DJ271" i="3" s="1"/>
  <c r="DH270" i="3"/>
  <c r="DI270" i="3"/>
  <c r="DI267" i="3"/>
  <c r="DJ267" i="3" s="1"/>
  <c r="DF267" i="3"/>
  <c r="DH266" i="3"/>
  <c r="DI266" i="3"/>
  <c r="DH262" i="3"/>
  <c r="DI262" i="3"/>
  <c r="DF253" i="3"/>
  <c r="DG253" i="3"/>
  <c r="DF249" i="3"/>
  <c r="DJ249" i="3" s="1"/>
  <c r="DH249" i="3"/>
  <c r="DI249" i="3"/>
  <c r="DG248" i="3"/>
  <c r="DJ248" i="3" s="1"/>
  <c r="DI248" i="3"/>
  <c r="DF248" i="3"/>
  <c r="DF244" i="3"/>
  <c r="DH244" i="3"/>
  <c r="DI244" i="3"/>
  <c r="DJ244" i="3" s="1"/>
  <c r="DI243" i="3"/>
  <c r="DG243" i="3"/>
  <c r="DH243" i="3"/>
  <c r="DF218" i="3"/>
  <c r="DG218" i="3"/>
  <c r="DH218" i="3"/>
  <c r="DI218" i="3"/>
  <c r="DJ218" i="3" s="1"/>
  <c r="DF194" i="3"/>
  <c r="DJ194" i="3" s="1"/>
  <c r="DI194" i="3"/>
  <c r="DG194" i="3"/>
  <c r="DH194" i="3"/>
  <c r="DG321" i="3"/>
  <c r="DJ321" i="3" s="1"/>
  <c r="DG319" i="3"/>
  <c r="DJ319" i="3" s="1"/>
  <c r="DG314" i="3"/>
  <c r="DG311" i="3"/>
  <c r="DJ311" i="3" s="1"/>
  <c r="DG309" i="3"/>
  <c r="CX308" i="3"/>
  <c r="DG307" i="3"/>
  <c r="DG303" i="3"/>
  <c r="DJ303" i="3" s="1"/>
  <c r="DG298" i="3"/>
  <c r="DG295" i="3"/>
  <c r="CX294" i="3"/>
  <c r="DG293" i="3"/>
  <c r="DG289" i="3"/>
  <c r="DF282" i="3"/>
  <c r="DG282" i="3"/>
  <c r="DJ282" i="3" s="1"/>
  <c r="DH280" i="3"/>
  <c r="DI271" i="3"/>
  <c r="DG270" i="3"/>
  <c r="DJ270" i="3" s="1"/>
  <c r="DF269" i="3"/>
  <c r="DG269" i="3"/>
  <c r="DJ269" i="3" s="1"/>
  <c r="DH267" i="3"/>
  <c r="DH258" i="3"/>
  <c r="DI258" i="3"/>
  <c r="CW256" i="3"/>
  <c r="DI253" i="3"/>
  <c r="DJ253" i="3" s="1"/>
  <c r="DI250" i="3"/>
  <c r="DG250" i="3"/>
  <c r="DH250" i="3"/>
  <c r="DG244" i="3"/>
  <c r="DF223" i="3"/>
  <c r="DG223" i="3"/>
  <c r="DH223" i="3"/>
  <c r="DI223" i="3"/>
  <c r="DJ223" i="3" s="1"/>
  <c r="DF216" i="3"/>
  <c r="DJ216" i="3" s="1"/>
  <c r="DG216" i="3"/>
  <c r="DH216" i="3"/>
  <c r="DI216" i="3"/>
  <c r="DG332" i="3"/>
  <c r="DJ332" i="3" s="1"/>
  <c r="DG330" i="3"/>
  <c r="CX329" i="3"/>
  <c r="DG328" i="3"/>
  <c r="DG324" i="3"/>
  <c r="DF321" i="3"/>
  <c r="CX320" i="3"/>
  <c r="DF319" i="3"/>
  <c r="DF314" i="3"/>
  <c r="DJ314" i="3" s="1"/>
  <c r="DG313" i="3"/>
  <c r="CX312" i="3"/>
  <c r="DF311" i="3"/>
  <c r="CX310" i="3"/>
  <c r="DF309" i="3"/>
  <c r="DF307" i="3"/>
  <c r="DJ307" i="3" s="1"/>
  <c r="DG306" i="3"/>
  <c r="DF303" i="3"/>
  <c r="DF298" i="3"/>
  <c r="DJ298" i="3" s="1"/>
  <c r="DG297" i="3"/>
  <c r="CX296" i="3"/>
  <c r="DF295" i="3"/>
  <c r="DF293" i="3"/>
  <c r="DJ293" i="3" s="1"/>
  <c r="DG292" i="3"/>
  <c r="DF289" i="3"/>
  <c r="DJ289" i="3" s="1"/>
  <c r="DG288" i="3"/>
  <c r="DG285" i="3"/>
  <c r="DJ285" i="3" s="1"/>
  <c r="DG280" i="3"/>
  <c r="DG279" i="3"/>
  <c r="DG275" i="3"/>
  <c r="DH271" i="3"/>
  <c r="DF270" i="3"/>
  <c r="DG267" i="3"/>
  <c r="DG266" i="3"/>
  <c r="DG262" i="3"/>
  <c r="DF257" i="3"/>
  <c r="DG257" i="3"/>
  <c r="DJ257" i="3" s="1"/>
  <c r="DH256" i="3"/>
  <c r="DI256" i="3"/>
  <c r="DH253" i="3"/>
  <c r="DH248" i="3"/>
  <c r="CW247" i="3"/>
  <c r="CX247" i="3"/>
  <c r="DG246" i="3"/>
  <c r="DJ246" i="3" s="1"/>
  <c r="DI246" i="3"/>
  <c r="DF246" i="3"/>
  <c r="DF239" i="3"/>
  <c r="DG239" i="3"/>
  <c r="DJ239" i="3" s="1"/>
  <c r="DH239" i="3"/>
  <c r="DI239" i="3"/>
  <c r="DF237" i="3"/>
  <c r="DG237" i="3"/>
  <c r="DH237" i="3"/>
  <c r="DI237" i="3"/>
  <c r="DJ237" i="3" s="1"/>
  <c r="DF221" i="3"/>
  <c r="DJ221" i="3" s="1"/>
  <c r="DG221" i="3"/>
  <c r="DH221" i="3"/>
  <c r="DI221" i="3"/>
  <c r="DH282" i="3"/>
  <c r="DH281" i="3"/>
  <c r="DI281" i="3"/>
  <c r="DJ281" i="3" s="1"/>
  <c r="DF279" i="3"/>
  <c r="DJ279" i="3" s="1"/>
  <c r="DF277" i="3"/>
  <c r="DJ277" i="3" s="1"/>
  <c r="DG277" i="3"/>
  <c r="DF275" i="3"/>
  <c r="DJ275" i="3" s="1"/>
  <c r="DF273" i="3"/>
  <c r="DG273" i="3"/>
  <c r="DJ273" i="3" s="1"/>
  <c r="DH272" i="3"/>
  <c r="DI272" i="3"/>
  <c r="CW270" i="3"/>
  <c r="DH269" i="3"/>
  <c r="DH268" i="3"/>
  <c r="DI268" i="3"/>
  <c r="DJ268" i="3" s="1"/>
  <c r="DF266" i="3"/>
  <c r="DJ266" i="3" s="1"/>
  <c r="DF264" i="3"/>
  <c r="DJ264" i="3" s="1"/>
  <c r="DG264" i="3"/>
  <c r="DF262" i="3"/>
  <c r="DJ262" i="3" s="1"/>
  <c r="DF260" i="3"/>
  <c r="DJ260" i="3" s="1"/>
  <c r="DG260" i="3"/>
  <c r="DF258" i="3"/>
  <c r="DI257" i="3"/>
  <c r="DG256" i="3"/>
  <c r="DJ256" i="3" s="1"/>
  <c r="DF255" i="3"/>
  <c r="DG255" i="3"/>
  <c r="DJ255" i="3" s="1"/>
  <c r="DH254" i="3"/>
  <c r="DI254" i="3"/>
  <c r="CV252" i="3"/>
  <c r="CX252" i="3"/>
  <c r="DG249" i="3"/>
  <c r="DF243" i="3"/>
  <c r="DJ243" i="3" s="1"/>
  <c r="DF242" i="3"/>
  <c r="DJ242" i="3" s="1"/>
  <c r="DH242" i="3"/>
  <c r="DI242" i="3"/>
  <c r="DF235" i="3"/>
  <c r="DJ235" i="3" s="1"/>
  <c r="DG235" i="3"/>
  <c r="DH235" i="3"/>
  <c r="DI235" i="3"/>
  <c r="DF231" i="3"/>
  <c r="DJ231" i="3" s="1"/>
  <c r="DG231" i="3"/>
  <c r="DH231" i="3"/>
  <c r="DI231" i="3"/>
  <c r="DH209" i="3"/>
  <c r="DI209" i="3"/>
  <c r="DJ209" i="3" s="1"/>
  <c r="DF209" i="3"/>
  <c r="DG209" i="3"/>
  <c r="DF205" i="3"/>
  <c r="DJ205" i="3" s="1"/>
  <c r="DG205" i="3"/>
  <c r="DH205" i="3"/>
  <c r="DI205" i="3"/>
  <c r="DI197" i="3"/>
  <c r="DJ197" i="3" s="1"/>
  <c r="DH197" i="3"/>
  <c r="DF197" i="3"/>
  <c r="DG197" i="3"/>
  <c r="DG251" i="3"/>
  <c r="DF241" i="3"/>
  <c r="DJ241" i="3" s="1"/>
  <c r="DG240" i="3"/>
  <c r="DJ240" i="3" s="1"/>
  <c r="DG238" i="3"/>
  <c r="DJ238" i="3" s="1"/>
  <c r="DF236" i="3"/>
  <c r="DF234" i="3"/>
  <c r="DJ234" i="3" s="1"/>
  <c r="DG233" i="3"/>
  <c r="DF230" i="3"/>
  <c r="DJ230" i="3" s="1"/>
  <c r="DG229" i="3"/>
  <c r="CX228" i="3"/>
  <c r="DF227" i="3"/>
  <c r="CX226" i="3"/>
  <c r="DF225" i="3"/>
  <c r="DF220" i="3"/>
  <c r="DJ220" i="3" s="1"/>
  <c r="DG219" i="3"/>
  <c r="DJ219" i="3" s="1"/>
  <c r="DF217" i="3"/>
  <c r="DF215" i="3"/>
  <c r="DJ215" i="3" s="1"/>
  <c r="DG214" i="3"/>
  <c r="CX213" i="3"/>
  <c r="DF212" i="3"/>
  <c r="CX211" i="3"/>
  <c r="DF210" i="3"/>
  <c r="CV209" i="3"/>
  <c r="DF208" i="3"/>
  <c r="DJ208" i="3" s="1"/>
  <c r="DG207" i="3"/>
  <c r="DF204" i="3"/>
  <c r="DJ204" i="3" s="1"/>
  <c r="DG203" i="3"/>
  <c r="CX202" i="3"/>
  <c r="DF201" i="3"/>
  <c r="CX200" i="3"/>
  <c r="DF199" i="3"/>
  <c r="DG191" i="3"/>
  <c r="DJ191" i="3" s="1"/>
  <c r="DF191" i="3"/>
  <c r="DI190" i="3"/>
  <c r="DH190" i="3"/>
  <c r="CX188" i="3"/>
  <c r="CV188" i="3"/>
  <c r="DG185" i="3"/>
  <c r="DI183" i="3"/>
  <c r="DF180" i="3"/>
  <c r="DJ180" i="3" s="1"/>
  <c r="DH180" i="3"/>
  <c r="DI180" i="3"/>
  <c r="DI172" i="3"/>
  <c r="DF172" i="3"/>
  <c r="DJ172" i="3" s="1"/>
  <c r="DG172" i="3"/>
  <c r="DH172" i="3"/>
  <c r="DF164" i="3"/>
  <c r="DJ164" i="3" s="1"/>
  <c r="DG164" i="3"/>
  <c r="DH164" i="3"/>
  <c r="DI164" i="3"/>
  <c r="DI157" i="3"/>
  <c r="DF157" i="3"/>
  <c r="DJ157" i="3" s="1"/>
  <c r="DG157" i="3"/>
  <c r="DH157" i="3"/>
  <c r="DH138" i="3"/>
  <c r="DI138" i="3"/>
  <c r="DJ138" i="3" s="1"/>
  <c r="DF138" i="3"/>
  <c r="DG138" i="3"/>
  <c r="DI241" i="3"/>
  <c r="DI236" i="3"/>
  <c r="DJ236" i="3" s="1"/>
  <c r="DI234" i="3"/>
  <c r="DI230" i="3"/>
  <c r="DI227" i="3"/>
  <c r="DI225" i="3"/>
  <c r="DI220" i="3"/>
  <c r="DI217" i="3"/>
  <c r="DJ217" i="3" s="1"/>
  <c r="DI215" i="3"/>
  <c r="DI212" i="3"/>
  <c r="DI210" i="3"/>
  <c r="DJ210" i="3" s="1"/>
  <c r="DI208" i="3"/>
  <c r="DI204" i="3"/>
  <c r="DI201" i="3"/>
  <c r="DI199" i="3"/>
  <c r="DG195" i="3"/>
  <c r="DF193" i="3"/>
  <c r="DJ193" i="3" s="1"/>
  <c r="DF192" i="3"/>
  <c r="DI191" i="3"/>
  <c r="DG190" i="3"/>
  <c r="DJ190" i="3" s="1"/>
  <c r="DG189" i="3"/>
  <c r="DF189" i="3"/>
  <c r="DG187" i="3"/>
  <c r="DF187" i="3"/>
  <c r="DJ187" i="3" s="1"/>
  <c r="DI165" i="3"/>
  <c r="DF165" i="3"/>
  <c r="DJ165" i="3" s="1"/>
  <c r="DG165" i="3"/>
  <c r="DH165" i="3"/>
  <c r="DH151" i="3"/>
  <c r="DI151" i="3"/>
  <c r="DJ151" i="3" s="1"/>
  <c r="DF151" i="3"/>
  <c r="DG151" i="3"/>
  <c r="DF195" i="3"/>
  <c r="DJ195" i="3" s="1"/>
  <c r="DI185" i="3"/>
  <c r="DH185" i="3"/>
  <c r="DH183" i="3"/>
  <c r="DG183" i="3"/>
  <c r="DJ183" i="3" s="1"/>
  <c r="DF182" i="3"/>
  <c r="DH182" i="3"/>
  <c r="DI182" i="3"/>
  <c r="DJ182" i="3" s="1"/>
  <c r="DG181" i="3"/>
  <c r="DI181" i="3"/>
  <c r="DJ181" i="3" s="1"/>
  <c r="DF181" i="3"/>
  <c r="DH175" i="3"/>
  <c r="DI175" i="3"/>
  <c r="DJ175" i="3" s="1"/>
  <c r="DF175" i="3"/>
  <c r="DG175" i="3"/>
  <c r="DI159" i="3"/>
  <c r="DJ159" i="3" s="1"/>
  <c r="DF159" i="3"/>
  <c r="DG159" i="3"/>
  <c r="DH159" i="3"/>
  <c r="DF147" i="3"/>
  <c r="DJ147" i="3" s="1"/>
  <c r="DG147" i="3"/>
  <c r="DH147" i="3"/>
  <c r="DI147" i="3"/>
  <c r="CX198" i="3"/>
  <c r="CW190" i="3"/>
  <c r="DF184" i="3"/>
  <c r="DI184" i="3"/>
  <c r="DF171" i="3"/>
  <c r="DJ171" i="3" s="1"/>
  <c r="DG171" i="3"/>
  <c r="DH171" i="3"/>
  <c r="DI171" i="3"/>
  <c r="DI167" i="3"/>
  <c r="DJ167" i="3" s="1"/>
  <c r="DF167" i="3"/>
  <c r="DG167" i="3"/>
  <c r="DH167" i="3"/>
  <c r="DF156" i="3"/>
  <c r="DJ156" i="3" s="1"/>
  <c r="DG156" i="3"/>
  <c r="DH156" i="3"/>
  <c r="DI156" i="3"/>
  <c r="DI148" i="3"/>
  <c r="DF148" i="3"/>
  <c r="DJ148" i="3" s="1"/>
  <c r="DG148" i="3"/>
  <c r="DH148" i="3"/>
  <c r="CW183" i="3"/>
  <c r="DF179" i="3"/>
  <c r="DJ179" i="3" s="1"/>
  <c r="CX177" i="3"/>
  <c r="DF176" i="3"/>
  <c r="CV175" i="3"/>
  <c r="DF174" i="3"/>
  <c r="DJ174" i="3" s="1"/>
  <c r="DF170" i="3"/>
  <c r="CX169" i="3"/>
  <c r="DF168" i="3"/>
  <c r="DI166" i="3"/>
  <c r="DJ166" i="3" s="1"/>
  <c r="DF163" i="3"/>
  <c r="DJ163" i="3" s="1"/>
  <c r="CX161" i="3"/>
  <c r="DF160" i="3"/>
  <c r="DI158" i="3"/>
  <c r="DJ158" i="3" s="1"/>
  <c r="DF155" i="3"/>
  <c r="DJ155" i="3" s="1"/>
  <c r="CX153" i="3"/>
  <c r="DF152" i="3"/>
  <c r="CV151" i="3"/>
  <c r="DF150" i="3"/>
  <c r="DJ150" i="3" s="1"/>
  <c r="DF146" i="3"/>
  <c r="DJ146" i="3" s="1"/>
  <c r="CX144" i="3"/>
  <c r="DF143" i="3"/>
  <c r="CX142" i="3"/>
  <c r="DF141" i="3"/>
  <c r="CX140" i="3"/>
  <c r="DF139" i="3"/>
  <c r="CV138" i="3"/>
  <c r="DF137" i="3"/>
  <c r="DJ137" i="3" s="1"/>
  <c r="DG134" i="3"/>
  <c r="DG133" i="3"/>
  <c r="DF132" i="3"/>
  <c r="DJ132" i="3" s="1"/>
  <c r="DF131" i="3"/>
  <c r="DJ131" i="3" s="1"/>
  <c r="DF129" i="3"/>
  <c r="DJ129" i="3" s="1"/>
  <c r="DG129" i="3"/>
  <c r="DF124" i="3"/>
  <c r="DG124" i="3"/>
  <c r="DJ124" i="3" s="1"/>
  <c r="DH123" i="3"/>
  <c r="DI123" i="3"/>
  <c r="DG118" i="3"/>
  <c r="DH118" i="3"/>
  <c r="DI118" i="3"/>
  <c r="DF118" i="3"/>
  <c r="DJ118" i="3" s="1"/>
  <c r="DH103" i="3"/>
  <c r="DI103" i="3"/>
  <c r="DF103" i="3"/>
  <c r="DJ103" i="3" s="1"/>
  <c r="DG103" i="3"/>
  <c r="DI90" i="3"/>
  <c r="DF90" i="3"/>
  <c r="DJ90" i="3" s="1"/>
  <c r="DH90" i="3"/>
  <c r="DG90" i="3"/>
  <c r="DI179" i="3"/>
  <c r="DI176" i="3"/>
  <c r="DJ176" i="3" s="1"/>
  <c r="DI174" i="3"/>
  <c r="DI170" i="3"/>
  <c r="DI168" i="3"/>
  <c r="DI163" i="3"/>
  <c r="DI160" i="3"/>
  <c r="DI155" i="3"/>
  <c r="DI152" i="3"/>
  <c r="DJ152" i="3" s="1"/>
  <c r="DI150" i="3"/>
  <c r="DI146" i="3"/>
  <c r="DI143" i="3"/>
  <c r="DI141" i="3"/>
  <c r="DI139" i="3"/>
  <c r="DJ139" i="3" s="1"/>
  <c r="DI137" i="3"/>
  <c r="DG113" i="3"/>
  <c r="DH113" i="3"/>
  <c r="DI113" i="3"/>
  <c r="DJ113" i="3" s="1"/>
  <c r="DF113" i="3"/>
  <c r="DH110" i="3"/>
  <c r="DI110" i="3"/>
  <c r="DF110" i="3"/>
  <c r="DJ110" i="3" s="1"/>
  <c r="DG110" i="3"/>
  <c r="DG104" i="3"/>
  <c r="DH104" i="3"/>
  <c r="DI104" i="3"/>
  <c r="DF104" i="3"/>
  <c r="DJ104" i="3" s="1"/>
  <c r="DI85" i="3"/>
  <c r="DJ85" i="3" s="1"/>
  <c r="DF85" i="3"/>
  <c r="DG85" i="3"/>
  <c r="DH85" i="3"/>
  <c r="DI131" i="3"/>
  <c r="DI130" i="3"/>
  <c r="DF130" i="3"/>
  <c r="DJ130" i="3" s="1"/>
  <c r="DH127" i="3"/>
  <c r="DI127" i="3"/>
  <c r="DG111" i="3"/>
  <c r="DH111" i="3"/>
  <c r="DI111" i="3"/>
  <c r="DF111" i="3"/>
  <c r="DJ111" i="3" s="1"/>
  <c r="DH133" i="3"/>
  <c r="DH132" i="3"/>
  <c r="DG131" i="3"/>
  <c r="DH130" i="3"/>
  <c r="DG127" i="3"/>
  <c r="DJ127" i="3" s="1"/>
  <c r="DF126" i="3"/>
  <c r="DG126" i="3"/>
  <c r="DJ126" i="3" s="1"/>
  <c r="DH125" i="3"/>
  <c r="DI125" i="3"/>
  <c r="DG106" i="3"/>
  <c r="DH106" i="3"/>
  <c r="DI106" i="3"/>
  <c r="DJ106" i="3" s="1"/>
  <c r="DF106" i="3"/>
  <c r="DF100" i="3"/>
  <c r="DH100" i="3"/>
  <c r="DI100" i="3"/>
  <c r="DJ100" i="3" s="1"/>
  <c r="DG100" i="3"/>
  <c r="DG117" i="3"/>
  <c r="DJ117" i="3" s="1"/>
  <c r="DH96" i="3"/>
  <c r="DI96" i="3"/>
  <c r="DF89" i="3"/>
  <c r="DJ89" i="3" s="1"/>
  <c r="DG89" i="3"/>
  <c r="DI83" i="3"/>
  <c r="DF83" i="3"/>
  <c r="DJ83" i="3" s="1"/>
  <c r="CW78" i="3"/>
  <c r="CX78" i="3"/>
  <c r="DG77" i="3"/>
  <c r="DI77" i="3"/>
  <c r="DJ77" i="3" s="1"/>
  <c r="DF77" i="3"/>
  <c r="DF69" i="3"/>
  <c r="DG69" i="3"/>
  <c r="DH69" i="3"/>
  <c r="DI69" i="3"/>
  <c r="DJ69" i="3" s="1"/>
  <c r="DF56" i="3"/>
  <c r="DG56" i="3"/>
  <c r="DJ56" i="3" s="1"/>
  <c r="DH56" i="3"/>
  <c r="DI56" i="3"/>
  <c r="DF52" i="3"/>
  <c r="DG52" i="3"/>
  <c r="DH52" i="3"/>
  <c r="DI52" i="3"/>
  <c r="DJ52" i="3" s="1"/>
  <c r="DG122" i="3"/>
  <c r="CX121" i="3"/>
  <c r="DG120" i="3"/>
  <c r="DF117" i="3"/>
  <c r="CX116" i="3"/>
  <c r="DF115" i="3"/>
  <c r="DG109" i="3"/>
  <c r="DJ109" i="3" s="1"/>
  <c r="DG107" i="3"/>
  <c r="DJ107" i="3" s="1"/>
  <c r="DF105" i="3"/>
  <c r="DG102" i="3"/>
  <c r="CX101" i="3"/>
  <c r="DI95" i="3"/>
  <c r="DF95" i="3"/>
  <c r="DH93" i="3"/>
  <c r="DI93" i="3"/>
  <c r="DJ93" i="3" s="1"/>
  <c r="DH91" i="3"/>
  <c r="DI91" i="3"/>
  <c r="DI89" i="3"/>
  <c r="CX84" i="3"/>
  <c r="DH83" i="3"/>
  <c r="DF67" i="3"/>
  <c r="DJ67" i="3" s="1"/>
  <c r="DG67" i="3"/>
  <c r="DH67" i="3"/>
  <c r="DI67" i="3"/>
  <c r="DF63" i="3"/>
  <c r="DJ63" i="3" s="1"/>
  <c r="DG63" i="3"/>
  <c r="DH63" i="3"/>
  <c r="DI63" i="3"/>
  <c r="DF59" i="3"/>
  <c r="DJ59" i="3" s="1"/>
  <c r="DG59" i="3"/>
  <c r="DH59" i="3"/>
  <c r="DI59" i="3"/>
  <c r="DF50" i="3"/>
  <c r="DJ50" i="3" s="1"/>
  <c r="DG50" i="3"/>
  <c r="DH50" i="3"/>
  <c r="DI50" i="3"/>
  <c r="DH48" i="3"/>
  <c r="DI48" i="3"/>
  <c r="DF48" i="3"/>
  <c r="DJ48" i="3" s="1"/>
  <c r="DG48" i="3"/>
  <c r="DI35" i="3"/>
  <c r="DF35" i="3"/>
  <c r="DJ35" i="3" s="1"/>
  <c r="DG35" i="3"/>
  <c r="DH35" i="3"/>
  <c r="CX108" i="3"/>
  <c r="CV99" i="3"/>
  <c r="CX99" i="3"/>
  <c r="DG96" i="3"/>
  <c r="DH95" i="3"/>
  <c r="DH89" i="3"/>
  <c r="CW88" i="3"/>
  <c r="CX88" i="3"/>
  <c r="CW86" i="3"/>
  <c r="CX86" i="3"/>
  <c r="DG83" i="3"/>
  <c r="DF80" i="3"/>
  <c r="DJ80" i="3" s="1"/>
  <c r="DH80" i="3"/>
  <c r="DI80" i="3"/>
  <c r="DG79" i="3"/>
  <c r="DJ79" i="3" s="1"/>
  <c r="DI79" i="3"/>
  <c r="DF79" i="3"/>
  <c r="DH77" i="3"/>
  <c r="CX76" i="3"/>
  <c r="CV76" i="3"/>
  <c r="DG75" i="3"/>
  <c r="DI75" i="3"/>
  <c r="DF75" i="3"/>
  <c r="DJ75" i="3" s="1"/>
  <c r="DF54" i="3"/>
  <c r="DG54" i="3"/>
  <c r="DJ54" i="3" s="1"/>
  <c r="DH54" i="3"/>
  <c r="DI54" i="3"/>
  <c r="DH53" i="3"/>
  <c r="DI53" i="3"/>
  <c r="DF53" i="3"/>
  <c r="DG53" i="3"/>
  <c r="DJ53" i="3" s="1"/>
  <c r="DF98" i="3"/>
  <c r="DJ98" i="3" s="1"/>
  <c r="DG98" i="3"/>
  <c r="DF96" i="3"/>
  <c r="DJ96" i="3" s="1"/>
  <c r="DI87" i="3"/>
  <c r="DF87" i="3"/>
  <c r="DI81" i="3"/>
  <c r="DG81" i="3"/>
  <c r="DH81" i="3"/>
  <c r="DF72" i="3"/>
  <c r="DJ72" i="3" s="1"/>
  <c r="DH72" i="3"/>
  <c r="DI72" i="3"/>
  <c r="DG82" i="3"/>
  <c r="DG74" i="3"/>
  <c r="DF71" i="3"/>
  <c r="DF66" i="3"/>
  <c r="DJ66" i="3" s="1"/>
  <c r="DG65" i="3"/>
  <c r="DF62" i="3"/>
  <c r="DJ62" i="3" s="1"/>
  <c r="DG61" i="3"/>
  <c r="DF58" i="3"/>
  <c r="DJ58" i="3" s="1"/>
  <c r="DG57" i="3"/>
  <c r="DJ57" i="3" s="1"/>
  <c r="DG55" i="3"/>
  <c r="DJ55" i="3" s="1"/>
  <c r="DF51" i="3"/>
  <c r="DF49" i="3"/>
  <c r="DJ49" i="3" s="1"/>
  <c r="DG46" i="3"/>
  <c r="DH46" i="3"/>
  <c r="DH29" i="3"/>
  <c r="DI29" i="3"/>
  <c r="DF29" i="3"/>
  <c r="DJ29" i="3" s="1"/>
  <c r="DF14" i="3"/>
  <c r="DJ14" i="3" s="1"/>
  <c r="DG14" i="3"/>
  <c r="DH14" i="3"/>
  <c r="DI14" i="3"/>
  <c r="DF9" i="3"/>
  <c r="DJ9" i="3" s="1"/>
  <c r="DG9" i="3"/>
  <c r="DH9" i="3"/>
  <c r="DI9" i="3"/>
  <c r="DI71" i="3"/>
  <c r="DI66" i="3"/>
  <c r="DI62" i="3"/>
  <c r="DI58" i="3"/>
  <c r="DI51" i="3"/>
  <c r="DJ51" i="3" s="1"/>
  <c r="DI49" i="3"/>
  <c r="DH45" i="3"/>
  <c r="DI45" i="3"/>
  <c r="CW43" i="3"/>
  <c r="CX43" i="3"/>
  <c r="CW41" i="3"/>
  <c r="CX41" i="3"/>
  <c r="DF34" i="3"/>
  <c r="DG34" i="3"/>
  <c r="DJ34" i="3" s="1"/>
  <c r="DH33" i="3"/>
  <c r="DI33" i="3"/>
  <c r="DF47" i="3"/>
  <c r="DJ47" i="3" s="1"/>
  <c r="DG47" i="3"/>
  <c r="DI44" i="3"/>
  <c r="DF44" i="3"/>
  <c r="DI42" i="3"/>
  <c r="DF42" i="3"/>
  <c r="DI40" i="3"/>
  <c r="DF40" i="3"/>
  <c r="DH38" i="3"/>
  <c r="DI38" i="3"/>
  <c r="DJ38" i="3" s="1"/>
  <c r="DH36" i="3"/>
  <c r="DI36" i="3"/>
  <c r="DH31" i="3"/>
  <c r="DI31" i="3"/>
  <c r="DJ31" i="3" s="1"/>
  <c r="DF31" i="3"/>
  <c r="DI30" i="3"/>
  <c r="DJ30" i="3" s="1"/>
  <c r="DF30" i="3"/>
  <c r="DG30" i="3"/>
  <c r="DG13" i="3"/>
  <c r="DH13" i="3"/>
  <c r="DI13" i="3"/>
  <c r="DF13" i="3"/>
  <c r="DJ13" i="3" s="1"/>
  <c r="DF11" i="3"/>
  <c r="DG11" i="3"/>
  <c r="DH11" i="3"/>
  <c r="DI11" i="3"/>
  <c r="DJ11" i="3" s="1"/>
  <c r="DG8" i="3"/>
  <c r="DH8" i="3"/>
  <c r="DI8" i="3"/>
  <c r="DF8" i="3"/>
  <c r="DJ8" i="3" s="1"/>
  <c r="DI47" i="3"/>
  <c r="DF46" i="3"/>
  <c r="DJ46" i="3" s="1"/>
  <c r="DH44" i="3"/>
  <c r="DH42" i="3"/>
  <c r="DH40" i="3"/>
  <c r="DF38" i="3"/>
  <c r="DH34" i="3"/>
  <c r="DF33" i="3"/>
  <c r="DG29" i="3"/>
  <c r="DG18" i="3"/>
  <c r="DJ18" i="3" s="1"/>
  <c r="DH18" i="3"/>
  <c r="DI18" i="3"/>
  <c r="DF18" i="3"/>
  <c r="DG28" i="3"/>
  <c r="DG25" i="3"/>
  <c r="DJ25" i="3" s="1"/>
  <c r="DG23" i="3"/>
  <c r="CX22" i="3"/>
  <c r="DG21" i="3"/>
  <c r="DG12" i="3"/>
  <c r="DJ12" i="3" s="1"/>
  <c r="DG7" i="3"/>
  <c r="DG4" i="3"/>
  <c r="DJ4" i="3" s="1"/>
  <c r="DG2" i="3"/>
  <c r="CX1" i="3"/>
  <c r="DG32" i="3"/>
  <c r="DJ32" i="3" s="1"/>
  <c r="DF28" i="3"/>
  <c r="DJ28" i="3" s="1"/>
  <c r="DG27" i="3"/>
  <c r="CX26" i="3"/>
  <c r="DF25" i="3"/>
  <c r="CX24" i="3"/>
  <c r="DF23" i="3"/>
  <c r="DF21" i="3"/>
  <c r="DJ21" i="3" s="1"/>
  <c r="DG20" i="3"/>
  <c r="DG17" i="3"/>
  <c r="CX16" i="3"/>
  <c r="DG15" i="3"/>
  <c r="DF12" i="3"/>
  <c r="DF7" i="3"/>
  <c r="DJ7" i="3" s="1"/>
  <c r="DG6" i="3"/>
  <c r="CX5" i="3"/>
  <c r="DF4" i="3"/>
  <c r="CX3" i="3"/>
  <c r="DF2" i="3"/>
  <c r="AD147" i="1" l="1"/>
  <c r="Q160" i="1"/>
  <c r="Q262" i="1"/>
  <c r="AD254" i="1"/>
  <c r="AD294" i="1"/>
  <c r="Q304" i="1"/>
  <c r="R349" i="1"/>
  <c r="AE336" i="1"/>
  <c r="GM338" i="1"/>
  <c r="P349" i="1"/>
  <c r="CE349" i="1"/>
  <c r="AC336" i="1"/>
  <c r="CF349" i="1"/>
  <c r="CH349" i="1"/>
  <c r="DF24" i="3"/>
  <c r="DG24" i="3"/>
  <c r="DJ24" i="3" s="1"/>
  <c r="DH24" i="3"/>
  <c r="DI24" i="3"/>
  <c r="DF5" i="3"/>
  <c r="DG5" i="3"/>
  <c r="DJ5" i="3" s="1"/>
  <c r="DH5" i="3"/>
  <c r="DI5" i="3"/>
  <c r="DF26" i="3"/>
  <c r="DG26" i="3"/>
  <c r="DJ26" i="3" s="1"/>
  <c r="DH26" i="3"/>
  <c r="DI26" i="3"/>
  <c r="DI1" i="3"/>
  <c r="DJ1" i="3" s="1"/>
  <c r="DF1" i="3"/>
  <c r="DG1" i="3"/>
  <c r="DH1" i="3"/>
  <c r="DF16" i="3"/>
  <c r="DG16" i="3"/>
  <c r="DH16" i="3"/>
  <c r="DI16" i="3"/>
  <c r="DJ16" i="3" s="1"/>
  <c r="DG41" i="3"/>
  <c r="DJ41" i="3" s="1"/>
  <c r="DH41" i="3"/>
  <c r="DI41" i="3"/>
  <c r="DF41" i="3"/>
  <c r="DH76" i="3"/>
  <c r="DF76" i="3"/>
  <c r="DG76" i="3"/>
  <c r="DI76" i="3"/>
  <c r="DJ76" i="3" s="1"/>
  <c r="DG99" i="3"/>
  <c r="DH99" i="3"/>
  <c r="DI99" i="3"/>
  <c r="DJ99" i="3" s="1"/>
  <c r="DF99" i="3"/>
  <c r="DF84" i="3"/>
  <c r="DG84" i="3"/>
  <c r="DH84" i="3"/>
  <c r="DI84" i="3"/>
  <c r="DJ84" i="3" s="1"/>
  <c r="DF101" i="3"/>
  <c r="DG101" i="3"/>
  <c r="DJ101" i="3" s="1"/>
  <c r="DH101" i="3"/>
  <c r="DI101" i="3"/>
  <c r="DI213" i="3"/>
  <c r="DF213" i="3"/>
  <c r="DG213" i="3"/>
  <c r="DJ213" i="3" s="1"/>
  <c r="DH213" i="3"/>
  <c r="DG252" i="3"/>
  <c r="DH252" i="3"/>
  <c r="DF252" i="3"/>
  <c r="DI252" i="3"/>
  <c r="DJ252" i="3" s="1"/>
  <c r="DG312" i="3"/>
  <c r="DJ312" i="3" s="1"/>
  <c r="DH312" i="3"/>
  <c r="DI312" i="3"/>
  <c r="DF312" i="3"/>
  <c r="DG320" i="3"/>
  <c r="DJ320" i="3" s="1"/>
  <c r="DH320" i="3"/>
  <c r="DI320" i="3"/>
  <c r="DF320" i="3"/>
  <c r="DG329" i="3"/>
  <c r="DH329" i="3"/>
  <c r="DI329" i="3"/>
  <c r="DJ329" i="3" s="1"/>
  <c r="DF329" i="3"/>
  <c r="DI375" i="3"/>
  <c r="DF375" i="3"/>
  <c r="DG375" i="3"/>
  <c r="DJ375" i="3" s="1"/>
  <c r="DH375" i="3"/>
  <c r="DI405" i="3"/>
  <c r="DF405" i="3"/>
  <c r="DG405" i="3"/>
  <c r="DJ405" i="3" s="1"/>
  <c r="DH405" i="3"/>
  <c r="DH449" i="3"/>
  <c r="DG449" i="3"/>
  <c r="DJ449" i="3" s="1"/>
  <c r="DF449" i="3"/>
  <c r="DI449" i="3"/>
  <c r="DG459" i="3"/>
  <c r="DI459" i="3"/>
  <c r="DJ459" i="3" s="1"/>
  <c r="DF459" i="3"/>
  <c r="DH459" i="3"/>
  <c r="CP31" i="1"/>
  <c r="O31" i="1" s="1"/>
  <c r="GM31" i="1" s="1"/>
  <c r="GN31" i="1" s="1"/>
  <c r="CY33" i="1"/>
  <c r="X33" i="1" s="1"/>
  <c r="AB36" i="1"/>
  <c r="BC26" i="1"/>
  <c r="F71" i="1"/>
  <c r="BC441" i="1"/>
  <c r="AB34" i="1"/>
  <c r="AB40" i="1"/>
  <c r="CR40" i="1"/>
  <c r="Q40" i="1" s="1"/>
  <c r="CP40" i="1" s="1"/>
  <c r="O40" i="1" s="1"/>
  <c r="GM40" i="1" s="1"/>
  <c r="GN40" i="1" s="1"/>
  <c r="AB44" i="1"/>
  <c r="CR44" i="1"/>
  <c r="Q44" i="1" s="1"/>
  <c r="CP44" i="1" s="1"/>
  <c r="O44" i="1" s="1"/>
  <c r="GM44" i="1" s="1"/>
  <c r="GN44" i="1" s="1"/>
  <c r="CY32" i="1"/>
  <c r="X32" i="1" s="1"/>
  <c r="GM32" i="1" s="1"/>
  <c r="GN32" i="1" s="1"/>
  <c r="AD115" i="1"/>
  <c r="GM37" i="1"/>
  <c r="GN37" i="1" s="1"/>
  <c r="AB89" i="1"/>
  <c r="AT87" i="1"/>
  <c r="F133" i="1"/>
  <c r="GM94" i="1"/>
  <c r="GN94" i="1" s="1"/>
  <c r="AQ87" i="1"/>
  <c r="F125" i="1"/>
  <c r="F179" i="1"/>
  <c r="AU147" i="1"/>
  <c r="AH26" i="1"/>
  <c r="U55" i="1"/>
  <c r="CY110" i="1"/>
  <c r="X110" i="1" s="1"/>
  <c r="GM110" i="1" s="1"/>
  <c r="GN110" i="1" s="1"/>
  <c r="R160" i="1"/>
  <c r="AE147" i="1"/>
  <c r="AE222" i="1"/>
  <c r="CP202" i="1"/>
  <c r="O202" i="1" s="1"/>
  <c r="GM202" i="1" s="1"/>
  <c r="GN202" i="1" s="1"/>
  <c r="AC222" i="1"/>
  <c r="CP210" i="1"/>
  <c r="O210" i="1" s="1"/>
  <c r="GM210" i="1" s="1"/>
  <c r="GN210" i="1" s="1"/>
  <c r="CP212" i="1"/>
  <c r="O212" i="1" s="1"/>
  <c r="GM212" i="1" s="1"/>
  <c r="GN212" i="1" s="1"/>
  <c r="CZ216" i="1"/>
  <c r="Y216" i="1" s="1"/>
  <c r="CY216" i="1"/>
  <c r="X216" i="1" s="1"/>
  <c r="F164" i="1"/>
  <c r="AO147" i="1"/>
  <c r="V160" i="1"/>
  <c r="AI147" i="1"/>
  <c r="GM195" i="1"/>
  <c r="AO254" i="1"/>
  <c r="F266" i="1"/>
  <c r="CZ207" i="1"/>
  <c r="Y207" i="1" s="1"/>
  <c r="GM207" i="1" s="1"/>
  <c r="GN207" i="1" s="1"/>
  <c r="GM209" i="1"/>
  <c r="GN209" i="1" s="1"/>
  <c r="CP218" i="1"/>
  <c r="O218" i="1" s="1"/>
  <c r="BB254" i="1"/>
  <c r="F275" i="1"/>
  <c r="AO336" i="1"/>
  <c r="F353" i="1"/>
  <c r="BA87" i="1"/>
  <c r="F135" i="1"/>
  <c r="T160" i="1"/>
  <c r="AG147" i="1"/>
  <c r="CY201" i="1"/>
  <c r="X201" i="1" s="1"/>
  <c r="BB192" i="1"/>
  <c r="F235" i="1"/>
  <c r="F317" i="1"/>
  <c r="BB294" i="1"/>
  <c r="F362" i="1"/>
  <c r="BB336" i="1"/>
  <c r="AC160" i="1"/>
  <c r="GM151" i="1"/>
  <c r="GN151" i="1" s="1"/>
  <c r="GM155" i="1"/>
  <c r="GN155" i="1" s="1"/>
  <c r="AX147" i="1"/>
  <c r="F167" i="1"/>
  <c r="CY194" i="1"/>
  <c r="X194" i="1" s="1"/>
  <c r="CZ204" i="1"/>
  <c r="Y204" i="1" s="1"/>
  <c r="GM204" i="1" s="1"/>
  <c r="GN204" i="1" s="1"/>
  <c r="BD254" i="1"/>
  <c r="F287" i="1"/>
  <c r="BC294" i="1"/>
  <c r="F320" i="1"/>
  <c r="CP343" i="1"/>
  <c r="O343" i="1" s="1"/>
  <c r="GM343" i="1" s="1"/>
  <c r="GN343" i="1" s="1"/>
  <c r="BC336" i="1"/>
  <c r="F365" i="1"/>
  <c r="AQ192" i="1"/>
  <c r="F232" i="1"/>
  <c r="F280" i="1"/>
  <c r="AT254" i="1"/>
  <c r="AH294" i="1"/>
  <c r="U304" i="1"/>
  <c r="F314" i="1"/>
  <c r="AQ294" i="1"/>
  <c r="AU336" i="1"/>
  <c r="F368" i="1"/>
  <c r="CY259" i="1"/>
  <c r="X259" i="1" s="1"/>
  <c r="AI294" i="1"/>
  <c r="V304" i="1"/>
  <c r="CI349" i="1"/>
  <c r="BY336" i="1"/>
  <c r="AP349" i="1"/>
  <c r="CY341" i="1"/>
  <c r="X341" i="1" s="1"/>
  <c r="U262" i="1"/>
  <c r="AH254" i="1"/>
  <c r="CP260" i="1"/>
  <c r="O260" i="1" s="1"/>
  <c r="GM260" i="1" s="1"/>
  <c r="GN260" i="1" s="1"/>
  <c r="AB342" i="1"/>
  <c r="AO381" i="1"/>
  <c r="F415" i="1"/>
  <c r="GM219" i="1"/>
  <c r="GN219" i="1" s="1"/>
  <c r="AG294" i="1"/>
  <c r="T304" i="1"/>
  <c r="AB301" i="1"/>
  <c r="CJ336" i="1"/>
  <c r="BA349" i="1"/>
  <c r="GM346" i="1"/>
  <c r="GN346" i="1" s="1"/>
  <c r="CR391" i="1"/>
  <c r="Q391" i="1" s="1"/>
  <c r="CP391" i="1" s="1"/>
  <c r="O391" i="1" s="1"/>
  <c r="GM391" i="1" s="1"/>
  <c r="GN391" i="1" s="1"/>
  <c r="AB391" i="1"/>
  <c r="CR401" i="1"/>
  <c r="Q401" i="1" s="1"/>
  <c r="CP401" i="1" s="1"/>
  <c r="O401" i="1" s="1"/>
  <c r="GM401" i="1" s="1"/>
  <c r="GN401" i="1" s="1"/>
  <c r="AB401" i="1"/>
  <c r="F424" i="1"/>
  <c r="BB381" i="1"/>
  <c r="AH381" i="1"/>
  <c r="U411" i="1"/>
  <c r="AC411" i="1"/>
  <c r="GM387" i="1"/>
  <c r="GN387" i="1" s="1"/>
  <c r="GM408" i="1"/>
  <c r="GN408" i="1" s="1"/>
  <c r="DI22" i="3"/>
  <c r="DJ22" i="3" s="1"/>
  <c r="DF22" i="3"/>
  <c r="DG22" i="3"/>
  <c r="DH22" i="3"/>
  <c r="DG86" i="3"/>
  <c r="DJ86" i="3" s="1"/>
  <c r="DH86" i="3"/>
  <c r="DF86" i="3"/>
  <c r="DI86" i="3"/>
  <c r="DF121" i="3"/>
  <c r="DG121" i="3"/>
  <c r="DH121" i="3"/>
  <c r="DI121" i="3"/>
  <c r="DJ121" i="3" s="1"/>
  <c r="DI140" i="3"/>
  <c r="DF140" i="3"/>
  <c r="DG140" i="3"/>
  <c r="DJ140" i="3" s="1"/>
  <c r="DH140" i="3"/>
  <c r="DI144" i="3"/>
  <c r="DF144" i="3"/>
  <c r="DG144" i="3"/>
  <c r="DJ144" i="3" s="1"/>
  <c r="DH144" i="3"/>
  <c r="DG198" i="3"/>
  <c r="DJ198" i="3" s="1"/>
  <c r="DI198" i="3"/>
  <c r="DF198" i="3"/>
  <c r="DH198" i="3"/>
  <c r="DI200" i="3"/>
  <c r="DF200" i="3"/>
  <c r="DG200" i="3"/>
  <c r="DJ200" i="3" s="1"/>
  <c r="DH200" i="3"/>
  <c r="DI228" i="3"/>
  <c r="DF228" i="3"/>
  <c r="DG228" i="3"/>
  <c r="DJ228" i="3" s="1"/>
  <c r="DH228" i="3"/>
  <c r="DI247" i="3"/>
  <c r="DG247" i="3"/>
  <c r="DJ247" i="3" s="1"/>
  <c r="DH247" i="3"/>
  <c r="DF247" i="3"/>
  <c r="DF294" i="3"/>
  <c r="DG294" i="3"/>
  <c r="DH294" i="3"/>
  <c r="DI294" i="3"/>
  <c r="DJ294" i="3" s="1"/>
  <c r="DI390" i="3"/>
  <c r="DF390" i="3"/>
  <c r="DG390" i="3"/>
  <c r="DJ390" i="3" s="1"/>
  <c r="DH390" i="3"/>
  <c r="DI394" i="3"/>
  <c r="DF394" i="3"/>
  <c r="DG394" i="3"/>
  <c r="DJ394" i="3" s="1"/>
  <c r="DH394" i="3"/>
  <c r="DI420" i="3"/>
  <c r="DF420" i="3"/>
  <c r="DG420" i="3"/>
  <c r="DJ420" i="3" s="1"/>
  <c r="DH420" i="3"/>
  <c r="DI439" i="3"/>
  <c r="DG439" i="3"/>
  <c r="DJ439" i="3" s="1"/>
  <c r="DH439" i="3"/>
  <c r="DF439" i="3"/>
  <c r="AE26" i="1"/>
  <c r="R55" i="1"/>
  <c r="AB41" i="1"/>
  <c r="CR41" i="1"/>
  <c r="Q41" i="1" s="1"/>
  <c r="CP41" i="1" s="1"/>
  <c r="O41" i="1" s="1"/>
  <c r="GM41" i="1" s="1"/>
  <c r="GN41" i="1" s="1"/>
  <c r="AB45" i="1"/>
  <c r="CR45" i="1"/>
  <c r="Q45" i="1" s="1"/>
  <c r="CP45" i="1" s="1"/>
  <c r="O45" i="1" s="1"/>
  <c r="GM45" i="1" s="1"/>
  <c r="GN45" i="1" s="1"/>
  <c r="AT26" i="1"/>
  <c r="F73" i="1"/>
  <c r="AT441" i="1"/>
  <c r="AG26" i="1"/>
  <c r="T55" i="1"/>
  <c r="BB87" i="1"/>
  <c r="F128" i="1"/>
  <c r="GM106" i="1"/>
  <c r="GN106" i="1" s="1"/>
  <c r="AU87" i="1"/>
  <c r="F134" i="1"/>
  <c r="BC147" i="1"/>
  <c r="F176" i="1"/>
  <c r="AJ26" i="1"/>
  <c r="W55" i="1"/>
  <c r="CJ26" i="1"/>
  <c r="BA55" i="1"/>
  <c r="CZ109" i="1"/>
  <c r="Y109" i="1" s="1"/>
  <c r="GM109" i="1" s="1"/>
  <c r="GN109" i="1" s="1"/>
  <c r="BD87" i="1"/>
  <c r="F140" i="1"/>
  <c r="CZ213" i="1"/>
  <c r="Y213" i="1" s="1"/>
  <c r="CY213" i="1"/>
  <c r="X213" i="1" s="1"/>
  <c r="GM213" i="1" s="1"/>
  <c r="GN213" i="1" s="1"/>
  <c r="AF222" i="1"/>
  <c r="CP89" i="1"/>
  <c r="O89" i="1" s="1"/>
  <c r="W87" i="1"/>
  <c r="F139" i="1"/>
  <c r="W160" i="1"/>
  <c r="AJ147" i="1"/>
  <c r="BY192" i="1"/>
  <c r="CI222" i="1"/>
  <c r="AP222" i="1"/>
  <c r="GM217" i="1"/>
  <c r="GN217" i="1" s="1"/>
  <c r="AI87" i="1"/>
  <c r="V115" i="1"/>
  <c r="AB210" i="1"/>
  <c r="AO192" i="1"/>
  <c r="F226" i="1"/>
  <c r="CG254" i="1"/>
  <c r="AX262" i="1"/>
  <c r="CZ149" i="1"/>
  <c r="Y149" i="1" s="1"/>
  <c r="AL160" i="1" s="1"/>
  <c r="CZ200" i="1"/>
  <c r="Y200" i="1" s="1"/>
  <c r="GM200" i="1" s="1"/>
  <c r="GN200" i="1" s="1"/>
  <c r="CZ206" i="1"/>
  <c r="Y206" i="1" s="1"/>
  <c r="GM206" i="1" s="1"/>
  <c r="GN206" i="1" s="1"/>
  <c r="F272" i="1"/>
  <c r="AQ254" i="1"/>
  <c r="T87" i="1"/>
  <c r="F136" i="1"/>
  <c r="AH147" i="1"/>
  <c r="U160" i="1"/>
  <c r="AB157" i="1"/>
  <c r="GM201" i="1"/>
  <c r="GN201" i="1" s="1"/>
  <c r="BC192" i="1"/>
  <c r="F238" i="1"/>
  <c r="AI192" i="1"/>
  <c r="V222" i="1"/>
  <c r="CG192" i="1"/>
  <c r="AX222" i="1"/>
  <c r="F285" i="1"/>
  <c r="V254" i="1"/>
  <c r="BY294" i="1"/>
  <c r="CI304" i="1"/>
  <c r="AP304" i="1"/>
  <c r="CG294" i="1"/>
  <c r="AX304" i="1"/>
  <c r="AU192" i="1"/>
  <c r="F241" i="1"/>
  <c r="CZ258" i="1"/>
  <c r="Y258" i="1" s="1"/>
  <c r="AJ294" i="1"/>
  <c r="W304" i="1"/>
  <c r="AJ336" i="1"/>
  <c r="W349" i="1"/>
  <c r="CZ340" i="1"/>
  <c r="Y340" i="1" s="1"/>
  <c r="F359" i="1"/>
  <c r="AQ336" i="1"/>
  <c r="AE262" i="1"/>
  <c r="BA304" i="1"/>
  <c r="CJ294" i="1"/>
  <c r="AB343" i="1"/>
  <c r="GM220" i="1"/>
  <c r="GN220" i="1" s="1"/>
  <c r="AF294" i="1"/>
  <c r="S304" i="1"/>
  <c r="AB302" i="1"/>
  <c r="CR392" i="1"/>
  <c r="Q392" i="1" s="1"/>
  <c r="CP392" i="1" s="1"/>
  <c r="O392" i="1" s="1"/>
  <c r="GM392" i="1" s="1"/>
  <c r="GN392" i="1" s="1"/>
  <c r="AB392" i="1"/>
  <c r="CG381" i="1"/>
  <c r="AX411" i="1"/>
  <c r="CZ406" i="1"/>
  <c r="Y406" i="1" s="1"/>
  <c r="GM406" i="1"/>
  <c r="GN406" i="1" s="1"/>
  <c r="GM383" i="1"/>
  <c r="GM388" i="1"/>
  <c r="AK411" i="1"/>
  <c r="AI381" i="1"/>
  <c r="V411" i="1"/>
  <c r="GM404" i="1"/>
  <c r="GN404" i="1" s="1"/>
  <c r="DF3" i="3"/>
  <c r="DG3" i="3"/>
  <c r="DJ3" i="3" s="1"/>
  <c r="DH3" i="3"/>
  <c r="DI3" i="3"/>
  <c r="DG43" i="3"/>
  <c r="DJ43" i="3" s="1"/>
  <c r="DH43" i="3"/>
  <c r="DI43" i="3"/>
  <c r="DF43" i="3"/>
  <c r="DG108" i="3"/>
  <c r="DJ108" i="3" s="1"/>
  <c r="DH108" i="3"/>
  <c r="DI108" i="3"/>
  <c r="DF108" i="3"/>
  <c r="DF116" i="3"/>
  <c r="DG116" i="3"/>
  <c r="DJ116" i="3" s="1"/>
  <c r="DH116" i="3"/>
  <c r="DI116" i="3"/>
  <c r="DI78" i="3"/>
  <c r="DG78" i="3"/>
  <c r="DJ78" i="3" s="1"/>
  <c r="DH78" i="3"/>
  <c r="DF78" i="3"/>
  <c r="DI153" i="3"/>
  <c r="DF153" i="3"/>
  <c r="DG153" i="3"/>
  <c r="DJ153" i="3" s="1"/>
  <c r="DH153" i="3"/>
  <c r="DI161" i="3"/>
  <c r="DF161" i="3"/>
  <c r="DG161" i="3"/>
  <c r="DJ161" i="3" s="1"/>
  <c r="DH161" i="3"/>
  <c r="DI169" i="3"/>
  <c r="DF169" i="3"/>
  <c r="DG169" i="3"/>
  <c r="DJ169" i="3" s="1"/>
  <c r="DH169" i="3"/>
  <c r="DI211" i="3"/>
  <c r="DF211" i="3"/>
  <c r="DG211" i="3"/>
  <c r="DJ211" i="3" s="1"/>
  <c r="DH211" i="3"/>
  <c r="DG310" i="3"/>
  <c r="DJ310" i="3" s="1"/>
  <c r="DH310" i="3"/>
  <c r="DI310" i="3"/>
  <c r="DF310" i="3"/>
  <c r="DF308" i="3"/>
  <c r="DG308" i="3"/>
  <c r="DH308" i="3"/>
  <c r="DI308" i="3"/>
  <c r="DJ308" i="3" s="1"/>
  <c r="DI403" i="3"/>
  <c r="DF403" i="3"/>
  <c r="DG403" i="3"/>
  <c r="DJ403" i="3" s="1"/>
  <c r="DH403" i="3"/>
  <c r="DH447" i="3"/>
  <c r="DG447" i="3"/>
  <c r="DJ447" i="3" s="1"/>
  <c r="DF447" i="3"/>
  <c r="DI447" i="3"/>
  <c r="CP30" i="1"/>
  <c r="O30" i="1" s="1"/>
  <c r="GM30" i="1" s="1"/>
  <c r="GN30" i="1" s="1"/>
  <c r="AC55" i="1"/>
  <c r="AQ26" i="1"/>
  <c r="F65" i="1"/>
  <c r="AQ441" i="1"/>
  <c r="BY26" i="1"/>
  <c r="CI55" i="1"/>
  <c r="AP55" i="1"/>
  <c r="BD26" i="1"/>
  <c r="F80" i="1"/>
  <c r="BD441" i="1"/>
  <c r="CZ32" i="1"/>
  <c r="Y32" i="1" s="1"/>
  <c r="AB42" i="1"/>
  <c r="CR42" i="1"/>
  <c r="Q42" i="1" s="1"/>
  <c r="CP42" i="1" s="1"/>
  <c r="O42" i="1" s="1"/>
  <c r="GM42" i="1" s="1"/>
  <c r="GN42" i="1" s="1"/>
  <c r="AB46" i="1"/>
  <c r="CR46" i="1"/>
  <c r="Q46" i="1" s="1"/>
  <c r="CP46" i="1" s="1"/>
  <c r="O46" i="1" s="1"/>
  <c r="GM46" i="1" s="1"/>
  <c r="GN46" i="1" s="1"/>
  <c r="AB30" i="1"/>
  <c r="AX26" i="1"/>
  <c r="F62" i="1"/>
  <c r="CZ35" i="1"/>
  <c r="Y35" i="1" s="1"/>
  <c r="GM35" i="1" s="1"/>
  <c r="GN35" i="1" s="1"/>
  <c r="GM111" i="1"/>
  <c r="GN111" i="1" s="1"/>
  <c r="CG87" i="1"/>
  <c r="AX115" i="1"/>
  <c r="BC87" i="1"/>
  <c r="F131" i="1"/>
  <c r="AI26" i="1"/>
  <c r="V55" i="1"/>
  <c r="BY87" i="1"/>
  <c r="AP115" i="1"/>
  <c r="CI115" i="1"/>
  <c r="BD147" i="1"/>
  <c r="F185" i="1"/>
  <c r="CP203" i="1"/>
  <c r="O203" i="1" s="1"/>
  <c r="GM203" i="1" s="1"/>
  <c r="GN203" i="1" s="1"/>
  <c r="CP211" i="1"/>
  <c r="O211" i="1" s="1"/>
  <c r="GM211" i="1" s="1"/>
  <c r="GN211" i="1" s="1"/>
  <c r="CZ214" i="1"/>
  <c r="Y214" i="1" s="1"/>
  <c r="CY214" i="1"/>
  <c r="X214" i="1" s="1"/>
  <c r="GM98" i="1"/>
  <c r="GN98" i="1" s="1"/>
  <c r="CZ108" i="1"/>
  <c r="Y108" i="1" s="1"/>
  <c r="GM108" i="1" s="1"/>
  <c r="GN108" i="1" s="1"/>
  <c r="AB211" i="1"/>
  <c r="AF262" i="1"/>
  <c r="CY256" i="1"/>
  <c r="X256" i="1" s="1"/>
  <c r="AK262" i="1" s="1"/>
  <c r="CZ256" i="1"/>
  <c r="Y256" i="1" s="1"/>
  <c r="AL262" i="1" s="1"/>
  <c r="AC87" i="1"/>
  <c r="CH115" i="1"/>
  <c r="P115" i="1"/>
  <c r="CE115" i="1"/>
  <c r="CF115" i="1"/>
  <c r="U87" i="1"/>
  <c r="F137" i="1"/>
  <c r="S160" i="1"/>
  <c r="AF147" i="1"/>
  <c r="F281" i="1"/>
  <c r="AU254" i="1"/>
  <c r="AB158" i="1"/>
  <c r="AB202" i="1"/>
  <c r="CZ205" i="1"/>
  <c r="Y205" i="1" s="1"/>
  <c r="GM205" i="1" s="1"/>
  <c r="GN205" i="1" s="1"/>
  <c r="AD349" i="1"/>
  <c r="CP342" i="1"/>
  <c r="O342" i="1" s="1"/>
  <c r="GM342" i="1" s="1"/>
  <c r="GN342" i="1" s="1"/>
  <c r="AG192" i="1"/>
  <c r="T222" i="1"/>
  <c r="AC304" i="1"/>
  <c r="CJ192" i="1"/>
  <c r="BA222" i="1"/>
  <c r="V349" i="1"/>
  <c r="AI336" i="1"/>
  <c r="CY340" i="1"/>
  <c r="X340" i="1" s="1"/>
  <c r="AK349" i="1" s="1"/>
  <c r="CG336" i="1"/>
  <c r="AX349" i="1"/>
  <c r="S411" i="1"/>
  <c r="AF381" i="1"/>
  <c r="BD381" i="1"/>
  <c r="F436" i="1"/>
  <c r="GM258" i="1"/>
  <c r="GN258" i="1" s="1"/>
  <c r="AU294" i="1"/>
  <c r="F323" i="1"/>
  <c r="CZ300" i="1"/>
  <c r="Y300" i="1" s="1"/>
  <c r="GM340" i="1"/>
  <c r="GN340" i="1" s="1"/>
  <c r="CZ344" i="1"/>
  <c r="Y344" i="1" s="1"/>
  <c r="GM344" i="1" s="1"/>
  <c r="GN344" i="1" s="1"/>
  <c r="GM347" i="1"/>
  <c r="GN347" i="1" s="1"/>
  <c r="CZ218" i="1"/>
  <c r="Y218" i="1" s="1"/>
  <c r="AG254" i="1"/>
  <c r="T262" i="1"/>
  <c r="CZ296" i="1"/>
  <c r="Y296" i="1" s="1"/>
  <c r="GM299" i="1"/>
  <c r="GN299" i="1" s="1"/>
  <c r="U349" i="1"/>
  <c r="AH336" i="1"/>
  <c r="CR399" i="1"/>
  <c r="Q399" i="1" s="1"/>
  <c r="CP399" i="1" s="1"/>
  <c r="O399" i="1" s="1"/>
  <c r="GM399" i="1" s="1"/>
  <c r="GN399" i="1" s="1"/>
  <c r="AB399" i="1"/>
  <c r="CZ386" i="1"/>
  <c r="Y386" i="1" s="1"/>
  <c r="AL411" i="1" s="1"/>
  <c r="AG381" i="1"/>
  <c r="T411" i="1"/>
  <c r="BY381" i="1"/>
  <c r="CI411" i="1"/>
  <c r="AP411" i="1"/>
  <c r="GM397" i="1"/>
  <c r="GN397" i="1" s="1"/>
  <c r="AE411" i="1"/>
  <c r="GM395" i="1"/>
  <c r="GN395" i="1" s="1"/>
  <c r="CZ407" i="1"/>
  <c r="Y407" i="1" s="1"/>
  <c r="GM407" i="1"/>
  <c r="GN407" i="1" s="1"/>
  <c r="DG88" i="3"/>
  <c r="DJ88" i="3" s="1"/>
  <c r="DH88" i="3"/>
  <c r="DF88" i="3"/>
  <c r="DI88" i="3"/>
  <c r="DI142" i="3"/>
  <c r="DF142" i="3"/>
  <c r="DG142" i="3"/>
  <c r="DJ142" i="3" s="1"/>
  <c r="DH142" i="3"/>
  <c r="DI177" i="3"/>
  <c r="DF177" i="3"/>
  <c r="DG177" i="3"/>
  <c r="DJ177" i="3" s="1"/>
  <c r="DH177" i="3"/>
  <c r="DH188" i="3"/>
  <c r="DG188" i="3"/>
  <c r="DF188" i="3"/>
  <c r="DI188" i="3"/>
  <c r="DJ188" i="3" s="1"/>
  <c r="DI202" i="3"/>
  <c r="DF202" i="3"/>
  <c r="DG202" i="3"/>
  <c r="DJ202" i="3" s="1"/>
  <c r="DH202" i="3"/>
  <c r="DI226" i="3"/>
  <c r="DF226" i="3"/>
  <c r="DG226" i="3"/>
  <c r="DJ226" i="3" s="1"/>
  <c r="DH226" i="3"/>
  <c r="DG296" i="3"/>
  <c r="DJ296" i="3" s="1"/>
  <c r="DH296" i="3"/>
  <c r="DI296" i="3"/>
  <c r="DF296" i="3"/>
  <c r="DG353" i="3"/>
  <c r="DJ353" i="3" s="1"/>
  <c r="DH353" i="3"/>
  <c r="DF353" i="3"/>
  <c r="DI353" i="3"/>
  <c r="DG358" i="3"/>
  <c r="DH358" i="3"/>
  <c r="DF358" i="3"/>
  <c r="DI358" i="3"/>
  <c r="DJ358" i="3" s="1"/>
  <c r="DI392" i="3"/>
  <c r="DF392" i="3"/>
  <c r="DG392" i="3"/>
  <c r="DJ392" i="3" s="1"/>
  <c r="DH392" i="3"/>
  <c r="DI418" i="3"/>
  <c r="DF418" i="3"/>
  <c r="DG418" i="3"/>
  <c r="DJ418" i="3" s="1"/>
  <c r="DH418" i="3"/>
  <c r="CY28" i="1"/>
  <c r="X28" i="1" s="1"/>
  <c r="AK55" i="1" s="1"/>
  <c r="CZ28" i="1"/>
  <c r="Y28" i="1" s="1"/>
  <c r="AL55" i="1" s="1"/>
  <c r="AF55" i="1"/>
  <c r="GM33" i="1"/>
  <c r="GN33" i="1" s="1"/>
  <c r="AU26" i="1"/>
  <c r="F74" i="1"/>
  <c r="AU441" i="1"/>
  <c r="CY104" i="1"/>
  <c r="X104" i="1" s="1"/>
  <c r="GM104" i="1" s="1"/>
  <c r="GN104" i="1" s="1"/>
  <c r="CZ104" i="1"/>
  <c r="Y104" i="1" s="1"/>
  <c r="AL115" i="1" s="1"/>
  <c r="AF115" i="1"/>
  <c r="AB31" i="1"/>
  <c r="CP34" i="1"/>
  <c r="O34" i="1" s="1"/>
  <c r="GM34" i="1" s="1"/>
  <c r="GN34" i="1" s="1"/>
  <c r="AB43" i="1"/>
  <c r="CR43" i="1"/>
  <c r="Q43" i="1" s="1"/>
  <c r="CP43" i="1" s="1"/>
  <c r="O43" i="1" s="1"/>
  <c r="GM43" i="1" s="1"/>
  <c r="GN43" i="1" s="1"/>
  <c r="AO26" i="1"/>
  <c r="F59" i="1"/>
  <c r="AO441" i="1"/>
  <c r="BB26" i="1"/>
  <c r="F68" i="1"/>
  <c r="BB441" i="1"/>
  <c r="AE115" i="1"/>
  <c r="CZ107" i="1"/>
  <c r="Y107" i="1" s="1"/>
  <c r="GM107" i="1" s="1"/>
  <c r="GN107" i="1" s="1"/>
  <c r="AQ147" i="1"/>
  <c r="F170" i="1"/>
  <c r="AD192" i="1"/>
  <c r="Q222" i="1"/>
  <c r="CZ215" i="1"/>
  <c r="Y215" i="1" s="1"/>
  <c r="CY215" i="1"/>
  <c r="X215" i="1" s="1"/>
  <c r="GM215" i="1" s="1"/>
  <c r="GN215" i="1" s="1"/>
  <c r="AO87" i="1"/>
  <c r="F119" i="1"/>
  <c r="CP214" i="1"/>
  <c r="O214" i="1" s="1"/>
  <c r="GM214" i="1" s="1"/>
  <c r="GN214" i="1" s="1"/>
  <c r="BD192" i="1"/>
  <c r="F247" i="1"/>
  <c r="CJ147" i="1"/>
  <c r="BA160" i="1"/>
  <c r="CY149" i="1"/>
  <c r="X149" i="1" s="1"/>
  <c r="AK160" i="1" s="1"/>
  <c r="CP216" i="1"/>
  <c r="O216" i="1" s="1"/>
  <c r="GM216" i="1" s="1"/>
  <c r="GN216" i="1" s="1"/>
  <c r="AT192" i="1"/>
  <c r="F240" i="1"/>
  <c r="F278" i="1"/>
  <c r="BC254" i="1"/>
  <c r="AT294" i="1"/>
  <c r="F322" i="1"/>
  <c r="F367" i="1"/>
  <c r="AT336" i="1"/>
  <c r="AB160" i="1"/>
  <c r="GM149" i="1"/>
  <c r="AP160" i="1"/>
  <c r="CI160" i="1"/>
  <c r="BY147" i="1"/>
  <c r="GM153" i="1"/>
  <c r="GN153" i="1" s="1"/>
  <c r="CZ194" i="1"/>
  <c r="Y194" i="1" s="1"/>
  <c r="AL222" i="1" s="1"/>
  <c r="GM197" i="1"/>
  <c r="GN197" i="1" s="1"/>
  <c r="GM199" i="1"/>
  <c r="AB203" i="1"/>
  <c r="AB212" i="1"/>
  <c r="AE294" i="1"/>
  <c r="R304" i="1"/>
  <c r="AH192" i="1"/>
  <c r="U222" i="1"/>
  <c r="AJ254" i="1"/>
  <c r="W262" i="1"/>
  <c r="BY254" i="1"/>
  <c r="AP262" i="1"/>
  <c r="CI262" i="1"/>
  <c r="AB304" i="1"/>
  <c r="T349" i="1"/>
  <c r="AG336" i="1"/>
  <c r="W192" i="1"/>
  <c r="F246" i="1"/>
  <c r="CF262" i="1"/>
  <c r="AC254" i="1"/>
  <c r="CH262" i="1"/>
  <c r="P262" i="1"/>
  <c r="CE262" i="1"/>
  <c r="AF336" i="1"/>
  <c r="S349" i="1"/>
  <c r="W411" i="1"/>
  <c r="AJ381" i="1"/>
  <c r="GM259" i="1"/>
  <c r="GN259" i="1" s="1"/>
  <c r="GM341" i="1"/>
  <c r="GN341" i="1" s="1"/>
  <c r="GM386" i="1"/>
  <c r="GN386" i="1" s="1"/>
  <c r="CJ254" i="1"/>
  <c r="BA262" i="1"/>
  <c r="CY296" i="1"/>
  <c r="X296" i="1" s="1"/>
  <c r="AK304" i="1" s="1"/>
  <c r="GM300" i="1"/>
  <c r="GN300" i="1" s="1"/>
  <c r="CR400" i="1"/>
  <c r="Q400" i="1" s="1"/>
  <c r="CP400" i="1" s="1"/>
  <c r="O400" i="1" s="1"/>
  <c r="GM400" i="1" s="1"/>
  <c r="GN400" i="1" s="1"/>
  <c r="AB400" i="1"/>
  <c r="F429" i="1"/>
  <c r="AT381" i="1"/>
  <c r="CJ381" i="1"/>
  <c r="BA411" i="1"/>
  <c r="GM398" i="1"/>
  <c r="GN398" i="1" s="1"/>
  <c r="GM409" i="1"/>
  <c r="GN409" i="1" s="1"/>
  <c r="X349" i="1" l="1"/>
  <c r="AK336" i="1"/>
  <c r="AL381" i="1"/>
  <c r="Y411" i="1"/>
  <c r="AL87" i="1"/>
  <c r="Y115" i="1"/>
  <c r="S336" i="1"/>
  <c r="F364" i="1"/>
  <c r="CH254" i="1"/>
  <c r="AY262" i="1"/>
  <c r="GM296" i="1"/>
  <c r="F286" i="1"/>
  <c r="W254" i="1"/>
  <c r="R294" i="1"/>
  <c r="F318" i="1"/>
  <c r="O160" i="1"/>
  <c r="AB147" i="1"/>
  <c r="Q192" i="1"/>
  <c r="F234" i="1"/>
  <c r="AF87" i="1"/>
  <c r="S115" i="1"/>
  <c r="AL26" i="1"/>
  <c r="Y55" i="1"/>
  <c r="CI381" i="1"/>
  <c r="AZ411" i="1"/>
  <c r="U336" i="1"/>
  <c r="F371" i="1"/>
  <c r="S381" i="1"/>
  <c r="F426" i="1"/>
  <c r="F175" i="1"/>
  <c r="S147" i="1"/>
  <c r="CE87" i="1"/>
  <c r="AV115" i="1"/>
  <c r="Y262" i="1"/>
  <c r="AL254" i="1"/>
  <c r="CI87" i="1"/>
  <c r="AZ115" i="1"/>
  <c r="AX87" i="1"/>
  <c r="F122" i="1"/>
  <c r="AQ22" i="1"/>
  <c r="F451" i="1"/>
  <c r="AQ477" i="1"/>
  <c r="AK381" i="1"/>
  <c r="X411" i="1"/>
  <c r="S294" i="1"/>
  <c r="F319" i="1"/>
  <c r="F313" i="1"/>
  <c r="AP294" i="1"/>
  <c r="BA26" i="1"/>
  <c r="F75" i="1"/>
  <c r="BA441" i="1"/>
  <c r="AK115" i="1"/>
  <c r="AC381" i="1"/>
  <c r="CH411" i="1"/>
  <c r="P411" i="1"/>
  <c r="CE411" i="1"/>
  <c r="CF411" i="1"/>
  <c r="F358" i="1"/>
  <c r="AP336" i="1"/>
  <c r="V294" i="1"/>
  <c r="F327" i="1"/>
  <c r="CH160" i="1"/>
  <c r="P160" i="1"/>
  <c r="CE160" i="1"/>
  <c r="AC147" i="1"/>
  <c r="CF160" i="1"/>
  <c r="GM218" i="1"/>
  <c r="GN218" i="1" s="1"/>
  <c r="V147" i="1"/>
  <c r="F183" i="1"/>
  <c r="AC192" i="1"/>
  <c r="P222" i="1"/>
  <c r="CE222" i="1"/>
  <c r="CF222" i="1"/>
  <c r="CH222" i="1"/>
  <c r="R147" i="1"/>
  <c r="F174" i="1"/>
  <c r="BC22" i="1"/>
  <c r="F457" i="1"/>
  <c r="BC477" i="1"/>
  <c r="CA349" i="1"/>
  <c r="GN338" i="1"/>
  <c r="CB349" i="1" s="1"/>
  <c r="F363" i="1"/>
  <c r="R336" i="1"/>
  <c r="F172" i="1"/>
  <c r="Q147" i="1"/>
  <c r="BA381" i="1"/>
  <c r="F431" i="1"/>
  <c r="CI254" i="1"/>
  <c r="AZ262" i="1"/>
  <c r="CI147" i="1"/>
  <c r="AZ160" i="1"/>
  <c r="AE87" i="1"/>
  <c r="R115" i="1"/>
  <c r="AO22" i="1"/>
  <c r="AO477" i="1"/>
  <c r="F445" i="1"/>
  <c r="AK26" i="1"/>
  <c r="X55" i="1"/>
  <c r="AE381" i="1"/>
  <c r="R411" i="1"/>
  <c r="AX336" i="1"/>
  <c r="F356" i="1"/>
  <c r="V336" i="1"/>
  <c r="F372" i="1"/>
  <c r="AC294" i="1"/>
  <c r="P304" i="1"/>
  <c r="CE304" i="1"/>
  <c r="CF304" i="1"/>
  <c r="CH304" i="1"/>
  <c r="Q349" i="1"/>
  <c r="AD336" i="1"/>
  <c r="P87" i="1"/>
  <c r="F118" i="1"/>
  <c r="AK254" i="1"/>
  <c r="X262" i="1"/>
  <c r="AP87" i="1"/>
  <c r="F124" i="1"/>
  <c r="AX441" i="1"/>
  <c r="AP26" i="1"/>
  <c r="F64" i="1"/>
  <c r="AP441" i="1"/>
  <c r="BA294" i="1"/>
  <c r="F324" i="1"/>
  <c r="W294" i="1"/>
  <c r="F328" i="1"/>
  <c r="AZ304" i="1"/>
  <c r="CI294" i="1"/>
  <c r="AX192" i="1"/>
  <c r="F229" i="1"/>
  <c r="U147" i="1"/>
  <c r="F182" i="1"/>
  <c r="AL147" i="1"/>
  <c r="Y160" i="1"/>
  <c r="GM89" i="1"/>
  <c r="AB115" i="1"/>
  <c r="T26" i="1"/>
  <c r="F76" i="1"/>
  <c r="T441" i="1"/>
  <c r="AD55" i="1"/>
  <c r="U381" i="1"/>
  <c r="F433" i="1"/>
  <c r="F325" i="1"/>
  <c r="T294" i="1"/>
  <c r="T147" i="1"/>
  <c r="F181" i="1"/>
  <c r="AB222" i="1"/>
  <c r="AD87" i="1"/>
  <c r="Q115" i="1"/>
  <c r="AV349" i="1"/>
  <c r="CE336" i="1"/>
  <c r="AB262" i="1"/>
  <c r="Q254" i="1"/>
  <c r="F274" i="1"/>
  <c r="AK294" i="1"/>
  <c r="X304" i="1"/>
  <c r="BA254" i="1"/>
  <c r="F282" i="1"/>
  <c r="CE254" i="1"/>
  <c r="AV262" i="1"/>
  <c r="CF254" i="1"/>
  <c r="AW262" i="1"/>
  <c r="T336" i="1"/>
  <c r="F370" i="1"/>
  <c r="AP254" i="1"/>
  <c r="F271" i="1"/>
  <c r="U192" i="1"/>
  <c r="F244" i="1"/>
  <c r="AL192" i="1"/>
  <c r="Y222" i="1"/>
  <c r="AP147" i="1"/>
  <c r="F169" i="1"/>
  <c r="X160" i="1"/>
  <c r="AK147" i="1"/>
  <c r="BB22" i="1"/>
  <c r="F454" i="1"/>
  <c r="BB477" i="1"/>
  <c r="T381" i="1"/>
  <c r="F432" i="1"/>
  <c r="AL304" i="1"/>
  <c r="AL349" i="1"/>
  <c r="T192" i="1"/>
  <c r="F243" i="1"/>
  <c r="CH87" i="1"/>
  <c r="AY115" i="1"/>
  <c r="AF254" i="1"/>
  <c r="S262" i="1"/>
  <c r="BD22" i="1"/>
  <c r="F466" i="1"/>
  <c r="BD477" i="1"/>
  <c r="CI26" i="1"/>
  <c r="AZ55" i="1"/>
  <c r="V381" i="1"/>
  <c r="F434" i="1"/>
  <c r="AB411" i="1"/>
  <c r="AX381" i="1"/>
  <c r="F418" i="1"/>
  <c r="R262" i="1"/>
  <c r="AE254" i="1"/>
  <c r="AX294" i="1"/>
  <c r="F311" i="1"/>
  <c r="F269" i="1"/>
  <c r="AX254" i="1"/>
  <c r="AP192" i="1"/>
  <c r="F231" i="1"/>
  <c r="W147" i="1"/>
  <c r="F184" i="1"/>
  <c r="AF192" i="1"/>
  <c r="S222" i="1"/>
  <c r="W26" i="1"/>
  <c r="F79" i="1"/>
  <c r="W441" i="1"/>
  <c r="BA336" i="1"/>
  <c r="F369" i="1"/>
  <c r="F284" i="1"/>
  <c r="U254" i="1"/>
  <c r="AZ349" i="1"/>
  <c r="CI336" i="1"/>
  <c r="AE192" i="1"/>
  <c r="R222" i="1"/>
  <c r="U26" i="1"/>
  <c r="F77" i="1"/>
  <c r="U441" i="1"/>
  <c r="CH336" i="1"/>
  <c r="AY349" i="1"/>
  <c r="P336" i="1"/>
  <c r="F352" i="1"/>
  <c r="GM256" i="1"/>
  <c r="AB55" i="1"/>
  <c r="W381" i="1"/>
  <c r="F435" i="1"/>
  <c r="P254" i="1"/>
  <c r="F265" i="1"/>
  <c r="AB294" i="1"/>
  <c r="O304" i="1"/>
  <c r="GN149" i="1"/>
  <c r="CB160" i="1" s="1"/>
  <c r="CA160" i="1"/>
  <c r="F180" i="1"/>
  <c r="BA147" i="1"/>
  <c r="AU22" i="1"/>
  <c r="F460" i="1"/>
  <c r="AU477" i="1"/>
  <c r="AF26" i="1"/>
  <c r="S55" i="1"/>
  <c r="AP381" i="1"/>
  <c r="F420" i="1"/>
  <c r="T254" i="1"/>
  <c r="F283" i="1"/>
  <c r="BA192" i="1"/>
  <c r="F242" i="1"/>
  <c r="CF87" i="1"/>
  <c r="AW115" i="1"/>
  <c r="V26" i="1"/>
  <c r="F78" i="1"/>
  <c r="V441" i="1"/>
  <c r="AC26" i="1"/>
  <c r="CH55" i="1"/>
  <c r="P55" i="1"/>
  <c r="CE55" i="1"/>
  <c r="CF55" i="1"/>
  <c r="GN383" i="1"/>
  <c r="CB411" i="1" s="1"/>
  <c r="CA411" i="1"/>
  <c r="AD411" i="1"/>
  <c r="W336" i="1"/>
  <c r="F373" i="1"/>
  <c r="V192" i="1"/>
  <c r="F245" i="1"/>
  <c r="V87" i="1"/>
  <c r="F138" i="1"/>
  <c r="CI192" i="1"/>
  <c r="AZ222" i="1"/>
  <c r="AT22" i="1"/>
  <c r="F459" i="1"/>
  <c r="F16" i="2" s="1"/>
  <c r="AT477" i="1"/>
  <c r="R26" i="1"/>
  <c r="F69" i="1"/>
  <c r="R441" i="1"/>
  <c r="U294" i="1"/>
  <c r="F326" i="1"/>
  <c r="AK222" i="1"/>
  <c r="GM194" i="1"/>
  <c r="CF336" i="1"/>
  <c r="AW349" i="1"/>
  <c r="AB349" i="1"/>
  <c r="Q294" i="1"/>
  <c r="F316" i="1"/>
  <c r="GM28" i="1"/>
  <c r="R22" i="1" l="1"/>
  <c r="F455" i="1"/>
  <c r="R477" i="1"/>
  <c r="CB381" i="1"/>
  <c r="AS411" i="1"/>
  <c r="CH26" i="1"/>
  <c r="AY55" i="1"/>
  <c r="CA147" i="1"/>
  <c r="AR160" i="1"/>
  <c r="AB26" i="1"/>
  <c r="O55" i="1"/>
  <c r="AY336" i="1"/>
  <c r="F357" i="1"/>
  <c r="AZ336" i="1"/>
  <c r="F360" i="1"/>
  <c r="S192" i="1"/>
  <c r="F237" i="1"/>
  <c r="AY87" i="1"/>
  <c r="F123" i="1"/>
  <c r="Y349" i="1"/>
  <c r="AL336" i="1"/>
  <c r="BB18" i="1"/>
  <c r="F490" i="1"/>
  <c r="X147" i="1"/>
  <c r="F186" i="1"/>
  <c r="Q87" i="1"/>
  <c r="F127" i="1"/>
  <c r="AW304" i="1"/>
  <c r="CF294" i="1"/>
  <c r="F425" i="1"/>
  <c r="R381" i="1"/>
  <c r="AR349" i="1"/>
  <c r="CA336" i="1"/>
  <c r="CE192" i="1"/>
  <c r="AV222" i="1"/>
  <c r="CE147" i="1"/>
  <c r="AV160" i="1"/>
  <c r="CE381" i="1"/>
  <c r="AV411" i="1"/>
  <c r="AK87" i="1"/>
  <c r="X115" i="1"/>
  <c r="X381" i="1"/>
  <c r="F437" i="1"/>
  <c r="O147" i="1"/>
  <c r="F162" i="1"/>
  <c r="Y381" i="1"/>
  <c r="F438" i="1"/>
  <c r="GN194" i="1"/>
  <c r="CB222" i="1" s="1"/>
  <c r="CA222" i="1"/>
  <c r="AW87" i="1"/>
  <c r="F121" i="1"/>
  <c r="S26" i="1"/>
  <c r="F70" i="1"/>
  <c r="S441" i="1"/>
  <c r="CB147" i="1"/>
  <c r="AS160" i="1"/>
  <c r="GN256" i="1"/>
  <c r="CB262" i="1" s="1"/>
  <c r="CA262" i="1"/>
  <c r="R192" i="1"/>
  <c r="F236" i="1"/>
  <c r="W22" i="1"/>
  <c r="F465" i="1"/>
  <c r="W477" i="1"/>
  <c r="AZ26" i="1"/>
  <c r="F66" i="1"/>
  <c r="AZ441" i="1"/>
  <c r="AL294" i="1"/>
  <c r="Y304" i="1"/>
  <c r="AV254" i="1"/>
  <c r="F267" i="1"/>
  <c r="F330" i="1"/>
  <c r="X294" i="1"/>
  <c r="AB254" i="1"/>
  <c r="O262" i="1"/>
  <c r="AD26" i="1"/>
  <c r="Q55" i="1"/>
  <c r="AB87" i="1"/>
  <c r="O115" i="1"/>
  <c r="X254" i="1"/>
  <c r="F288" i="1"/>
  <c r="AV304" i="1"/>
  <c r="CE294" i="1"/>
  <c r="AO18" i="1"/>
  <c r="F481" i="1"/>
  <c r="F171" i="1"/>
  <c r="AZ147" i="1"/>
  <c r="BC18" i="1"/>
  <c r="F493" i="1"/>
  <c r="P192" i="1"/>
  <c r="F225" i="1"/>
  <c r="F163" i="1"/>
  <c r="P147" i="1"/>
  <c r="P381" i="1"/>
  <c r="F414" i="1"/>
  <c r="BA22" i="1"/>
  <c r="BA477" i="1"/>
  <c r="F461" i="1"/>
  <c r="H16" i="2" s="1"/>
  <c r="Y26" i="1"/>
  <c r="F82" i="1"/>
  <c r="Y441" i="1"/>
  <c r="CA304" i="1"/>
  <c r="GN296" i="1"/>
  <c r="CB304" i="1" s="1"/>
  <c r="AB336" i="1"/>
  <c r="O349" i="1"/>
  <c r="CF26" i="1"/>
  <c r="AW55" i="1"/>
  <c r="AW336" i="1"/>
  <c r="F355" i="1"/>
  <c r="AZ192" i="1"/>
  <c r="F233" i="1"/>
  <c r="AD381" i="1"/>
  <c r="Q411" i="1"/>
  <c r="CE26" i="1"/>
  <c r="AV55" i="1"/>
  <c r="V22" i="1"/>
  <c r="F464" i="1"/>
  <c r="V477" i="1"/>
  <c r="F306" i="1"/>
  <c r="O294" i="1"/>
  <c r="U22" i="1"/>
  <c r="F463" i="1"/>
  <c r="U477" i="1"/>
  <c r="O411" i="1"/>
  <c r="AB381" i="1"/>
  <c r="F277" i="1"/>
  <c r="S254" i="1"/>
  <c r="AB192" i="1"/>
  <c r="O222" i="1"/>
  <c r="T22" i="1"/>
  <c r="F462" i="1"/>
  <c r="T477" i="1"/>
  <c r="GN89" i="1"/>
  <c r="CB115" i="1" s="1"/>
  <c r="CA115" i="1"/>
  <c r="F315" i="1"/>
  <c r="AZ294" i="1"/>
  <c r="AX22" i="1"/>
  <c r="F448" i="1"/>
  <c r="AX477" i="1"/>
  <c r="Q336" i="1"/>
  <c r="F361" i="1"/>
  <c r="F307" i="1"/>
  <c r="P294" i="1"/>
  <c r="X26" i="1"/>
  <c r="F81" i="1"/>
  <c r="X441" i="1"/>
  <c r="CH192" i="1"/>
  <c r="AY222" i="1"/>
  <c r="CF147" i="1"/>
  <c r="AW160" i="1"/>
  <c r="CH147" i="1"/>
  <c r="AY160" i="1"/>
  <c r="AY411" i="1"/>
  <c r="CH381" i="1"/>
  <c r="AQ18" i="1"/>
  <c r="F487" i="1"/>
  <c r="Y254" i="1"/>
  <c r="F289" i="1"/>
  <c r="F270" i="1"/>
  <c r="AY254" i="1"/>
  <c r="Y87" i="1"/>
  <c r="F142" i="1"/>
  <c r="AK192" i="1"/>
  <c r="X222" i="1"/>
  <c r="GN28" i="1"/>
  <c r="CB55" i="1" s="1"/>
  <c r="CA55" i="1"/>
  <c r="AT18" i="1"/>
  <c r="F495" i="1"/>
  <c r="CA381" i="1"/>
  <c r="AR411" i="1"/>
  <c r="P26" i="1"/>
  <c r="F58" i="1"/>
  <c r="P441" i="1"/>
  <c r="AU18" i="1"/>
  <c r="F496" i="1"/>
  <c r="F276" i="1"/>
  <c r="R254" i="1"/>
  <c r="BD18" i="1"/>
  <c r="F502" i="1"/>
  <c r="Y192" i="1"/>
  <c r="F249" i="1"/>
  <c r="F268" i="1"/>
  <c r="AW254" i="1"/>
  <c r="AV336" i="1"/>
  <c r="F354" i="1"/>
  <c r="F187" i="1"/>
  <c r="Y147" i="1"/>
  <c r="AP22" i="1"/>
  <c r="F450" i="1"/>
  <c r="G16" i="2" s="1"/>
  <c r="AP477" i="1"/>
  <c r="CH294" i="1"/>
  <c r="AY304" i="1"/>
  <c r="R87" i="1"/>
  <c r="F129" i="1"/>
  <c r="AZ254" i="1"/>
  <c r="F273" i="1"/>
  <c r="CB336" i="1"/>
  <c r="AS349" i="1"/>
  <c r="CF192" i="1"/>
  <c r="AW222" i="1"/>
  <c r="CF381" i="1"/>
  <c r="AW411" i="1"/>
  <c r="AZ87" i="1"/>
  <c r="F126" i="1"/>
  <c r="AV87" i="1"/>
  <c r="F120" i="1"/>
  <c r="AZ381" i="1"/>
  <c r="F422" i="1"/>
  <c r="S87" i="1"/>
  <c r="F130" i="1"/>
  <c r="X336" i="1"/>
  <c r="F375" i="1"/>
  <c r="AW381" i="1" l="1"/>
  <c r="F417" i="1"/>
  <c r="AP18" i="1"/>
  <c r="F486" i="1"/>
  <c r="P22" i="1"/>
  <c r="F444" i="1"/>
  <c r="P477" i="1"/>
  <c r="AY381" i="1"/>
  <c r="F419" i="1"/>
  <c r="AW192" i="1"/>
  <c r="F228" i="1"/>
  <c r="AY294" i="1"/>
  <c r="F312" i="1"/>
  <c r="X192" i="1"/>
  <c r="F248" i="1"/>
  <c r="AY147" i="1"/>
  <c r="F168" i="1"/>
  <c r="AY192" i="1"/>
  <c r="F230" i="1"/>
  <c r="T18" i="1"/>
  <c r="F498" i="1"/>
  <c r="O381" i="1"/>
  <c r="F413" i="1"/>
  <c r="W18" i="1"/>
  <c r="F501" i="1"/>
  <c r="AV381" i="1"/>
  <c r="F416" i="1"/>
  <c r="AV192" i="1"/>
  <c r="F227" i="1"/>
  <c r="O26" i="1"/>
  <c r="F57" i="1"/>
  <c r="O441" i="1"/>
  <c r="F366" i="1"/>
  <c r="AS336" i="1"/>
  <c r="AX18" i="1"/>
  <c r="F484" i="1"/>
  <c r="U18" i="1"/>
  <c r="F499" i="1"/>
  <c r="AV26" i="1"/>
  <c r="F60" i="1"/>
  <c r="AV441" i="1"/>
  <c r="AW26" i="1"/>
  <c r="F61" i="1"/>
  <c r="AW441" i="1"/>
  <c r="AS304" i="1"/>
  <c r="CB294" i="1"/>
  <c r="O87" i="1"/>
  <c r="F117" i="1"/>
  <c r="F264" i="1"/>
  <c r="O254" i="1"/>
  <c r="AZ22" i="1"/>
  <c r="AZ477" i="1"/>
  <c r="F452" i="1"/>
  <c r="CA254" i="1"/>
  <c r="AR262" i="1"/>
  <c r="S22" i="1"/>
  <c r="F456" i="1"/>
  <c r="S477" i="1"/>
  <c r="AY26" i="1"/>
  <c r="F63" i="1"/>
  <c r="AY441" i="1"/>
  <c r="R18" i="1"/>
  <c r="F491" i="1"/>
  <c r="CA26" i="1"/>
  <c r="AR55" i="1"/>
  <c r="AW147" i="1"/>
  <c r="F166" i="1"/>
  <c r="X22" i="1"/>
  <c r="F467" i="1"/>
  <c r="F471" i="1" s="1"/>
  <c r="X477" i="1"/>
  <c r="CA87" i="1"/>
  <c r="AR115" i="1"/>
  <c r="V18" i="1"/>
  <c r="F500" i="1"/>
  <c r="AR304" i="1"/>
  <c r="CA294" i="1"/>
  <c r="F309" i="1"/>
  <c r="AV294" i="1"/>
  <c r="CB254" i="1"/>
  <c r="AS262" i="1"/>
  <c r="CA192" i="1"/>
  <c r="AR222" i="1"/>
  <c r="X87" i="1"/>
  <c r="F141" i="1"/>
  <c r="AV147" i="1"/>
  <c r="F165" i="1"/>
  <c r="F188" i="1"/>
  <c r="AR147" i="1"/>
  <c r="F439" i="1"/>
  <c r="AR381" i="1"/>
  <c r="CB26" i="1"/>
  <c r="AS55" i="1"/>
  <c r="CB87" i="1"/>
  <c r="AS115" i="1"/>
  <c r="O192" i="1"/>
  <c r="F224" i="1"/>
  <c r="Q381" i="1"/>
  <c r="F423" i="1"/>
  <c r="F351" i="1"/>
  <c r="O336" i="1"/>
  <c r="Y22" i="1"/>
  <c r="Y477" i="1"/>
  <c r="F468" i="1"/>
  <c r="F472" i="1" s="1"/>
  <c r="BA18" i="1"/>
  <c r="F497" i="1"/>
  <c r="Q26" i="1"/>
  <c r="F67" i="1"/>
  <c r="Q441" i="1"/>
  <c r="Y294" i="1"/>
  <c r="F331" i="1"/>
  <c r="F177" i="1"/>
  <c r="AS147" i="1"/>
  <c r="CB192" i="1"/>
  <c r="AS222" i="1"/>
  <c r="AR336" i="1"/>
  <c r="F377" i="1"/>
  <c r="AW294" i="1"/>
  <c r="F310" i="1"/>
  <c r="Y336" i="1"/>
  <c r="F376" i="1"/>
  <c r="AS381" i="1"/>
  <c r="F428" i="1"/>
  <c r="Q22" i="1" l="1"/>
  <c r="Q477" i="1"/>
  <c r="F453" i="1"/>
  <c r="AS26" i="1"/>
  <c r="F72" i="1"/>
  <c r="AS441" i="1"/>
  <c r="AS254" i="1"/>
  <c r="F279" i="1"/>
  <c r="AR87" i="1"/>
  <c r="F143" i="1"/>
  <c r="AZ18" i="1"/>
  <c r="F488" i="1"/>
  <c r="AW22" i="1"/>
  <c r="F447" i="1"/>
  <c r="AW477" i="1"/>
  <c r="O22" i="1"/>
  <c r="F443" i="1"/>
  <c r="F470" i="1" s="1"/>
  <c r="F473" i="1" s="1"/>
  <c r="F475" i="1" s="1"/>
  <c r="O477" i="1"/>
  <c r="AR294" i="1"/>
  <c r="F332" i="1"/>
  <c r="AR254" i="1"/>
  <c r="F290" i="1"/>
  <c r="P18" i="1"/>
  <c r="F480" i="1"/>
  <c r="AS192" i="1"/>
  <c r="F239" i="1"/>
  <c r="Y18" i="1"/>
  <c r="F504" i="1"/>
  <c r="AS87" i="1"/>
  <c r="F132" i="1"/>
  <c r="AR192" i="1"/>
  <c r="F250" i="1"/>
  <c r="X18" i="1"/>
  <c r="F503" i="1"/>
  <c r="S18" i="1"/>
  <c r="F492" i="1"/>
  <c r="AR26" i="1"/>
  <c r="F83" i="1"/>
  <c r="AR441" i="1"/>
  <c r="AY22" i="1"/>
  <c r="AY477" i="1"/>
  <c r="F449" i="1"/>
  <c r="F474" i="1"/>
  <c r="J16" i="2"/>
  <c r="AS294" i="1"/>
  <c r="F321" i="1"/>
  <c r="AV22" i="1"/>
  <c r="F446" i="1"/>
  <c r="AV477" i="1"/>
  <c r="AR22" i="1" l="1"/>
  <c r="AR477" i="1"/>
  <c r="F469" i="1"/>
  <c r="AW18" i="1"/>
  <c r="F483" i="1"/>
  <c r="O18" i="1"/>
  <c r="F479" i="1"/>
  <c r="AS22" i="1"/>
  <c r="F458" i="1"/>
  <c r="E16" i="2" s="1"/>
  <c r="I16" i="2" s="1"/>
  <c r="N16" i="2" s="1"/>
  <c r="AS477" i="1"/>
  <c r="Q18" i="1"/>
  <c r="F489" i="1"/>
  <c r="AV18" i="1"/>
  <c r="F482" i="1"/>
  <c r="AY18" i="1"/>
  <c r="F485" i="1"/>
  <c r="AS18" i="1" l="1"/>
  <c r="F494" i="1"/>
  <c r="AR18" i="1"/>
  <c r="F505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1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<sst xmlns="http://schemas.openxmlformats.org/spreadsheetml/2006/main" count="16836" uniqueCount="656">
  <si>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</si>
  <si>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</si>
  <si>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</si>
  <si>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</si>
  <si>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</si>
  <si>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</si>
  <si>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</si>
  <si>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5.12.3 Система противодымной вентиляции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</si>
  <si>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</si>
  <si>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</si>
  <si>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</si>
  <si>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</si>
  <si>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</si>
  <si>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</si>
  <si>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 2020 года от 2021.11.11 И8 Новое строительство</t>
  </si>
  <si>
    <t>ГСН</t>
  </si>
  <si>
    <t>5.12.3</t>
  </si>
  <si>
    <t>Система противодымной вентиляции</t>
  </si>
  <si>
    <t>ДВ1</t>
  </si>
  <si>
    <t>1</t>
  </si>
  <si>
    <t>20-03-003-03</t>
  </si>
  <si>
    <t>Установка вентиляторов крышных массой: до 0,4 т</t>
  </si>
  <si>
    <t>ШТ</t>
  </si>
  <si>
    <t>ФЕР-2001, 20-03-003-03, приказ Минстроя России № 876/пр от 26.12.2019</t>
  </si>
  <si>
    <t>Поправка: Сб. 20, ОП, п.1.20.19  Наименование: Индивидуальные испытания систем вентиляции и кондиционирования воздуха</t>
  </si>
  <si>
    <t>)*1,05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</si>
  <si>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</si>
  <si>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</si>
  <si>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Вентиляция и кондиционирование</t>
  </si>
  <si>
    <t>ФЕР-20</t>
  </si>
  <si>
    <t>Поправка: Сб. 20, ОП, п.1.20.19</t>
  </si>
  <si>
    <t>Пр/812-016.0-1</t>
  </si>
  <si>
    <t>Пр/774-016.0</t>
  </si>
  <si>
    <t>1,1</t>
  </si>
  <si>
    <t>Прайс</t>
  </si>
  <si>
    <t>Вентилятор дымоудаления радиальный ВРАН6- 112, L=38 867 мЗ/ч, Рn=1230 Па, положение корпуса ПО, с эл.двиг. N=22 кВт, n=975 об/мин, U=З80В, lном=44,2 А, lпуск=309,5 А, ВРАН6-112- ДУ400-Н-02200 /6-У1-1-П0,  А200М6, 000 "ВЕЗА"</t>
  </si>
  <si>
    <t>Оборудование, отсутствующее в СНБ</t>
  </si>
  <si>
    <t>Оборуд. КА</t>
  </si>
  <si>
    <t>324 764 +  3,1% Трансп +  1,2% Заг.скл</t>
  </si>
  <si>
    <t>3,1</t>
  </si>
  <si>
    <t>1,2</t>
  </si>
  <si>
    <t>2</t>
  </si>
  <si>
    <t>20-02-018-01</t>
  </si>
  <si>
    <t>Установка вставок гибких к радиальным вентиляторам</t>
  </si>
  <si>
    <t>м2</t>
  </si>
  <si>
    <t>ФЕР-2001, 20-02-018-01, приказ Минстроя России № 876/пр от 26.12.2019</t>
  </si>
  <si>
    <t>2,1</t>
  </si>
  <si>
    <t>Соединитель гибкий на стороне всасывания СОМ 400-112, 000 "ВЕЗА"</t>
  </si>
  <si>
    <t>11 495 +  3,1% Трансп +  2% Заг.скл</t>
  </si>
  <si>
    <t>3</t>
  </si>
  <si>
    <t>Соединитель гибкий на стороне нагнетания СОМ 401-1428х789-1, 000 "ВЕЗА"</t>
  </si>
  <si>
    <t>14 740 +  3,1% Трансп +  2% Заг.скл</t>
  </si>
  <si>
    <t>4</t>
  </si>
  <si>
    <t>20-02-006-09</t>
  </si>
  <si>
    <t>Установка заслонок воздушных и клапанов воздушных КВР с электрическим или пневматическим приводом: периметром до 4000 мм</t>
  </si>
  <si>
    <t>ФЕР-2001, 20-02-006-09, приказ Минстроя России № 876/пр от 26.12.2019</t>
  </si>
  <si>
    <t>4,1</t>
  </si>
  <si>
    <t>Клапан противопожарный. Гермик- Ду-3-Н-1200х500-1*ф-МВ220-ВН-КК-РОН110-МРЗ-0, 000 "ВЕЗА"</t>
  </si>
  <si>
    <t>17 578 +  3,1% Трансп +  2% Заг.скл</t>
  </si>
  <si>
    <t>5</t>
  </si>
  <si>
    <t>20-02-004-09</t>
  </si>
  <si>
    <t>Установка клапанов обратных: периметром до 4500 мм</t>
  </si>
  <si>
    <t>ФЕР-2001, 20-02-004-09, приказ Минстроя России № 876/пр от 26.12.2019</t>
  </si>
  <si>
    <t>5,1</t>
  </si>
  <si>
    <t>Клапан противопожарный обратный  ПРОК-2-Н-1250х600-0, 000 "ВЕЗА"</t>
  </si>
  <si>
    <t>32 758 +  3,1% Трансп +  2% Заг.скл</t>
  </si>
  <si>
    <t>6</t>
  </si>
  <si>
    <t>20-01-001-08</t>
  </si>
  <si>
    <t>Прокладка воздуховодов из листовой, оцинкованной стали и алюминия класса Н (нормальные) толщиной: 0,7 мм, диаметром до 800 мм</t>
  </si>
  <si>
    <t>100 м2</t>
  </si>
  <si>
    <t>ФЕР-2001, 20-01-001-08, приказ Минстроя России № 876/пр от 26.12.2019</t>
  </si>
  <si>
    <t>Поправка: Сб. 20, ОП, п.1.20.19 Наименование: Индивидуальные испытания систем вентиляции и кондиционирования воздуха</t>
  </si>
  <si>
    <t>*1,05</t>
  </si>
  <si>
    <t>6,1</t>
  </si>
  <si>
    <t>19.1.01.09-0023</t>
  </si>
  <si>
    <t>Изделия фасонные для воздуховодов из оцинкованной стали с шиной и уголками, толщина 0,8 мм</t>
  </si>
  <si>
    <t>ФССЦ-2001, 19.1.01.09-0023, приказ Минстроя России № 876/пр от 26.12.2019</t>
  </si>
  <si>
    <t>7</t>
  </si>
  <si>
    <t>20-01-001-15</t>
  </si>
  <si>
    <t>Прокладка воздуховодов из листовой, оцинкованной стали и алюминия класса Н (нормальные) толщиной: 0,9 мм, периметром до 4500 мм</t>
  </si>
  <si>
    <t>ФЕР-2001, 20-01-001-15, приказ Минстроя России № 876/пр от 26.12.2019</t>
  </si>
  <si>
    <t>7,1</t>
  </si>
  <si>
    <t>19.1.01.03-0056</t>
  </si>
  <si>
    <t>Воздуховоды из оцинкованной стали с шиной и уголками толщиной: 0,9 мм, периметром 3800 мм</t>
  </si>
  <si>
    <t>ФССЦ-2001, 19.1.01.03-0056, приказ Минстроя России № 876/пр от 26.12.2019</t>
  </si>
  <si>
    <t>7,2</t>
  </si>
  <si>
    <t>19.1.01.09-0036</t>
  </si>
  <si>
    <t>Изделия фасонные для воздуховодов из оцинкованной стали с шиной и уголками, толщина 0,9 мм, периметр 3800 мм</t>
  </si>
  <si>
    <t>ФССЦ-2001, 19.1.01.09-0036, приказ Минстроя России № 876/пр от 26.12.2019</t>
  </si>
  <si>
    <t>7,3</t>
  </si>
  <si>
    <t>19.1.01.09-0038</t>
  </si>
  <si>
    <t>Изделия фасонные для воздуховодов из оцинкованной стали с шиной и уголками, толщина 0,9 мм, периметр 4400 мм</t>
  </si>
  <si>
    <t>ФССЦ-2001, 19.1.01.09-0038, приказ Минстроя России № 876/пр от 26.12.2019</t>
  </si>
  <si>
    <t>7,4</t>
  </si>
  <si>
    <t>19.1.01.11-0012</t>
  </si>
  <si>
    <t>Крепления (тяги) для воздуховодов</t>
  </si>
  <si>
    <t>т</t>
  </si>
  <si>
    <t>ФССЦ-2001, 19.1.01.11-0012, приказ Минстроя России № 876/пр от 26.12.2019</t>
  </si>
  <si>
    <t>7,5</t>
  </si>
  <si>
    <t>08.1.02.17-0131</t>
  </si>
  <si>
    <t>Сетка стальная плетеная из оцинкованной проволоки с квадратной ячейкой, диаметр проволоки 1,2 мм</t>
  </si>
  <si>
    <t>ФССЦ-2001, 08.1.02.17-0131, приказ Минстроя России № 876/пр от 26.12.2019</t>
  </si>
  <si>
    <t>7,6</t>
  </si>
  <si>
    <t>Компенсатор линейных расширений СОМ 560-КАНАЛ-125*60-Ц, 000 "ВЕЗА"</t>
  </si>
  <si>
    <t>11 731,5 +  3,1% Трансп +  2% Заг.скл</t>
  </si>
  <si>
    <t>8</t>
  </si>
  <si>
    <t>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</si>
  <si>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</si>
  <si>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</si>
  <si>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ФЕР-2001, 26-01-018-01, приказ Минстроя России № 876/пр от 26.12.2019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</si>
  <si>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</si>
  <si>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</si>
  <si>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</si>
  <si>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</si>
  <si>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</si>
  <si>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8,1</t>
  </si>
  <si>
    <t>01.2.03.04-0001</t>
  </si>
  <si>
    <t>Маты битумные, толщина 30 мм (Огнезащита воздуюводов (EI 60) 6=20мм, ОгнеВент-Базальт-20-1Ф ТУ 5769-015-54737814-2008, 000 'КРОЗ”)</t>
  </si>
  <si>
    <t>ФССЦ-2001, 01.2.03.04-0001, приказ Минстроя России № 876/пр от 26.12.2019</t>
  </si>
  <si>
    <t>8,2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</si>
  <si>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</si>
  <si>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</si>
  <si>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</si>
  <si>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ФССЦ-2001, 14.1.04.01-0001, приказ Минстроя России № 876/пр от 26.12.2019</t>
  </si>
  <si>
    <t>8,3</t>
  </si>
  <si>
    <t>14.5.09.05-0103</t>
  </si>
  <si>
    <t>Очиститель клея</t>
  </si>
  <si>
    <t>ФССЦ-2001, 14.5.09.05-0103, приказ Минстроя России № 876/пр от 26.12.2019</t>
  </si>
  <si>
    <t>9</t>
  </si>
  <si>
    <t>12-01-010-01</t>
  </si>
  <si>
    <t>Устройство мелких покрытий (брандмауэры, парапеты, свесы и т.п.) из листовой оцинкованной стали</t>
  </si>
  <si>
    <t>ФЕР-2001, 12-01-010-01, приказ Минстроя России № 876/пр от 26.12.2019</t>
  </si>
  <si>
    <t>Кровли</t>
  </si>
  <si>
    <t>ФЕР-12</t>
  </si>
  <si>
    <t>Пр/812-012.0-1</t>
  </si>
  <si>
    <t>Пр/774-012.0</t>
  </si>
  <si>
    <t>9,1</t>
  </si>
  <si>
    <t>08.3.05.05-0051</t>
  </si>
  <si>
    <t>Сталь листовая оцинкованная, толщина 0,5 мм</t>
  </si>
  <si>
    <t>ФССЦ-2001, 08.3.05.05-0051, приказ Минстроя России № 876/пр от 26.12.2019</t>
  </si>
  <si>
    <t>9,2</t>
  </si>
  <si>
    <t>08.3.05.05-0053</t>
  </si>
  <si>
    <t>Сталь листовая оцинкованная, толщина 0,7 мм</t>
  </si>
  <si>
    <t>ФССЦ-2001, 08.3.05.05-0053,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</si>
  <si>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</si>
  <si>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</si>
  <si>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</si>
  <si>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</si>
  <si>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</si>
  <si>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</si>
  <si>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</si>
  <si>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</si>
  <si>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</si>
  <si>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</si>
  <si>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</si>
  <si>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</si>
  <si>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</si>
  <si>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</si>
  <si>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</si>
  <si>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</si>
  <si>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</si>
  <si>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</si>
  <si>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</si>
  <si>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</si>
  <si>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</si>
  <si>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</si>
  <si>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</si>
  <si>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</si>
  <si>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</si>
  <si>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</si>
  <si>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</si>
  <si>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</si>
  <si>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</si>
  <si>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</si>
  <si>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</si>
  <si>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</si>
  <si>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</si>
  <si>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</si>
  <si>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</si>
  <si>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</si>
  <si>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</si>
  <si>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</si>
  <si>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</si>
  <si>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</si>
  <si>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</si>
  <si>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</si>
  <si>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</si>
  <si>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</si>
  <si>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</si>
  <si>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</si>
  <si>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</si>
  <si>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</si>
  <si>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</si>
  <si>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</si>
  <si>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</si>
  <si>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</si>
  <si>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</si>
  <si>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</si>
  <si>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ДВ2</t>
  </si>
  <si>
    <t>10</t>
  </si>
  <si>
    <t>10,1</t>
  </si>
  <si>
    <t>Вентилятор дымоудаления радиальный ВРАН6- 112, L=37 003 мЗ/ч, Рn=1200 Па, положение корпуса ПО, с эл.двиг. N=22 кВт, n=975 об/мин, U=З80В, lном=44,2 А, lпуск=309,5 А, ВРАН6-112- ДУ400-Н-02200 /6-У1-1-П0,  А200М6, 000 "ВЕЗА"</t>
  </si>
  <si>
    <t>11</t>
  </si>
  <si>
    <t>11,1</t>
  </si>
  <si>
    <t>12</t>
  </si>
  <si>
    <t>12,1</t>
  </si>
  <si>
    <t>13</t>
  </si>
  <si>
    <t>13,1</t>
  </si>
  <si>
    <t>Клапан противопожарный. Гермик- Ду-3-Н-1150х500-1*ф-МВ220-ВН-КК-РОН110-МРЗ-0, 000 "ВЕЗА"</t>
  </si>
  <si>
    <t>17 336 +  3,1% Трансп +  2% Заг.скл</t>
  </si>
  <si>
    <t>14</t>
  </si>
  <si>
    <t>14,1</t>
  </si>
  <si>
    <t>Клапан противопожарный обратный  ПРОК-2-Н-1150х650-0, 000 "ВЕЗА"</t>
  </si>
  <si>
    <t>31 471 +  3,1% Трансп +  2% Заг.скл</t>
  </si>
  <si>
    <t>15</t>
  </si>
  <si>
    <t>20-01-001-13</t>
  </si>
  <si>
    <t>Прокладка воздуховодов из листовой, оцинкованной стали и алюминия класса Н (нормальные) толщиной: 0,7 мм, периметром до 3600 мм</t>
  </si>
  <si>
    <t>ФЕР-2001, 20-01-001-13, приказ Минстроя России № 876/пр от 26.12.2019</t>
  </si>
  <si>
    <t>15,1</t>
  </si>
  <si>
    <t>19.1.01.03-0043</t>
  </si>
  <si>
    <t>Воздуховоды из оцинкованной стали с шиной и уголками толщиной: 0,8 мм, периметром 3600 мм</t>
  </si>
  <si>
    <t>ФССЦ-2001, 19.1.01.03-0043, приказ Минстроя России № 876/пр от 26.12.2019</t>
  </si>
  <si>
    <t>15,2</t>
  </si>
  <si>
    <t>Изделия фасонные для воздуховодов из оцинкованной стали с шиной и уголками, толщина 0,8 мм, периметр 3600 мм</t>
  </si>
  <si>
    <t>15,3</t>
  </si>
  <si>
    <t>15,4</t>
  </si>
  <si>
    <t>15,5</t>
  </si>
  <si>
    <t>Компенсатор линейных расширений СОМ 560-КАНАЛ-115*65-Ц, 000 "ВЕЗА"</t>
  </si>
  <si>
    <t>11 412,23 +  3,1% Трансп +  2% Заг.скл</t>
  </si>
  <si>
    <t>16</t>
  </si>
  <si>
    <t>16,1</t>
  </si>
  <si>
    <t>17</t>
  </si>
  <si>
    <t>17,1</t>
  </si>
  <si>
    <t>17,2</t>
  </si>
  <si>
    <t>17,3</t>
  </si>
  <si>
    <t>18</t>
  </si>
  <si>
    <t>18,1</t>
  </si>
  <si>
    <t>18,2</t>
  </si>
  <si>
    <t>ДП 1.1</t>
  </si>
  <si>
    <t>19</t>
  </si>
  <si>
    <t>20-03-002-04</t>
  </si>
  <si>
    <t>Установка вентиляторов осевых массой: до 0,2 т</t>
  </si>
  <si>
    <t>ФЕР-2001, 20-03-002-04, приказ Минстроя России № 876/пр от 26.12.2019</t>
  </si>
  <si>
    <t>19,1</t>
  </si>
  <si>
    <t>Вентилятор подпора осевой типоразмер 056; модификации 6,   L=16 200 м3/ч, Рn=1210 Па, с эл.двиг. N=7,5 кВт, n=2885 об/мин, U=380 В, lном=14,7 А, lпуск=105,9 А; ОСА Е266-056-Р45-Н-00750/2-У2, 000 "ВЕЗА"</t>
  </si>
  <si>
    <t>69 058 +  3,1% Трансп +  1,2% Заг.скл</t>
  </si>
  <si>
    <t>20</t>
  </si>
  <si>
    <t>20,1</t>
  </si>
  <si>
    <t>Соединитель мягкий ф560 СОМ 200-056, 000 "ВЕЗА"</t>
  </si>
  <si>
    <t>4 521 +  3,1% Трансп +  2% Заг.скл</t>
  </si>
  <si>
    <t>21</t>
  </si>
  <si>
    <t>20-02-004-02</t>
  </si>
  <si>
    <t>Установка клапанов обратных: диаметром до 560 мм</t>
  </si>
  <si>
    <t>ФЕР-2001, 20-02-004-02, приказ Минстроя России № 876/пр от 26.12.2019</t>
  </si>
  <si>
    <t>21,1</t>
  </si>
  <si>
    <t>Клапан противопожарный обратный ПРОК-1-Н-ф560-1*000*V1, 000 "ВЕЗА"</t>
  </si>
  <si>
    <t>14 212 +  3,1% Трансп +  2% Заг.скл</t>
  </si>
  <si>
    <t>22</t>
  </si>
  <si>
    <t>22,1</t>
  </si>
  <si>
    <t>Клапаны противопожарные КПУ-1Н- МС-3-Н- 700х700-2*ф-МВ220-СН-0-0-0-0-0-0, 000 "ВЕЗА"</t>
  </si>
  <si>
    <t>15 070 +  3,1% Трансп +  1,2% Заг.скл</t>
  </si>
  <si>
    <t>23</t>
  </si>
  <si>
    <t>20-01-001-12</t>
  </si>
  <si>
    <t>Прокладка воздуховодов из листовой, оцинкованной стали и алюминия класса Н (нормальные) толщиной: 0,7 мм, периметром до 3200 мм</t>
  </si>
  <si>
    <t>ФЕР-2001, 20-01-001-12, приказ Минстроя России № 876/пр от 26.12.2019</t>
  </si>
  <si>
    <t>23,1</t>
  </si>
  <si>
    <t>19.1.01.09-0019</t>
  </si>
  <si>
    <t>Изделия фасонные для воздуховодов из оцинкованной стали с шиной и уголками, толщина 0,8 мм, периметр 2800 мм</t>
  </si>
  <si>
    <t>ФССЦ-2001, 19.1.01.09-0019, приказ Минстроя России № 876/пр от 26.12.2019</t>
  </si>
  <si>
    <t>ДП 1.2</t>
  </si>
  <si>
    <t>24</t>
  </si>
  <si>
    <t>20-03-002-02</t>
  </si>
  <si>
    <t>Установка вентиляторов осевых массой: до 0,05 т</t>
  </si>
  <si>
    <t>ФЕР-2001, 20-03-002-02, приказ Минстроя России № 876/пр от 26.12.2019</t>
  </si>
  <si>
    <t>24,1</t>
  </si>
  <si>
    <t>Вентилятор приточный канальный прямоугольный   L=2 386 м/и, Рn=303 Па, с эл.двиг. U=380 В, Ny=1,1 кВт, l=2,3 А; Канал- ПКВ-70-40-6-380; 000 "ВЕЗА”</t>
  </si>
  <si>
    <t>55 797,5 +  3,1% Трансп +  1,2% Заг.скл</t>
  </si>
  <si>
    <t>25</t>
  </si>
  <si>
    <t>25,1</t>
  </si>
  <si>
    <t>Гибкая вставка; Канал-ГКВ-70-40;  000 "ВЕЗА”</t>
  </si>
  <si>
    <t>2 073,5 +  3,1% Трансп +  2% Заг.скл</t>
  </si>
  <si>
    <t>26</t>
  </si>
  <si>
    <t>20-06-006-01</t>
  </si>
  <si>
    <t>Установка воздухонагревателей однорядных для обводного канала производительностью: до 10 тыс.м3/час</t>
  </si>
  <si>
    <t>ФЕР-2001, 20-06-006-01, приказ Минстроя России № 876/пр от 26.12.2019</t>
  </si>
  <si>
    <t>26,1</t>
  </si>
  <si>
    <t>Воздухонагреватель канальный электрический Qt=45 кВт,   tвн=-25°С, tвк=+18°С; Канал- ЭКВ-70-40-45; 000 "ВЕЗА"</t>
  </si>
  <si>
    <t>ФССЦ-2001, 64.5.02.06-0001, приказ Минстроя России № 876/пр от 26.12.2019</t>
  </si>
  <si>
    <t>оборудование</t>
  </si>
  <si>
    <t>Оборудование по ценникам</t>
  </si>
  <si>
    <t>ОБОРУД.</t>
  </si>
  <si>
    <t>59 196,5 +  3,1% Трансп +  1,2% Заг.скл</t>
  </si>
  <si>
    <t>27</t>
  </si>
  <si>
    <t>27,1</t>
  </si>
  <si>
    <t>Клапан противопожарный. Гермик- ДУ-3-Н-600х800-1*ф- МВ220-ВН-КК-РОН110-МРЗ-0; 000 "ВЕЗА"</t>
  </si>
  <si>
    <t>18 876 +  3,1% Трансп +  2% Заг.скл</t>
  </si>
  <si>
    <t>28</t>
  </si>
  <si>
    <t>20-02-004-07</t>
  </si>
  <si>
    <t>Установка клапанов обратных: периметром до 2400 мм</t>
  </si>
  <si>
    <t>ФЕР-2001, 20-02-004-07, приказ Минстроя России № 876/пр от 26.12.2019</t>
  </si>
  <si>
    <t>28,1</t>
  </si>
  <si>
    <t>Клапан противопожарный обратный ПРОК-1-Н-700х400-1*000*V1, 000 "ВЕЗА"</t>
  </si>
  <si>
    <t>14 157 +  3,1% Трансп +  2% Заг.скл</t>
  </si>
  <si>
    <t>29</t>
  </si>
  <si>
    <t>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</si>
  <si>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</si>
  <si>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ФЕР-2001, 20-01-001-11, приказ Минстроя России № 876/пр от 26.12.2019</t>
  </si>
  <si>
    <t>29,1</t>
  </si>
  <si>
    <t>19.1.01.03-0037</t>
  </si>
  <si>
    <t>Воздуховоды из оцинкованной стали с шиной и уголками толщиной: 0,8 мм, периметром 2500 мм</t>
  </si>
  <si>
    <t>ФССЦ-2001, 19.1.01.03-0037, приказ Минстроя России № 876/пр от 26.12.2019</t>
  </si>
  <si>
    <t>29,2</t>
  </si>
  <si>
    <t>19.1.01.09-0017</t>
  </si>
  <si>
    <t>Изделия фасонные для воздуховодов из оцинкованной стали с шиной и уголками, толщина 0,8 мм, периметр 2500 мм</t>
  </si>
  <si>
    <t>ФССЦ-2001, 19.1.01.09-0017, приказ Минстроя России № 876/пр от 26.12.2019</t>
  </si>
  <si>
    <t>29,3</t>
  </si>
  <si>
    <t>30</t>
  </si>
  <si>
    <t>30,1</t>
  </si>
  <si>
    <t>19.1.01.03-0039</t>
  </si>
  <si>
    <t>Воздуховоды из оцинкованной стали с шиной и уголками толщиной: 0,8 мм, периметром 2800 мм</t>
  </si>
  <si>
    <t>ФССЦ-2001, 19.1.01.03-0039, приказ Минстроя России № 876/пр от 26.12.2019</t>
  </si>
  <si>
    <t>31</t>
  </si>
  <si>
    <t>20-01-001-14</t>
  </si>
  <si>
    <t>Прокладка воздуховодов из листовой, оцинкованной стали и алюминия класса Н (нормальные) толщиной: 0,7 мм, периметром до 4000 мм</t>
  </si>
  <si>
    <t>ФЕР-2001, 20-01-001-14, приказ Минстроя России № 876/пр от 26.12.2019</t>
  </si>
  <si>
    <t>31,1</t>
  </si>
  <si>
    <t>31,2</t>
  </si>
  <si>
    <t>32</t>
  </si>
  <si>
    <t>32,1</t>
  </si>
  <si>
    <t>32,2</t>
  </si>
  <si>
    <t>32,3</t>
  </si>
  <si>
    <t>33</t>
  </si>
  <si>
    <t>33,1</t>
  </si>
  <si>
    <t>Маты битумные, толщина 30 мм (маты минераловатные URSA М-25 толщиной 6=60 мм, ТУ 5673-001-71451657-2004)</t>
  </si>
  <si>
    <t>33,2</t>
  </si>
  <si>
    <t>33,3</t>
  </si>
  <si>
    <t>ДП 2, ДП 5</t>
  </si>
  <si>
    <t>34</t>
  </si>
  <si>
    <t>20-03-003-01</t>
  </si>
  <si>
    <t>Установка вентиляторов крышных массой: до 0,1 т</t>
  </si>
  <si>
    <t>ФЕР-2001, 20-03-003-01, приказ Минстроя России № 876/пр от 26.12.2019</t>
  </si>
  <si>
    <t>34,1</t>
  </si>
  <si>
    <t>Вентилятор крышный осевой приточный L=13 800 м3/ч, Pvs=229 Па, с эл.двиг. N=2,2 кВт; ВКОП 0-056-Н-00220/2-У1; 000 "ВЕЗА"</t>
  </si>
  <si>
    <t>67 177 +  3,1% Трансп +  1,2% Заг.скл</t>
  </si>
  <si>
    <t>35</t>
  </si>
  <si>
    <t>20-02-013-04</t>
  </si>
  <si>
    <t>Установка узлов прохода вытяжных вентиляционных шахт диаметром патрубка: до 800 мм</t>
  </si>
  <si>
    <t>10 ШТ</t>
  </si>
  <si>
    <t>ФЕР-2001, 20-02-013-04, приказ Минстроя России № 876/пр от 26.12.2019</t>
  </si>
  <si>
    <t>35,1</t>
  </si>
  <si>
    <t>Стакан монтажный утепленный со встроенным клапаном   для устоновки на плоскую кровлю; СТАМ 405-71-Н; 000 "ВЕЗА"</t>
  </si>
  <si>
    <t>75 966 +  3,1% Трансп +  2% Заг.скл</t>
  </si>
  <si>
    <t>35,2</t>
  </si>
  <si>
    <t>Переходник крышный ПЕК-0СА-056-С; 000 "ВЕЗА"</t>
  </si>
  <si>
    <t>10 059,5 +  3,1% Трансп +  2% Заг.скл</t>
  </si>
  <si>
    <t>ПД 3, ДП 6</t>
  </si>
  <si>
    <t>36</t>
  </si>
  <si>
    <t>36,1</t>
  </si>
  <si>
    <t>Вентилятор крышный осевой приточный L=15 823 м3/ч, Pn=248 Па, с эл.двиг. N=2,2 кВт, ВКОП 0-056-Н-00220/2-У1; 000 "ВЕЗА"</t>
  </si>
  <si>
    <t>72 534 +  3,1% Трансп +  1,2% Заг.скл</t>
  </si>
  <si>
    <t>37</t>
  </si>
  <si>
    <t>37,1</t>
  </si>
  <si>
    <t>37,2</t>
  </si>
  <si>
    <t>38</t>
  </si>
  <si>
    <t>38,1</t>
  </si>
  <si>
    <t>Клапан противопожарный. Гермик- ДУ-3-Н-900х600-1*ф- МВ220-ВН-КК-РОН110-МРЗ-0; 000 "ВЕЗА"</t>
  </si>
  <si>
    <t>17 655 +  3,1% Трансп +  2% Заг.скл</t>
  </si>
  <si>
    <t>ДП 4.1</t>
  </si>
  <si>
    <t>39</t>
  </si>
  <si>
    <t>39,1</t>
  </si>
  <si>
    <t>Вентилятор подпора осевой типоразмер 056; модификация 6,   L=16 200 м3/ч, Рn=1210 Па, с эл.двиг. N=7,5 кВт, n=2885 об/мин, U=380 В, lном=14,7 А, lпуск=105,9 А; ОСА Е266-056-Р45-Н-00750/2-У2, 000 "ВЕЗА"</t>
  </si>
  <si>
    <t>40</t>
  </si>
  <si>
    <t>40,1</t>
  </si>
  <si>
    <t>41</t>
  </si>
  <si>
    <t>41,1</t>
  </si>
  <si>
    <t>42</t>
  </si>
  <si>
    <t>42,1</t>
  </si>
  <si>
    <t>43</t>
  </si>
  <si>
    <t>43,1</t>
  </si>
  <si>
    <t>ДП 4.2</t>
  </si>
  <si>
    <t>44</t>
  </si>
  <si>
    <t>44,1</t>
  </si>
  <si>
    <t>45</t>
  </si>
  <si>
    <t>45,1</t>
  </si>
  <si>
    <t>46</t>
  </si>
  <si>
    <t>46,1</t>
  </si>
  <si>
    <t>47</t>
  </si>
  <si>
    <t>47,1</t>
  </si>
  <si>
    <t>48</t>
  </si>
  <si>
    <t>48,1</t>
  </si>
  <si>
    <t>49</t>
  </si>
  <si>
    <t>49,1</t>
  </si>
  <si>
    <t>49,2</t>
  </si>
  <si>
    <t>49,3</t>
  </si>
  <si>
    <t>50</t>
  </si>
  <si>
    <t>50,1</t>
  </si>
  <si>
    <t>51</t>
  </si>
  <si>
    <t>51,1</t>
  </si>
  <si>
    <t>51,2</t>
  </si>
  <si>
    <t>52</t>
  </si>
  <si>
    <t>52,1</t>
  </si>
  <si>
    <t>52,2</t>
  </si>
  <si>
    <t>52,3</t>
  </si>
  <si>
    <t>53</t>
  </si>
  <si>
    <t>53,1</t>
  </si>
  <si>
    <t>53,2</t>
  </si>
  <si>
    <t>53,3</t>
  </si>
  <si>
    <t>НР14,7</t>
  </si>
  <si>
    <t>ПН</t>
  </si>
  <si>
    <t>ИТОГО</t>
  </si>
  <si>
    <t>Итого</t>
  </si>
  <si>
    <t>СМОБ</t>
  </si>
  <si>
    <t>Сметная заработная плата (руб.)</t>
  </si>
  <si>
    <t>ВСЕГО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</si>
  <si>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</si>
  <si>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</si>
  <si>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</si>
  <si>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</si>
  <si>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</si>
  <si>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</si>
  <si>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</si>
  <si>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</si>
  <si>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</si>
  <si>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</si>
  <si>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</si>
  <si>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</si>
  <si>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</si>
  <si>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</si>
  <si>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</si>
  <si>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</si>
  <si>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</si>
  <si>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</si>
  <si>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</si>
  <si>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</si>
  <si>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</si>
  <si>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</si>
  <si>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</si>
  <si>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</si>
  <si>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</si>
  <si>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</si>
  <si>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</si>
  <si>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</si>
  <si>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</si>
  <si>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</si>
  <si>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</si>
  <si>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</si>
  <si>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</si>
  <si>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</si>
  <si>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</si>
  <si>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</si>
  <si>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</si>
  <si>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</si>
  <si>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</si>
  <si>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</si>
  <si>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</si>
  <si>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</si>
  <si>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</si>
  <si>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</si>
  <si>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</si>
  <si>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</si>
  <si>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</si>
  <si>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</si>
  <si>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</si>
  <si>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</si>
  <si>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</si>
  <si>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</si>
  <si>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</si>
  <si>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</si>
  <si>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</si>
  <si>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</si>
  <si>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</si>
  <si>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</si>
  <si>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</si>
  <si>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</si>
  <si>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</si>
  <si>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</si>
  <si>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</si>
  <si>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</si>
  <si>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</si>
  <si>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</si>
  <si>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</si>
  <si>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</si>
  <si>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</si>
  <si>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</si>
  <si>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91.06.03-047</t>
  </si>
  <si>
    <t>ФСЭМ-2001, 91.06.03-047 , приказ Минстроя России № 876/пр от 26.12.2019</t>
  </si>
  <si>
    <t>Лебедки ручные и рычажные тяговым усилием 31,39 кН (3,2 т)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</si>
  <si>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</si>
  <si>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</si>
  <si>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</si>
  <si>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01.7.15.02-0051</t>
  </si>
  <si>
    <t>ФССЦ-2001, 01.7.15.02-0051, приказ Минстроя России № 876/пр от 26.12.2019</t>
  </si>
  <si>
    <t>Болты анкерные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</si>
  <si>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</si>
  <si>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</si>
  <si>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</si>
  <si>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кг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</si>
  <si>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</si>
  <si>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</si>
  <si>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</si>
  <si>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1-100-32</t>
  </si>
  <si>
    <t>Затраты труда рабочих (Средний разряд - 3,2)</t>
  </si>
  <si>
    <t>1-100-34</t>
  </si>
  <si>
    <t>Затраты труда рабочих (Средний разряд - 3,4)</t>
  </si>
  <si>
    <t>1-100-33</t>
  </si>
  <si>
    <t>Затраты труда рабочих (Средний разряд - 3,3)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</si>
  <si>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</si>
  <si>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</si>
  <si>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</si>
  <si>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</si>
  <si>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</si>
  <si>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</si>
  <si>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01.1.01.09-0026</t>
  </si>
  <si>
    <t>ФССЦ-2001, 01.1.01.09-0026, приказ Минстроя России № 876/пр от 26.12.2019</t>
  </si>
  <si>
    <t>Шнур асбестовый общего назначения ШАОН, диаметр 8-10 мм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</si>
  <si>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</si>
  <si>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</si>
  <si>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</si>
  <si>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14.5.04.03-0002</t>
  </si>
  <si>
    <t>ФССЦ-2001, 14.5.04.03-0002, приказ Минстроя России № 876/пр от 26.12.2019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</si>
  <si>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</si>
  <si>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1-100-42</t>
  </si>
  <si>
    <t>Затраты труда рабочих (Средний разряд - 4,2)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</si>
  <si>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</si>
  <si>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</si>
  <si>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</si>
  <si>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м</t>
  </si>
  <si>
    <t>1-100-30</t>
  </si>
  <si>
    <t>Затраты труда рабочих (Средний разряд - 3)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</si>
  <si>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</si>
  <si>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</si>
  <si>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</si>
  <si>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01.7.15.06-0146</t>
  </si>
  <si>
    <t>ФССЦ-2001, 01.7.15.06-0146, приказ Минстроя России № 876/пр от 26.12.2019</t>
  </si>
  <si>
    <t>Гвозди толевые круглые, размер 3,0x40 мм</t>
  </si>
  <si>
    <t>08.3.03.05-0002</t>
  </si>
  <si>
    <t>ФССЦ-2001, 08.3.03.05-0002, приказ Минстроя России № 876/пр от 26.12.2019</t>
  </si>
  <si>
    <t>Проволока канатная оцинкованная, диаметр 3 мм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</si>
  <si>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</si>
  <si>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</si>
  <si>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</si>
  <si>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1000 ШТ</t>
  </si>
  <si>
    <t>04.3.01.09-0014</t>
  </si>
  <si>
    <t>ФССЦ-2001, 04.3.01.09-0014, приказ Минстроя России № 876/пр от 26.12.2019</t>
  </si>
  <si>
    <t>Раствор готовый кладочный, цементный, М100</t>
  </si>
  <si>
    <t>м3</t>
  </si>
  <si>
    <t>23.8.03.11-0652</t>
  </si>
  <si>
    <t>ФССЦ-2001, 23.8.03.11-0652, приказ Минстроя России № 876/пр от 26.12.2019</t>
  </si>
  <si>
    <t>Фланцы стальные плоские приварные из стали ВСт3сп2, ВСт3сп3, номинальное давление 1,0 МПа, номинальный диаметр 40 мм</t>
  </si>
  <si>
    <t>01.7.07.29-0101</t>
  </si>
  <si>
    <t>ФССЦ-2001, 01.7.07.29-0101, приказ Минстроя России № 876/пр от 26.12.2019</t>
  </si>
  <si>
    <t>Очес льняной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</si>
  <si>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</si>
  <si>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</si>
  <si>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</si>
  <si>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14.5.05.02-0001</t>
  </si>
  <si>
    <t>ФССЦ-2001, 14.5.05.02-0001, приказ Минстроя России № 876/пр от 26.12.2019</t>
  </si>
  <si>
    <t>Олифа натуральная</t>
  </si>
  <si>
    <t>19.2.01.05</t>
  </si>
  <si>
    <t>Вставки гибкие</t>
  </si>
  <si>
    <t>19.3.01.02</t>
  </si>
  <si>
    <t>Заслонки унифицированные или клапаны</t>
  </si>
  <si>
    <t>19.3.01.09</t>
  </si>
  <si>
    <t>Клапаны обратные</t>
  </si>
  <si>
    <t>08.1.02.17</t>
  </si>
  <si>
    <t>Сетки в рамках</t>
  </si>
  <si>
    <t>19.1.01.02</t>
  </si>
  <si>
    <t>Воздуховоды металлические</t>
  </si>
  <si>
    <t>19.1.01.11</t>
  </si>
  <si>
    <t>Крепления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</si>
  <si>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</si>
  <si>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</si>
  <si>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</si>
  <si>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</si>
  <si>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</si>
  <si>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12.2.05.01</t>
  </si>
  <si>
    <t>Плиты (пластины) из вспененного полиэтилена, каучука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</si>
  <si>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</si>
  <si>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</si>
  <si>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</si>
  <si>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19.1.06.01</t>
  </si>
  <si>
    <t>Узлы прохода вытяжных вентиляционных шахт</t>
  </si>
  <si>
    <t>Сб. 20, ОП, п.1.20.19</t>
  </si>
  <si>
    <t>Индивидуальные испытания систем вентиляции и кондиционирования воздуха</t>
  </si>
  <si>
    <t>Тех. часть сб20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</si>
  <si>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</si>
  <si>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</si>
  <si>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</si>
  <si>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</si>
  <si>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</si>
  <si>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</si>
  <si>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</si>
  <si>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</si>
  <si>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</si>
  <si>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</si>
  <si>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</si>
  <si>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</si>
  <si>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</si>
  <si>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</si>
  <si>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</si>
  <si>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</si>
  <si>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</si>
  <si>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</si>
  <si>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</si>
  <si>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</si>
  <si>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</si>
  <si>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</si>
  <si>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</si>
  <si>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</si>
  <si>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</si>
  <si>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</si>
  <si>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5.12.3 Система противодымной вентиляции (Лип. 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</si>
  <si>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</si>
  <si>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</si>
  <si>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</si>
  <si>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</si>
  <si>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</si>
  <si>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</si>
  <si>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</si>
  <si>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</si>
  <si>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</si>
  <si>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5.12.3</t>
  </si>
  <si>
    <t xml:space="preserve"> Система противодымной вентиляции</t>
  </si>
  <si>
    <t xml:space="preserve">Раздел: </t>
  </si>
  <si>
    <t xml:space="preserve">   </t>
  </si>
  <si>
    <t xml:space="preserve">   ДВ1</t>
  </si>
  <si>
    <t xml:space="preserve"> ДВ1</t>
  </si>
  <si>
    <t>ОБОРУДОВАНИЕ:
Вентилятор дымоудаления радиальный ВРАН6- 112, L=38 867 мЗ/ч, Рn=1230 Па, положение корпуса ПО, с эл.двиг. N=22 кВт, n=975 об/мин, U=З80В, lном=44,2 А, lпуск=309,5 А, ВРАН6-112- ДУ400-Н-02200 /6-У1-1-П0,  А200М6, 000 "ВЕЗА"</t>
  </si>
  <si>
    <t xml:space="preserve">   ДВ2</t>
  </si>
  <si>
    <t xml:space="preserve"> ДВ2</t>
  </si>
  <si>
    <t>ОБОРУДОВАНИЕ:
Вентилятор дымоудаления радиальный ВРАН6- 112, L=37 003 мЗ/ч, Рn=1200 Па, положение корпуса ПО, с эл.двиг. N=22 кВт, n=975 об/мин, U=З80В, lном=44,2 А, lпуск=309,5 А, ВРАН6-112- ДУ400-Н-02200 /6-У1-1-П0,  А200М6, 000 "ВЕЗА"</t>
  </si>
  <si>
    <t xml:space="preserve">   ДП 1.1</t>
  </si>
  <si>
    <t xml:space="preserve"> ДП 1.1</t>
  </si>
  <si>
    <t>ОБОРУДОВАНИЕ:
Вентилятор подпора осевой типоразмер 056; модификации 6,   L=16 200 м3/ч, Рn=1210 Па, с эл.двиг. N=7,5 кВт, n=2885 об/мин, U=380 В, lном=14,7 А, lпуск=105,9 А; ОСА Е266-056-Р45-Н-00750/2-У2, 000 "ВЕЗА"</t>
  </si>
  <si>
    <t>ОБОРУДОВАНИЕ:
Клапаны противопожарные КПУ-1Н- МС-3-Н- 700х700-2*ф-МВ220-СН-0-0-0-0-0-0, 000 "ВЕЗА"</t>
  </si>
  <si>
    <t xml:space="preserve">   ДП 1.2</t>
  </si>
  <si>
    <t xml:space="preserve"> ДП 1.2</t>
  </si>
  <si>
    <t>ОБОРУДОВАНИЕ:
Вентилятор приточный канальный прямоугольный   L=2 386 м/и, Рn=303 Па, с эл.двиг. U=380 В, Ny=1,1 кВт, l=2,3 А; Канал- ПКВ-70-40-6-380; 000 "ВЕЗА”</t>
  </si>
  <si>
    <t>ОБОРУДОВАНИЕ:
Воздухонагреватель канальный электрический Qt=45 кВт,   tвн=-25°С, tвк=+18°С; Канал- ЭКВ-70-40-45; 000 "ВЕЗА"</t>
  </si>
  <si>
    <t xml:space="preserve">   ДП 2, ДП 5</t>
  </si>
  <si>
    <t xml:space="preserve"> ДП 2, ДП 5</t>
  </si>
  <si>
    <t>ОБОРУДОВАНИЕ:
Вентилятор крышный осевой приточный L=13 800 м3/ч, Pvs=229 Па, с эл.двиг. N=2,2 кВт; ВКОП 0-056-Н-00220/2-У1; 000 "ВЕЗА"</t>
  </si>
  <si>
    <t xml:space="preserve">   ПД 3, ДП 6</t>
  </si>
  <si>
    <t xml:space="preserve"> ПД 3, ДП 6</t>
  </si>
  <si>
    <t>ОБОРУДОВАНИЕ:
Вентилятор крышный осевой приточный L=15 823 м3/ч, Pn=248 Па, с эл.двиг. N=2,2 кВт, ВКОП 0-056-Н-00220/2-У1; 000 "ВЕЗА"</t>
  </si>
  <si>
    <t xml:space="preserve">   ДП 4.1</t>
  </si>
  <si>
    <t xml:space="preserve"> ДП 4.1</t>
  </si>
  <si>
    <t>ОБОРУДОВАНИЕ:
Вентилятор подпора осевой типоразмер 056; модификация 6,   L=16 200 м3/ч, Рn=1210 Па, с эл.двиг. N=7,5 кВт, n=2885 об/мин, U=380 В, lном=14,7 А, lпуск=105,9 А; ОСА Е266-056-Р45-Н-00750/2-У2, 000 "ВЕЗА"</t>
  </si>
  <si>
    <t xml:space="preserve">   ДП 4.2</t>
  </si>
  <si>
    <t xml:space="preserve"> ДП 4.2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</si>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</sst>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9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602</v>
      </c>
    </row>
    <row r="3" spans="1:255" x14ac:dyDescent="0.2">
      <c r="A3" s="14" t="s">
        <v>603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604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605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606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607</v>
      </c>
      <c r="B8" s="23"/>
      <c r="C8" s="23"/>
      <c r="D8" s="23"/>
    </row>
    <row r="9" spans="1:255" x14ac:dyDescent="0.2">
      <c r="A9" s="25" t="s">
        <v>608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609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610</v>
      </c>
      <c r="B12" s="29" t="s">
        <v>611</v>
      </c>
      <c r="C12" s="13"/>
      <c r="D12" s="13"/>
      <c r="BT12" s="30" t="str">
        <f>B12</f>
        <v xml:space="preserve"> 5.12.3 Система противодымной вентиляции (Лип. 18.2) </v>
      </c>
      <c r="IU12" s="16"/>
    </row>
    <row r="13" spans="1:255" x14ac:dyDescent="0.2">
      <c r="A13" s="10" t="s">
        <v>612</v>
      </c>
      <c r="B13" s="29" t="s">
        <v>608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613</v>
      </c>
      <c r="B16" s="33"/>
      <c r="C16" s="33" t="s">
        <v>615</v>
      </c>
      <c r="D16" s="34" t="s">
        <v>618</v>
      </c>
    </row>
    <row r="17" spans="1:255" x14ac:dyDescent="0.2">
      <c r="A17" s="32"/>
      <c r="B17" s="35" t="s">
        <v>614</v>
      </c>
      <c r="C17" s="35" t="s">
        <v>616</v>
      </c>
      <c r="D17" s="36" t="s">
        <v>619</v>
      </c>
    </row>
    <row r="18" spans="1:255" x14ac:dyDescent="0.2">
      <c r="A18" s="32"/>
      <c r="B18" s="35"/>
      <c r="C18" s="35" t="s">
        <v>617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623</v>
      </c>
      <c r="B22" t="s">
        <v>626</v>
      </c>
    </row>
    <row r="23" spans="1:255" ht="13.5" thickBot="1" x14ac:dyDescent="0.25"/>
    <row r="24" spans="1:255" x14ac:dyDescent="0.2">
      <c r="A24" s="39">
        <v>1</v>
      </c>
      <c r="B24" s="40" t="s">
        <v>21</v>
      </c>
      <c r="C24" s="41" t="s">
        <v>22</v>
      </c>
      <c r="D24" s="42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60" x14ac:dyDescent="0.2">
      <c r="A25" s="43" t="s">
        <v>33</v>
      </c>
      <c r="B25" s="44" t="s">
        <v>627</v>
      </c>
      <c r="C25" s="45" t="s">
        <v>22</v>
      </c>
      <c r="D25" s="46">
        <f>Source!I29</f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7">
        <v>2</v>
      </c>
      <c r="B26" s="48" t="s">
        <v>43</v>
      </c>
      <c r="C26" s="49" t="s">
        <v>44</v>
      </c>
      <c r="D26" s="50">
        <v>0.7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5" t="s">
        <v>46</v>
      </c>
      <c r="B27" s="56" t="s">
        <v>47</v>
      </c>
      <c r="C27" s="57" t="s">
        <v>22</v>
      </c>
      <c r="D27" s="58">
        <f>Source!I31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7">
        <v>3</v>
      </c>
      <c r="B28" s="48" t="s">
        <v>43</v>
      </c>
      <c r="C28" s="49" t="s">
        <v>44</v>
      </c>
      <c r="D28" s="50">
        <v>0.88500000000000001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5" t="s">
        <v>39</v>
      </c>
      <c r="B29" s="56" t="s">
        <v>50</v>
      </c>
      <c r="C29" s="57" t="s">
        <v>22</v>
      </c>
      <c r="D29" s="58">
        <f>Source!I33</f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47">
        <v>4</v>
      </c>
      <c r="B30" s="48" t="s">
        <v>54</v>
      </c>
      <c r="C30" s="49" t="s">
        <v>22</v>
      </c>
      <c r="D30" s="50">
        <v>20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5" t="s">
        <v>56</v>
      </c>
      <c r="B31" s="56" t="s">
        <v>57</v>
      </c>
      <c r="C31" s="57" t="s">
        <v>22</v>
      </c>
      <c r="D31" s="58">
        <f>Source!I35</f>
        <v>20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>
        <v>5</v>
      </c>
      <c r="B32" s="48" t="s">
        <v>61</v>
      </c>
      <c r="C32" s="49" t="s">
        <v>22</v>
      </c>
      <c r="D32" s="50">
        <v>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5" t="s">
        <v>63</v>
      </c>
      <c r="B33" s="56" t="s">
        <v>64</v>
      </c>
      <c r="C33" s="57" t="s">
        <v>22</v>
      </c>
      <c r="D33" s="58">
        <f>Source!I37</f>
        <v>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36" x14ac:dyDescent="0.2">
      <c r="A34" s="47">
        <v>6</v>
      </c>
      <c r="B34" s="48" t="s">
        <v>68</v>
      </c>
      <c r="C34" s="49" t="s">
        <v>69</v>
      </c>
      <c r="D34" s="50">
        <v>5.8999999999999997E-2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55" t="s">
        <v>73</v>
      </c>
      <c r="B35" s="56" t="s">
        <v>75</v>
      </c>
      <c r="C35" s="57" t="s">
        <v>44</v>
      </c>
      <c r="D35" s="58">
        <f>Source!I39</f>
        <v>5.9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36" x14ac:dyDescent="0.2">
      <c r="A36" s="47">
        <v>7</v>
      </c>
      <c r="B36" s="48" t="s">
        <v>79</v>
      </c>
      <c r="C36" s="49" t="s">
        <v>69</v>
      </c>
      <c r="D36" s="50">
        <v>2.3698999999999999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55" t="s">
        <v>81</v>
      </c>
      <c r="B37" s="56" t="s">
        <v>83</v>
      </c>
      <c r="C37" s="57" t="s">
        <v>44</v>
      </c>
      <c r="D37" s="58">
        <f>Source!I41</f>
        <v>225.7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5" t="s">
        <v>85</v>
      </c>
      <c r="B38" s="56" t="s">
        <v>87</v>
      </c>
      <c r="C38" s="57" t="s">
        <v>44</v>
      </c>
      <c r="D38" s="58">
        <f>Source!I42</f>
        <v>5.01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5" t="s">
        <v>89</v>
      </c>
      <c r="B39" s="56" t="s">
        <v>91</v>
      </c>
      <c r="C39" s="57" t="s">
        <v>44</v>
      </c>
      <c r="D39" s="58">
        <f>Source!I43</f>
        <v>6.28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5" t="s">
        <v>93</v>
      </c>
      <c r="B40" s="56" t="s">
        <v>95</v>
      </c>
      <c r="C40" s="57" t="s">
        <v>96</v>
      </c>
      <c r="D40" s="58">
        <f>Source!I44</f>
        <v>0.12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5" t="s">
        <v>98</v>
      </c>
      <c r="B41" s="56" t="s">
        <v>100</v>
      </c>
      <c r="C41" s="57" t="s">
        <v>44</v>
      </c>
      <c r="D41" s="58">
        <f>Source!I45</f>
        <v>1.3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55" t="s">
        <v>102</v>
      </c>
      <c r="B42" s="56" t="s">
        <v>103</v>
      </c>
      <c r="C42" s="57" t="s">
        <v>22</v>
      </c>
      <c r="D42" s="58">
        <f>Source!I46</f>
        <v>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47">
        <v>8</v>
      </c>
      <c r="B43" s="48" t="s">
        <v>107</v>
      </c>
      <c r="C43" s="49" t="s">
        <v>108</v>
      </c>
      <c r="D43" s="50">
        <v>2.8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36" x14ac:dyDescent="0.2">
      <c r="A44" s="55" t="s">
        <v>115</v>
      </c>
      <c r="B44" s="56" t="s">
        <v>117</v>
      </c>
      <c r="C44" s="57" t="s">
        <v>44</v>
      </c>
      <c r="D44" s="58">
        <f>Source!I48</f>
        <v>30.800000000000004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5" t="s">
        <v>119</v>
      </c>
      <c r="B45" s="56" t="s">
        <v>121</v>
      </c>
      <c r="C45" s="57" t="s">
        <v>122</v>
      </c>
      <c r="D45" s="58">
        <f>Source!I49</f>
        <v>-4.2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5" t="s">
        <v>124</v>
      </c>
      <c r="B46" s="56" t="s">
        <v>126</v>
      </c>
      <c r="C46" s="57" t="s">
        <v>122</v>
      </c>
      <c r="D46" s="58">
        <f>Source!I50</f>
        <v>-0.15959999999999999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7">
        <v>9</v>
      </c>
      <c r="B47" s="48" t="s">
        <v>130</v>
      </c>
      <c r="C47" s="49" t="s">
        <v>69</v>
      </c>
      <c r="D47" s="50">
        <v>0.32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5" t="s">
        <v>136</v>
      </c>
      <c r="B48" s="56" t="s">
        <v>138</v>
      </c>
      <c r="C48" s="57" t="s">
        <v>96</v>
      </c>
      <c r="D48" s="58">
        <f>Source!I52</f>
        <v>-0.18240000000000003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13.5" thickBot="1" x14ac:dyDescent="0.25">
      <c r="A49" s="55" t="s">
        <v>140</v>
      </c>
      <c r="B49" s="56" t="s">
        <v>142</v>
      </c>
      <c r="C49" s="57" t="s">
        <v>96</v>
      </c>
      <c r="D49" s="58">
        <f>Source!I53</f>
        <v>0.18047999999999997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38"/>
      <c r="B50" s="38"/>
      <c r="C50" s="38"/>
      <c r="D50" s="38"/>
    </row>
    <row r="51" spans="1:255" x14ac:dyDescent="0.2">
      <c r="A51" t="s">
        <v>623</v>
      </c>
      <c r="B51" t="s">
        <v>629</v>
      </c>
    </row>
    <row r="52" spans="1:255" ht="13.5" thickBot="1" x14ac:dyDescent="0.25"/>
    <row r="53" spans="1:255" x14ac:dyDescent="0.2">
      <c r="A53" s="39">
        <v>10</v>
      </c>
      <c r="B53" s="40" t="s">
        <v>21</v>
      </c>
      <c r="C53" s="41" t="s">
        <v>22</v>
      </c>
      <c r="D53" s="42">
        <v>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60" x14ac:dyDescent="0.2">
      <c r="A54" s="43" t="s">
        <v>200</v>
      </c>
      <c r="B54" s="44" t="s">
        <v>630</v>
      </c>
      <c r="C54" s="45" t="s">
        <v>22</v>
      </c>
      <c r="D54" s="46">
        <f>Source!I90</f>
        <v>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7">
        <v>11</v>
      </c>
      <c r="B55" s="48" t="s">
        <v>43</v>
      </c>
      <c r="C55" s="49" t="s">
        <v>44</v>
      </c>
      <c r="D55" s="50">
        <v>0.7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5" t="s">
        <v>203</v>
      </c>
      <c r="B56" s="56" t="s">
        <v>47</v>
      </c>
      <c r="C56" s="57" t="s">
        <v>22</v>
      </c>
      <c r="D56" s="58">
        <f>Source!I92</f>
        <v>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47">
        <v>12</v>
      </c>
      <c r="B57" s="48" t="s">
        <v>43</v>
      </c>
      <c r="C57" s="49" t="s">
        <v>44</v>
      </c>
      <c r="D57" s="50">
        <v>0.88500000000000001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5" t="s">
        <v>205</v>
      </c>
      <c r="B58" s="56" t="s">
        <v>50</v>
      </c>
      <c r="C58" s="57" t="s">
        <v>22</v>
      </c>
      <c r="D58" s="58">
        <f>Source!I94</f>
        <v>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36" x14ac:dyDescent="0.2">
      <c r="A59" s="47">
        <v>13</v>
      </c>
      <c r="B59" s="48" t="s">
        <v>54</v>
      </c>
      <c r="C59" s="49" t="s">
        <v>22</v>
      </c>
      <c r="D59" s="50">
        <v>21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5" t="s">
        <v>207</v>
      </c>
      <c r="B60" s="56" t="s">
        <v>208</v>
      </c>
      <c r="C60" s="57" t="s">
        <v>22</v>
      </c>
      <c r="D60" s="58">
        <f>Source!I96</f>
        <v>21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7">
        <v>14</v>
      </c>
      <c r="B61" s="48" t="s">
        <v>61</v>
      </c>
      <c r="C61" s="49" t="s">
        <v>22</v>
      </c>
      <c r="D61" s="50"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5" t="s">
        <v>211</v>
      </c>
      <c r="B62" s="56" t="s">
        <v>212</v>
      </c>
      <c r="C62" s="57" t="s">
        <v>22</v>
      </c>
      <c r="D62" s="58">
        <f>Source!I98</f>
        <v>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36" x14ac:dyDescent="0.2">
      <c r="A63" s="47">
        <v>15</v>
      </c>
      <c r="B63" s="48" t="s">
        <v>216</v>
      </c>
      <c r="C63" s="49" t="s">
        <v>69</v>
      </c>
      <c r="D63" s="50">
        <v>2.3828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5" t="s">
        <v>218</v>
      </c>
      <c r="B64" s="56" t="s">
        <v>220</v>
      </c>
      <c r="C64" s="57" t="s">
        <v>44</v>
      </c>
      <c r="D64" s="58">
        <f>Source!I100</f>
        <v>230.4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5" t="s">
        <v>222</v>
      </c>
      <c r="B65" s="56" t="s">
        <v>223</v>
      </c>
      <c r="C65" s="57" t="s">
        <v>44</v>
      </c>
      <c r="D65" s="58">
        <f>Source!I101</f>
        <v>7.879999999999999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5" t="s">
        <v>224</v>
      </c>
      <c r="B66" s="56" t="s">
        <v>95</v>
      </c>
      <c r="C66" s="57" t="s">
        <v>96</v>
      </c>
      <c r="D66" s="58">
        <f>Source!I102</f>
        <v>0.12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5" t="s">
        <v>225</v>
      </c>
      <c r="B67" s="56" t="s">
        <v>100</v>
      </c>
      <c r="C67" s="57" t="s">
        <v>44</v>
      </c>
      <c r="D67" s="58">
        <f>Source!I103</f>
        <v>1.3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5" t="s">
        <v>226</v>
      </c>
      <c r="B68" s="56" t="s">
        <v>227</v>
      </c>
      <c r="C68" s="57" t="s">
        <v>22</v>
      </c>
      <c r="D68" s="58">
        <f>Source!I104</f>
        <v>10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36" x14ac:dyDescent="0.2">
      <c r="A69" s="47">
        <v>16</v>
      </c>
      <c r="B69" s="48" t="s">
        <v>79</v>
      </c>
      <c r="C69" s="49" t="s">
        <v>69</v>
      </c>
      <c r="D69" s="50">
        <v>6.2799999999999995E-2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5" t="s">
        <v>230</v>
      </c>
      <c r="B70" s="56" t="s">
        <v>91</v>
      </c>
      <c r="C70" s="57" t="s">
        <v>44</v>
      </c>
      <c r="D70" s="58">
        <f>Source!I106</f>
        <v>6.28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47">
        <v>17</v>
      </c>
      <c r="B71" s="48" t="s">
        <v>107</v>
      </c>
      <c r="C71" s="49" t="s">
        <v>108</v>
      </c>
      <c r="D71" s="50">
        <v>2.5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36" x14ac:dyDescent="0.2">
      <c r="A72" s="55" t="s">
        <v>232</v>
      </c>
      <c r="B72" s="56" t="s">
        <v>117</v>
      </c>
      <c r="C72" s="57" t="s">
        <v>44</v>
      </c>
      <c r="D72" s="58">
        <f>Source!I108</f>
        <v>27.5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5" t="s">
        <v>233</v>
      </c>
      <c r="B73" s="56" t="s">
        <v>121</v>
      </c>
      <c r="C73" s="57" t="s">
        <v>122</v>
      </c>
      <c r="D73" s="58">
        <f>Source!I109</f>
        <v>-3.75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5" t="s">
        <v>234</v>
      </c>
      <c r="B74" s="56" t="s">
        <v>126</v>
      </c>
      <c r="C74" s="57" t="s">
        <v>122</v>
      </c>
      <c r="D74" s="58">
        <f>Source!I110</f>
        <v>-0.14249999999999999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47">
        <v>18</v>
      </c>
      <c r="B75" s="48" t="s">
        <v>130</v>
      </c>
      <c r="C75" s="49" t="s">
        <v>69</v>
      </c>
      <c r="D75" s="50">
        <v>0.3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5" t="s">
        <v>236</v>
      </c>
      <c r="B76" s="56" t="s">
        <v>138</v>
      </c>
      <c r="C76" s="57" t="s">
        <v>96</v>
      </c>
      <c r="D76" s="58">
        <f>Source!I112</f>
        <v>-0.17100000000000001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13.5" thickBot="1" x14ac:dyDescent="0.25">
      <c r="A77" s="55" t="s">
        <v>237</v>
      </c>
      <c r="B77" s="56" t="s">
        <v>142</v>
      </c>
      <c r="C77" s="57" t="s">
        <v>96</v>
      </c>
      <c r="D77" s="58">
        <f>Source!I113</f>
        <v>0.16919999999999999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38"/>
      <c r="B78" s="38"/>
      <c r="C78" s="38"/>
      <c r="D78" s="38"/>
    </row>
    <row r="79" spans="1:255" x14ac:dyDescent="0.2">
      <c r="A79" t="s">
        <v>623</v>
      </c>
      <c r="B79" t="s">
        <v>632</v>
      </c>
    </row>
    <row r="80" spans="1:255" ht="13.5" thickBot="1" x14ac:dyDescent="0.25"/>
    <row r="81" spans="1:255" x14ac:dyDescent="0.2">
      <c r="A81" s="39">
        <v>19</v>
      </c>
      <c r="B81" s="40" t="s">
        <v>241</v>
      </c>
      <c r="C81" s="41" t="s">
        <v>22</v>
      </c>
      <c r="D81" s="42">
        <v>1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60" x14ac:dyDescent="0.2">
      <c r="A82" s="43" t="s">
        <v>243</v>
      </c>
      <c r="B82" s="44" t="s">
        <v>633</v>
      </c>
      <c r="C82" s="45" t="s">
        <v>22</v>
      </c>
      <c r="D82" s="46">
        <f>Source!I150</f>
        <v>1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47">
        <v>20</v>
      </c>
      <c r="B83" s="48" t="s">
        <v>43</v>
      </c>
      <c r="C83" s="49" t="s">
        <v>44</v>
      </c>
      <c r="D83" s="50">
        <v>0.7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55" t="s">
        <v>247</v>
      </c>
      <c r="B84" s="56" t="s">
        <v>248</v>
      </c>
      <c r="C84" s="57" t="s">
        <v>22</v>
      </c>
      <c r="D84" s="58">
        <f>Source!I152</f>
        <v>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47">
        <v>21</v>
      </c>
      <c r="B85" s="48" t="s">
        <v>252</v>
      </c>
      <c r="C85" s="49" t="s">
        <v>22</v>
      </c>
      <c r="D85" s="50">
        <v>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5" t="s">
        <v>254</v>
      </c>
      <c r="B86" s="56" t="s">
        <v>255</v>
      </c>
      <c r="C86" s="57" t="s">
        <v>22</v>
      </c>
      <c r="D86" s="58">
        <f>Source!I154</f>
        <v>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36" x14ac:dyDescent="0.2">
      <c r="A87" s="47">
        <v>22</v>
      </c>
      <c r="B87" s="48" t="s">
        <v>54</v>
      </c>
      <c r="C87" s="49" t="s">
        <v>22</v>
      </c>
      <c r="D87" s="50">
        <v>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36" x14ac:dyDescent="0.2">
      <c r="A88" s="43" t="s">
        <v>258</v>
      </c>
      <c r="B88" s="44" t="s">
        <v>634</v>
      </c>
      <c r="C88" s="45" t="s">
        <v>22</v>
      </c>
      <c r="D88" s="46">
        <f>Source!I156</f>
        <v>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36" x14ac:dyDescent="0.2">
      <c r="A89" s="47">
        <v>23</v>
      </c>
      <c r="B89" s="48" t="s">
        <v>263</v>
      </c>
      <c r="C89" s="49" t="s">
        <v>69</v>
      </c>
      <c r="D89" s="50">
        <v>1.4E-2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.75" thickBot="1" x14ac:dyDescent="0.25">
      <c r="A90" s="55" t="s">
        <v>265</v>
      </c>
      <c r="B90" s="56" t="s">
        <v>267</v>
      </c>
      <c r="C90" s="57" t="s">
        <v>44</v>
      </c>
      <c r="D90" s="58">
        <f>Source!I158</f>
        <v>1.4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38"/>
      <c r="B91" s="38"/>
      <c r="C91" s="38"/>
      <c r="D91" s="38"/>
    </row>
    <row r="92" spans="1:255" x14ac:dyDescent="0.2">
      <c r="A92" t="s">
        <v>623</v>
      </c>
      <c r="B92" t="s">
        <v>636</v>
      </c>
    </row>
    <row r="93" spans="1:255" ht="13.5" thickBot="1" x14ac:dyDescent="0.25"/>
    <row r="94" spans="1:255" x14ac:dyDescent="0.2">
      <c r="A94" s="39">
        <v>24</v>
      </c>
      <c r="B94" s="40" t="s">
        <v>272</v>
      </c>
      <c r="C94" s="41" t="s">
        <v>22</v>
      </c>
      <c r="D94" s="42">
        <v>1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48" x14ac:dyDescent="0.2">
      <c r="A95" s="43" t="s">
        <v>274</v>
      </c>
      <c r="B95" s="44" t="s">
        <v>637</v>
      </c>
      <c r="C95" s="45" t="s">
        <v>22</v>
      </c>
      <c r="D95" s="46">
        <f>Source!I195</f>
        <v>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x14ac:dyDescent="0.2">
      <c r="A96" s="47">
        <v>25</v>
      </c>
      <c r="B96" s="48" t="s">
        <v>43</v>
      </c>
      <c r="C96" s="49" t="s">
        <v>44</v>
      </c>
      <c r="D96" s="50">
        <v>0.68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5" t="s">
        <v>278</v>
      </c>
      <c r="B97" s="56" t="s">
        <v>279</v>
      </c>
      <c r="C97" s="57" t="s">
        <v>22</v>
      </c>
      <c r="D97" s="58">
        <f>Source!I197</f>
        <v>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47">
        <v>26</v>
      </c>
      <c r="B98" s="48" t="s">
        <v>283</v>
      </c>
      <c r="C98" s="49" t="s">
        <v>22</v>
      </c>
      <c r="D98" s="50">
        <v>1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36" x14ac:dyDescent="0.2">
      <c r="A99" s="43" t="s">
        <v>285</v>
      </c>
      <c r="B99" s="44" t="s">
        <v>638</v>
      </c>
      <c r="C99" s="45" t="s">
        <v>22</v>
      </c>
      <c r="D99" s="46">
        <f>Source!I199</f>
        <v>1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36" x14ac:dyDescent="0.2">
      <c r="A100" s="47">
        <v>27</v>
      </c>
      <c r="B100" s="48" t="s">
        <v>54</v>
      </c>
      <c r="C100" s="49" t="s">
        <v>22</v>
      </c>
      <c r="D100" s="50">
        <v>20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5" t="s">
        <v>293</v>
      </c>
      <c r="B101" s="56" t="s">
        <v>294</v>
      </c>
      <c r="C101" s="57" t="s">
        <v>22</v>
      </c>
      <c r="D101" s="58">
        <f>Source!I201</f>
        <v>20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47">
        <v>28</v>
      </c>
      <c r="B102" s="48" t="s">
        <v>298</v>
      </c>
      <c r="C102" s="49" t="s">
        <v>22</v>
      </c>
      <c r="D102" s="50">
        <v>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55" t="s">
        <v>300</v>
      </c>
      <c r="B103" s="56" t="s">
        <v>301</v>
      </c>
      <c r="C103" s="57" t="s">
        <v>22</v>
      </c>
      <c r="D103" s="58">
        <f>Source!I203</f>
        <v>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36" x14ac:dyDescent="0.2">
      <c r="A104" s="47">
        <v>29</v>
      </c>
      <c r="B104" s="48" t="s">
        <v>305</v>
      </c>
      <c r="C104" s="49" t="s">
        <v>69</v>
      </c>
      <c r="D104" s="50">
        <v>1.4012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55" t="s">
        <v>307</v>
      </c>
      <c r="B105" s="56" t="s">
        <v>309</v>
      </c>
      <c r="C105" s="57" t="s">
        <v>44</v>
      </c>
      <c r="D105" s="58">
        <f>Source!I205</f>
        <v>136.4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24" x14ac:dyDescent="0.2">
      <c r="A106" s="55" t="s">
        <v>311</v>
      </c>
      <c r="B106" s="56" t="s">
        <v>313</v>
      </c>
      <c r="C106" s="57" t="s">
        <v>44</v>
      </c>
      <c r="D106" s="58">
        <f>Source!I206</f>
        <v>3.72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55" t="s">
        <v>315</v>
      </c>
      <c r="B107" s="56" t="s">
        <v>95</v>
      </c>
      <c r="C107" s="57" t="s">
        <v>96</v>
      </c>
      <c r="D107" s="58">
        <f>Source!I207</f>
        <v>7.0000000000000007E-2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36" x14ac:dyDescent="0.2">
      <c r="A108" s="47">
        <v>30</v>
      </c>
      <c r="B108" s="48" t="s">
        <v>263</v>
      </c>
      <c r="C108" s="49" t="s">
        <v>69</v>
      </c>
      <c r="D108" s="50">
        <v>0.126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55" t="s">
        <v>317</v>
      </c>
      <c r="B109" s="56" t="s">
        <v>319</v>
      </c>
      <c r="C109" s="57" t="s">
        <v>44</v>
      </c>
      <c r="D109" s="58">
        <f>Source!I209</f>
        <v>12.6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36" x14ac:dyDescent="0.2">
      <c r="A110" s="47">
        <v>31</v>
      </c>
      <c r="B110" s="48" t="s">
        <v>323</v>
      </c>
      <c r="C110" s="49" t="s">
        <v>69</v>
      </c>
      <c r="D110" s="50">
        <v>0.09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24" x14ac:dyDescent="0.2">
      <c r="A111" s="55" t="s">
        <v>325</v>
      </c>
      <c r="B111" s="56" t="s">
        <v>220</v>
      </c>
      <c r="C111" s="57" t="s">
        <v>44</v>
      </c>
      <c r="D111" s="58">
        <f>Source!I211</f>
        <v>9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24" x14ac:dyDescent="0.2">
      <c r="A112" s="55" t="s">
        <v>326</v>
      </c>
      <c r="B112" s="56" t="s">
        <v>100</v>
      </c>
      <c r="C112" s="57" t="s">
        <v>44</v>
      </c>
      <c r="D112" s="58">
        <f>Source!I212</f>
        <v>1.6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47">
        <v>32</v>
      </c>
      <c r="B113" s="48" t="s">
        <v>107</v>
      </c>
      <c r="C113" s="49" t="s">
        <v>108</v>
      </c>
      <c r="D113" s="50">
        <v>3.2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36" x14ac:dyDescent="0.2">
      <c r="A114" s="55" t="s">
        <v>328</v>
      </c>
      <c r="B114" s="56" t="s">
        <v>117</v>
      </c>
      <c r="C114" s="57" t="s">
        <v>44</v>
      </c>
      <c r="D114" s="58">
        <f>Source!I214</f>
        <v>35.200000000000003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55" t="s">
        <v>329</v>
      </c>
      <c r="B115" s="56" t="s">
        <v>121</v>
      </c>
      <c r="C115" s="57" t="s">
        <v>122</v>
      </c>
      <c r="D115" s="58">
        <f>Source!I215</f>
        <v>-4.8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55" t="s">
        <v>330</v>
      </c>
      <c r="B116" s="56" t="s">
        <v>126</v>
      </c>
      <c r="C116" s="57" t="s">
        <v>122</v>
      </c>
      <c r="D116" s="58">
        <f>Source!I216</f>
        <v>-0.18240000000000001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47">
        <v>33</v>
      </c>
      <c r="B117" s="48" t="s">
        <v>107</v>
      </c>
      <c r="C117" s="49" t="s">
        <v>108</v>
      </c>
      <c r="D117" s="50">
        <v>1.6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24" x14ac:dyDescent="0.2">
      <c r="A118" s="55" t="s">
        <v>332</v>
      </c>
      <c r="B118" s="56" t="s">
        <v>333</v>
      </c>
      <c r="C118" s="57" t="s">
        <v>44</v>
      </c>
      <c r="D118" s="58">
        <f>Source!I218</f>
        <v>17.600000000000001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24" x14ac:dyDescent="0.2">
      <c r="A119" s="55" t="s">
        <v>334</v>
      </c>
      <c r="B119" s="56" t="s">
        <v>121</v>
      </c>
      <c r="C119" s="57" t="s">
        <v>122</v>
      </c>
      <c r="D119" s="58">
        <f>Source!I219</f>
        <v>-2.4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ht="13.5" thickBot="1" x14ac:dyDescent="0.25">
      <c r="A120" s="55" t="s">
        <v>335</v>
      </c>
      <c r="B120" s="56" t="s">
        <v>126</v>
      </c>
      <c r="C120" s="57" t="s">
        <v>122</v>
      </c>
      <c r="D120" s="58">
        <f>Source!I220</f>
        <v>-9.1200000000000003E-2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38"/>
      <c r="B121" s="38"/>
      <c r="C121" s="38"/>
      <c r="D121" s="38"/>
    </row>
    <row r="122" spans="1:255" x14ac:dyDescent="0.2">
      <c r="A122" t="s">
        <v>623</v>
      </c>
      <c r="B122" t="s">
        <v>640</v>
      </c>
    </row>
    <row r="123" spans="1:255" ht="13.5" thickBot="1" x14ac:dyDescent="0.25"/>
    <row r="124" spans="1:255" x14ac:dyDescent="0.2">
      <c r="A124" s="39">
        <v>34</v>
      </c>
      <c r="B124" s="40" t="s">
        <v>339</v>
      </c>
      <c r="C124" s="41" t="s">
        <v>22</v>
      </c>
      <c r="D124" s="42">
        <v>2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36" x14ac:dyDescent="0.2">
      <c r="A125" s="43" t="s">
        <v>341</v>
      </c>
      <c r="B125" s="44" t="s">
        <v>641</v>
      </c>
      <c r="C125" s="45" t="s">
        <v>22</v>
      </c>
      <c r="D125" s="46">
        <f>Source!I257</f>
        <v>2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24" x14ac:dyDescent="0.2">
      <c r="A126" s="47">
        <v>35</v>
      </c>
      <c r="B126" s="48" t="s">
        <v>346</v>
      </c>
      <c r="C126" s="49" t="s">
        <v>347</v>
      </c>
      <c r="D126" s="50">
        <v>0.2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ht="24" x14ac:dyDescent="0.2">
      <c r="A127" s="55" t="s">
        <v>349</v>
      </c>
      <c r="B127" s="56" t="s">
        <v>350</v>
      </c>
      <c r="C127" s="57" t="s">
        <v>22</v>
      </c>
      <c r="D127" s="58">
        <f>Source!I259</f>
        <v>2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ht="13.5" thickBot="1" x14ac:dyDescent="0.25">
      <c r="A128" s="55" t="s">
        <v>352</v>
      </c>
      <c r="B128" s="56" t="s">
        <v>353</v>
      </c>
      <c r="C128" s="57" t="s">
        <v>22</v>
      </c>
      <c r="D128" s="58">
        <f>Source!I260</f>
        <v>2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38"/>
      <c r="B129" s="38"/>
      <c r="C129" s="38"/>
      <c r="D129" s="38"/>
    </row>
    <row r="130" spans="1:255" x14ac:dyDescent="0.2">
      <c r="A130" t="s">
        <v>623</v>
      </c>
      <c r="B130" t="s">
        <v>643</v>
      </c>
    </row>
    <row r="131" spans="1:255" ht="13.5" thickBot="1" x14ac:dyDescent="0.25"/>
    <row r="132" spans="1:255" x14ac:dyDescent="0.2">
      <c r="A132" s="39">
        <v>36</v>
      </c>
      <c r="B132" s="40" t="s">
        <v>339</v>
      </c>
      <c r="C132" s="41" t="s">
        <v>22</v>
      </c>
      <c r="D132" s="42">
        <v>2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36" x14ac:dyDescent="0.2">
      <c r="A133" s="43" t="s">
        <v>357</v>
      </c>
      <c r="B133" s="44" t="s">
        <v>644</v>
      </c>
      <c r="C133" s="45" t="s">
        <v>22</v>
      </c>
      <c r="D133" s="46">
        <f>Source!I297</f>
        <v>2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24" x14ac:dyDescent="0.2">
      <c r="A134" s="47">
        <v>37</v>
      </c>
      <c r="B134" s="48" t="s">
        <v>346</v>
      </c>
      <c r="C134" s="49" t="s">
        <v>347</v>
      </c>
      <c r="D134" s="50">
        <v>0.2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24" x14ac:dyDescent="0.2">
      <c r="A135" s="55" t="s">
        <v>361</v>
      </c>
      <c r="B135" s="56" t="s">
        <v>350</v>
      </c>
      <c r="C135" s="57" t="s">
        <v>22</v>
      </c>
      <c r="D135" s="58">
        <f>Source!I299</f>
        <v>2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55" t="s">
        <v>362</v>
      </c>
      <c r="B136" s="56" t="s">
        <v>353</v>
      </c>
      <c r="C136" s="57" t="s">
        <v>22</v>
      </c>
      <c r="D136" s="58">
        <f>Source!I300</f>
        <v>2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36" x14ac:dyDescent="0.2">
      <c r="A137" s="47">
        <v>38</v>
      </c>
      <c r="B137" s="48" t="s">
        <v>54</v>
      </c>
      <c r="C137" s="49" t="s">
        <v>22</v>
      </c>
      <c r="D137" s="50">
        <v>42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24.75" thickBot="1" x14ac:dyDescent="0.25">
      <c r="A138" s="55" t="s">
        <v>364</v>
      </c>
      <c r="B138" s="56" t="s">
        <v>365</v>
      </c>
      <c r="C138" s="57" t="s">
        <v>22</v>
      </c>
      <c r="D138" s="58">
        <f>Source!I302</f>
        <v>42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x14ac:dyDescent="0.2">
      <c r="A139" s="38"/>
      <c r="B139" s="38"/>
      <c r="C139" s="38"/>
      <c r="D139" s="38"/>
    </row>
    <row r="140" spans="1:255" x14ac:dyDescent="0.2">
      <c r="A140" t="s">
        <v>623</v>
      </c>
      <c r="B140" t="s">
        <v>646</v>
      </c>
    </row>
    <row r="141" spans="1:255" ht="13.5" thickBot="1" x14ac:dyDescent="0.25"/>
    <row r="142" spans="1:255" x14ac:dyDescent="0.2">
      <c r="A142" s="39">
        <v>39</v>
      </c>
      <c r="B142" s="40" t="s">
        <v>241</v>
      </c>
      <c r="C142" s="41" t="s">
        <v>22</v>
      </c>
      <c r="D142" s="42">
        <v>1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ht="60" x14ac:dyDescent="0.2">
      <c r="A143" s="43" t="s">
        <v>369</v>
      </c>
      <c r="B143" s="44" t="s">
        <v>647</v>
      </c>
      <c r="C143" s="45" t="s">
        <v>22</v>
      </c>
      <c r="D143" s="46">
        <f>Source!I339</f>
        <v>1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x14ac:dyDescent="0.2">
      <c r="A144" s="47">
        <v>40</v>
      </c>
      <c r="B144" s="48" t="s">
        <v>43</v>
      </c>
      <c r="C144" s="49" t="s">
        <v>44</v>
      </c>
      <c r="D144" s="50">
        <v>0.7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x14ac:dyDescent="0.2">
      <c r="A145" s="55" t="s">
        <v>372</v>
      </c>
      <c r="B145" s="56" t="s">
        <v>248</v>
      </c>
      <c r="C145" s="57" t="s">
        <v>22</v>
      </c>
      <c r="D145" s="58">
        <f>Source!I341</f>
        <v>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x14ac:dyDescent="0.2">
      <c r="A146" s="47">
        <v>41</v>
      </c>
      <c r="B146" s="48" t="s">
        <v>252</v>
      </c>
      <c r="C146" s="49" t="s">
        <v>22</v>
      </c>
      <c r="D146" s="50">
        <v>1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ht="24" x14ac:dyDescent="0.2">
      <c r="A147" s="55" t="s">
        <v>374</v>
      </c>
      <c r="B147" s="56" t="s">
        <v>255</v>
      </c>
      <c r="C147" s="57" t="s">
        <v>22</v>
      </c>
      <c r="D147" s="58">
        <f>Source!I343</f>
        <v>1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ht="36" x14ac:dyDescent="0.2">
      <c r="A148" s="47">
        <v>42</v>
      </c>
      <c r="B148" s="48" t="s">
        <v>54</v>
      </c>
      <c r="C148" s="49" t="s">
        <v>22</v>
      </c>
      <c r="D148" s="50">
        <v>1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36" x14ac:dyDescent="0.2">
      <c r="A149" s="43" t="s">
        <v>376</v>
      </c>
      <c r="B149" s="44" t="s">
        <v>634</v>
      </c>
      <c r="C149" s="45" t="s">
        <v>22</v>
      </c>
      <c r="D149" s="46">
        <f>Source!I345</f>
        <v>1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36" x14ac:dyDescent="0.2">
      <c r="A150" s="47">
        <v>43</v>
      </c>
      <c r="B150" s="48" t="s">
        <v>263</v>
      </c>
      <c r="C150" s="49" t="s">
        <v>69</v>
      </c>
      <c r="D150" s="50">
        <v>1.4E-2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24.75" thickBot="1" x14ac:dyDescent="0.25">
      <c r="A151" s="55" t="s">
        <v>378</v>
      </c>
      <c r="B151" s="56" t="s">
        <v>267</v>
      </c>
      <c r="C151" s="57" t="s">
        <v>44</v>
      </c>
      <c r="D151" s="58">
        <f>Source!I347</f>
        <v>1.4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38"/>
      <c r="B152" s="38"/>
      <c r="C152" s="38"/>
      <c r="D152" s="38"/>
    </row>
    <row r="153" spans="1:255" x14ac:dyDescent="0.2">
      <c r="A153" t="s">
        <v>623</v>
      </c>
      <c r="B153" t="s">
        <v>649</v>
      </c>
    </row>
    <row r="154" spans="1:255" ht="13.5" thickBot="1" x14ac:dyDescent="0.25"/>
    <row r="155" spans="1:255" x14ac:dyDescent="0.2">
      <c r="A155" s="39">
        <v>44</v>
      </c>
      <c r="B155" s="40" t="s">
        <v>272</v>
      </c>
      <c r="C155" s="41" t="s">
        <v>22</v>
      </c>
      <c r="D155" s="42">
        <v>1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ht="48" x14ac:dyDescent="0.2">
      <c r="A156" s="43" t="s">
        <v>381</v>
      </c>
      <c r="B156" s="44" t="s">
        <v>637</v>
      </c>
      <c r="C156" s="45" t="s">
        <v>22</v>
      </c>
      <c r="D156" s="46">
        <f>Source!I384</f>
        <v>1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x14ac:dyDescent="0.2">
      <c r="A157" s="47">
        <v>45</v>
      </c>
      <c r="B157" s="48" t="s">
        <v>43</v>
      </c>
      <c r="C157" s="49" t="s">
        <v>44</v>
      </c>
      <c r="D157" s="50">
        <v>0.68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x14ac:dyDescent="0.2">
      <c r="A158" s="55" t="s">
        <v>383</v>
      </c>
      <c r="B158" s="56" t="s">
        <v>279</v>
      </c>
      <c r="C158" s="57" t="s">
        <v>22</v>
      </c>
      <c r="D158" s="58">
        <f>Source!I386</f>
        <v>2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24" x14ac:dyDescent="0.2">
      <c r="A159" s="47">
        <v>46</v>
      </c>
      <c r="B159" s="48" t="s">
        <v>283</v>
      </c>
      <c r="C159" s="49" t="s">
        <v>22</v>
      </c>
      <c r="D159" s="50">
        <v>1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36" x14ac:dyDescent="0.2">
      <c r="A160" s="43" t="s">
        <v>385</v>
      </c>
      <c r="B160" s="44" t="s">
        <v>638</v>
      </c>
      <c r="C160" s="45" t="s">
        <v>22</v>
      </c>
      <c r="D160" s="46">
        <f>Source!I388</f>
        <v>1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x14ac:dyDescent="0.2">
      <c r="A161" s="47">
        <v>47</v>
      </c>
      <c r="B161" s="48" t="s">
        <v>298</v>
      </c>
      <c r="C161" s="49" t="s">
        <v>22</v>
      </c>
      <c r="D161" s="50">
        <v>1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ht="24" x14ac:dyDescent="0.2">
      <c r="A162" s="55" t="s">
        <v>387</v>
      </c>
      <c r="B162" s="56" t="s">
        <v>301</v>
      </c>
      <c r="C162" s="57" t="s">
        <v>22</v>
      </c>
      <c r="D162" s="58">
        <f>Source!I390</f>
        <v>1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36" x14ac:dyDescent="0.2">
      <c r="A163" s="47">
        <v>48</v>
      </c>
      <c r="B163" s="48" t="s">
        <v>54</v>
      </c>
      <c r="C163" s="49" t="s">
        <v>22</v>
      </c>
      <c r="D163" s="50">
        <v>21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5" t="s">
        <v>389</v>
      </c>
      <c r="B164" s="56" t="s">
        <v>294</v>
      </c>
      <c r="C164" s="57" t="s">
        <v>22</v>
      </c>
      <c r="D164" s="58">
        <f>Source!I392</f>
        <v>21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36" x14ac:dyDescent="0.2">
      <c r="A165" s="47">
        <v>49</v>
      </c>
      <c r="B165" s="48" t="s">
        <v>305</v>
      </c>
      <c r="C165" s="49" t="s">
        <v>69</v>
      </c>
      <c r="D165" s="50">
        <v>1.4486000000000001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ht="24" x14ac:dyDescent="0.2">
      <c r="A166" s="55" t="s">
        <v>391</v>
      </c>
      <c r="B166" s="56" t="s">
        <v>309</v>
      </c>
      <c r="C166" s="57" t="s">
        <v>44</v>
      </c>
      <c r="D166" s="58">
        <f>Source!I394</f>
        <v>143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ht="24" x14ac:dyDescent="0.2">
      <c r="A167" s="55" t="s">
        <v>392</v>
      </c>
      <c r="B167" s="56" t="s">
        <v>313</v>
      </c>
      <c r="C167" s="57" t="s">
        <v>44</v>
      </c>
      <c r="D167" s="58">
        <f>Source!I395</f>
        <v>1.86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x14ac:dyDescent="0.2">
      <c r="A168" s="55" t="s">
        <v>393</v>
      </c>
      <c r="B168" s="56" t="s">
        <v>95</v>
      </c>
      <c r="C168" s="57" t="s">
        <v>96</v>
      </c>
      <c r="D168" s="58">
        <f>Source!I396</f>
        <v>7.0000000000000007E-2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ht="36" x14ac:dyDescent="0.2">
      <c r="A169" s="47">
        <v>50</v>
      </c>
      <c r="B169" s="48" t="s">
        <v>263</v>
      </c>
      <c r="C169" s="49" t="s">
        <v>69</v>
      </c>
      <c r="D169" s="50">
        <v>0.154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ht="24" x14ac:dyDescent="0.2">
      <c r="A170" s="55" t="s">
        <v>395</v>
      </c>
      <c r="B170" s="56" t="s">
        <v>319</v>
      </c>
      <c r="C170" s="57" t="s">
        <v>44</v>
      </c>
      <c r="D170" s="58">
        <f>Source!I398</f>
        <v>15.4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36" x14ac:dyDescent="0.2">
      <c r="A171" s="47">
        <v>51</v>
      </c>
      <c r="B171" s="48" t="s">
        <v>323</v>
      </c>
      <c r="C171" s="49" t="s">
        <v>69</v>
      </c>
      <c r="D171" s="50">
        <v>8.2799999999999999E-2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24" x14ac:dyDescent="0.2">
      <c r="A172" s="55" t="s">
        <v>397</v>
      </c>
      <c r="B172" s="56" t="s">
        <v>220</v>
      </c>
      <c r="C172" s="57" t="s">
        <v>44</v>
      </c>
      <c r="D172" s="58">
        <f>Source!I400</f>
        <v>8.2799999999999994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" x14ac:dyDescent="0.2">
      <c r="A173" s="55" t="s">
        <v>398</v>
      </c>
      <c r="B173" s="56" t="s">
        <v>100</v>
      </c>
      <c r="C173" s="57" t="s">
        <v>44</v>
      </c>
      <c r="D173" s="58">
        <f>Source!I401</f>
        <v>1.7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ht="24" x14ac:dyDescent="0.2">
      <c r="A174" s="47">
        <v>52</v>
      </c>
      <c r="B174" s="48" t="s">
        <v>107</v>
      </c>
      <c r="C174" s="49" t="s">
        <v>108</v>
      </c>
      <c r="D174" s="50">
        <v>3.4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ht="36" x14ac:dyDescent="0.2">
      <c r="A175" s="55" t="s">
        <v>400</v>
      </c>
      <c r="B175" s="56" t="s">
        <v>117</v>
      </c>
      <c r="C175" s="57" t="s">
        <v>44</v>
      </c>
      <c r="D175" s="58">
        <f>Source!I403</f>
        <v>37.4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ht="24" x14ac:dyDescent="0.2">
      <c r="A176" s="55" t="s">
        <v>401</v>
      </c>
      <c r="B176" s="56" t="s">
        <v>121</v>
      </c>
      <c r="C176" s="57" t="s">
        <v>122</v>
      </c>
      <c r="D176" s="58">
        <f>Source!I404</f>
        <v>-5.0999999999999996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x14ac:dyDescent="0.2">
      <c r="A177" s="55" t="s">
        <v>402</v>
      </c>
      <c r="B177" s="56" t="s">
        <v>126</v>
      </c>
      <c r="C177" s="57" t="s">
        <v>122</v>
      </c>
      <c r="D177" s="58">
        <f>Source!I405</f>
        <v>-0.1938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ht="24" x14ac:dyDescent="0.2">
      <c r="A178" s="47">
        <v>53</v>
      </c>
      <c r="B178" s="48" t="s">
        <v>107</v>
      </c>
      <c r="C178" s="49" t="s">
        <v>108</v>
      </c>
      <c r="D178" s="50">
        <v>2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24" x14ac:dyDescent="0.2">
      <c r="A179" s="55" t="s">
        <v>404</v>
      </c>
      <c r="B179" s="56" t="s">
        <v>333</v>
      </c>
      <c r="C179" s="57" t="s">
        <v>44</v>
      </c>
      <c r="D179" s="58">
        <f>Source!I407</f>
        <v>22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24" x14ac:dyDescent="0.2">
      <c r="A180" s="55" t="s">
        <v>405</v>
      </c>
      <c r="B180" s="56" t="s">
        <v>121</v>
      </c>
      <c r="C180" s="57" t="s">
        <v>122</v>
      </c>
      <c r="D180" s="58">
        <f>Source!I408</f>
        <v>-3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x14ac:dyDescent="0.2">
      <c r="A181" s="51" t="s">
        <v>406</v>
      </c>
      <c r="B181" s="52" t="s">
        <v>126</v>
      </c>
      <c r="C181" s="53" t="s">
        <v>122</v>
      </c>
      <c r="D181" s="54">
        <f>Source!I409</f>
        <v>-0.114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3" spans="1:255" x14ac:dyDescent="0.2">
      <c r="A183" s="59" t="s">
        <v>650</v>
      </c>
      <c r="B183" s="60"/>
      <c r="C183" s="61"/>
      <c r="D183" s="61"/>
      <c r="BZ183" s="26">
        <f>C183</f>
        <v>0</v>
      </c>
      <c r="IU183" s="16"/>
    </row>
    <row r="184" spans="1:255" s="63" customFormat="1" ht="11.25" x14ac:dyDescent="0.2">
      <c r="A184" s="62"/>
      <c r="B184" s="64" t="s">
        <v>651</v>
      </c>
      <c r="C184" s="65" t="s">
        <v>652</v>
      </c>
      <c r="D184" s="65"/>
    </row>
    <row r="185" spans="1:255" x14ac:dyDescent="0.2">
      <c r="A185" s="12"/>
      <c r="B185" s="8" t="s">
        <v>653</v>
      </c>
      <c r="C185" s="12"/>
      <c r="D185" s="12"/>
    </row>
    <row r="186" spans="1:255" x14ac:dyDescent="0.2">
      <c r="A186" s="59" t="s">
        <v>654</v>
      </c>
      <c r="B186" s="60"/>
      <c r="C186" s="61"/>
      <c r="D186" s="61"/>
      <c r="BZ186" s="26">
        <f>C186</f>
        <v>0</v>
      </c>
      <c r="IU186" s="16"/>
    </row>
    <row r="187" spans="1:255" s="63" customFormat="1" ht="11.25" x14ac:dyDescent="0.2">
      <c r="A187" s="62"/>
      <c r="B187" s="64" t="s">
        <v>651</v>
      </c>
      <c r="C187" s="65" t="s">
        <v>652</v>
      </c>
      <c r="D187" s="65"/>
    </row>
    <row r="188" spans="1:255" x14ac:dyDescent="0.2">
      <c r="A188" s="12"/>
      <c r="B188" s="8" t="s">
        <v>653</v>
      </c>
      <c r="C188" s="12"/>
      <c r="D188" s="12"/>
    </row>
    <row r="190" spans="1:255" x14ac:dyDescent="0.2">
      <c r="A190" s="66"/>
      <c r="B190" s="66"/>
    </row>
  </sheetData>
  <mergeCells count="13">
    <mergeCell ref="C187:D187"/>
    <mergeCell ref="B11:D11"/>
    <mergeCell ref="B12:D12"/>
    <mergeCell ref="B13:D13"/>
    <mergeCell ref="C183:D183"/>
    <mergeCell ref="C184:D184"/>
    <mergeCell ref="C186:D18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2.75" x14ac:dyDescent="0.2"/>
  <sheetData>
    <row r="1" spans="1:6" x14ac:dyDescent="0.2">
      <c r="B1" t="s">
        <v>593</v>
      </c>
    </row>
    <row r="3" spans="1:6" x14ac:dyDescent="0.2">
      <c r="A3">
        <v>0</v>
      </c>
      <c r="B3" t="s">
        <v>594</v>
      </c>
    </row>
    <row r="4" spans="1:6" x14ac:dyDescent="0.2">
      <c r="A4">
        <v>1</v>
      </c>
      <c r="B4" t="s">
        <v>595</v>
      </c>
    </row>
    <row r="5" spans="1:6" x14ac:dyDescent="0.2">
      <c r="A5">
        <v>0</v>
      </c>
      <c r="B5" t="s">
        <v>596</v>
      </c>
    </row>
    <row r="6" spans="1:6" x14ac:dyDescent="0.2">
      <c r="A6">
        <v>1</v>
      </c>
      <c r="B6" t="s">
        <v>597</v>
      </c>
    </row>
    <row r="7" spans="1:6" x14ac:dyDescent="0.2">
      <c r="A7">
        <v>0</v>
      </c>
      <c r="B7" t="s">
        <v>598</v>
      </c>
    </row>
    <row r="8" spans="1:6" x14ac:dyDescent="0.2">
      <c r="A8">
        <v>2</v>
      </c>
      <c r="B8" t="s">
        <v>599</v>
      </c>
    </row>
    <row r="9" spans="1:6" x14ac:dyDescent="0.2">
      <c r="A9">
        <v>0</v>
      </c>
      <c r="B9" t="s">
        <v>600</v>
      </c>
    </row>
    <row r="13" spans="1:6" x14ac:dyDescent="0.2">
      <c r="A13">
        <v>3</v>
      </c>
      <c r="B13" t="s">
        <v>620</v>
      </c>
      <c r="D13" t="s">
        <v>621</v>
      </c>
      <c r="F13" t="s">
        <v>622</v>
      </c>
    </row>
    <row r="14" spans="1:6" x14ac:dyDescent="0.2">
      <c r="A14">
        <v>4</v>
      </c>
      <c r="B14" t="s">
        <v>623</v>
      </c>
      <c r="D14" t="s">
        <v>624</v>
      </c>
      <c r="F14" t="s">
        <v>625</v>
      </c>
    </row>
    <row r="15" spans="1:6" x14ac:dyDescent="0.2">
      <c r="A15">
        <v>4</v>
      </c>
      <c r="B15" t="s">
        <v>623</v>
      </c>
      <c r="D15" t="s">
        <v>624</v>
      </c>
      <c r="F15" t="s">
        <v>628</v>
      </c>
    </row>
    <row r="16" spans="1:6" x14ac:dyDescent="0.2">
      <c r="A16">
        <v>4</v>
      </c>
      <c r="B16" t="s">
        <v>623</v>
      </c>
      <c r="D16" t="s">
        <v>624</v>
      </c>
      <c r="F16" t="s">
        <v>631</v>
      </c>
    </row>
    <row r="17" spans="1:6" x14ac:dyDescent="0.2">
      <c r="A17">
        <v>4</v>
      </c>
      <c r="B17" t="s">
        <v>623</v>
      </c>
      <c r="D17" t="s">
        <v>624</v>
      </c>
      <c r="F17" t="s">
        <v>635</v>
      </c>
    </row>
    <row r="18" spans="1:6" x14ac:dyDescent="0.2">
      <c r="A18">
        <v>4</v>
      </c>
      <c r="B18" t="s">
        <v>623</v>
      </c>
      <c r="D18" t="s">
        <v>624</v>
      </c>
      <c r="F18" t="s">
        <v>639</v>
      </c>
    </row>
    <row r="19" spans="1:6" x14ac:dyDescent="0.2">
      <c r="A19">
        <v>4</v>
      </c>
      <c r="B19" t="s">
        <v>623</v>
      </c>
      <c r="D19" t="s">
        <v>624</v>
      </c>
      <c r="F19" t="s">
        <v>642</v>
      </c>
    </row>
    <row r="20" spans="1:6" x14ac:dyDescent="0.2">
      <c r="A20">
        <v>4</v>
      </c>
      <c r="B20" t="s">
        <v>623</v>
      </c>
      <c r="D20" t="s">
        <v>624</v>
      </c>
      <c r="F20" t="s">
        <v>645</v>
      </c>
    </row>
    <row r="21" spans="1:6" x14ac:dyDescent="0.2">
      <c r="A21">
        <v>4</v>
      </c>
      <c r="B21" t="s">
        <v>623</v>
      </c>
      <c r="D21" t="s">
        <v>624</v>
      </c>
      <c r="F21" t="s">
        <v>648</v>
      </c>
    </row>
    <row r="22" spans="1:6" x14ac:dyDescent="0.2">
      <c r="A22">
        <v>999</v>
      </c>
      <c r="B22" t="s">
        <v>655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536"/>
  <sheetViews>
    <sheetView workbookViewId="0">
      <selection activeCell="A532" sqref="A532:AN532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601</v>
      </c>
    </row>
    <row r="6" spans="1:246" x14ac:dyDescent="0.2">
      <c r="IK6">
        <v>350</v>
      </c>
      <c r="IL6" t="s">
        <v>589</v>
      </c>
    </row>
    <row r="7" spans="1:246" x14ac:dyDescent="0.2">
      <c r="IK7">
        <v>1</v>
      </c>
      <c r="IL7" t="s">
        <v>590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591</v>
      </c>
      <c r="IL9" t="s">
        <v>592</v>
      </c>
    </row>
    <row r="10" spans="1:246" x14ac:dyDescent="0.2">
      <c r="IK10">
        <v>1</v>
      </c>
      <c r="IL10" t="s">
        <v>586</v>
      </c>
    </row>
    <row r="11" spans="1:246" x14ac:dyDescent="0.2">
      <c r="IK11" t="s">
        <v>587</v>
      </c>
      <c r="IL11" t="s">
        <v>588</v>
      </c>
    </row>
    <row r="12" spans="1:246" x14ac:dyDescent="0.2">
      <c r="A12" s="1">
        <v>1</v>
      </c>
      <c r="B12" s="1">
        <v>531</v>
      </c>
      <c r="C12" s="1">
        <v>1</v>
      </c>
      <c r="D12" s="1">
        <f>ROW(A477)</f>
        <v>477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585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B477</f>
        <v>531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5.12.3 Система противодымной вентиляции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O477</f>
        <v>6719325</v>
      </c>
      <c r="P18" s="2">
        <f t="shared" si="1"/>
        <v>6133508</v>
      </c>
      <c r="Q18" s="2">
        <f t="shared" si="1"/>
        <v>41206</v>
      </c>
      <c r="R18" s="2">
        <f t="shared" si="1"/>
        <v>12809</v>
      </c>
      <c r="S18" s="2">
        <f t="shared" si="1"/>
        <v>544611</v>
      </c>
      <c r="T18" s="2">
        <f t="shared" si="1"/>
        <v>0</v>
      </c>
      <c r="U18" s="2">
        <f t="shared" si="1"/>
        <v>1359.9717490000003</v>
      </c>
      <c r="V18" s="2">
        <f t="shared" si="1"/>
        <v>23.533670600000001</v>
      </c>
      <c r="W18" s="2">
        <f t="shared" si="1"/>
        <v>0</v>
      </c>
      <c r="X18" s="2">
        <f t="shared" si="1"/>
        <v>662595</v>
      </c>
      <c r="Y18" s="2">
        <f t="shared" si="1"/>
        <v>391418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1384759</v>
      </c>
      <c r="AQ18" s="2">
        <f t="shared" si="1"/>
        <v>0</v>
      </c>
      <c r="AR18" s="2">
        <f t="shared" si="1"/>
        <v>7773338</v>
      </c>
      <c r="AS18" s="2">
        <f t="shared" si="1"/>
        <v>6388579</v>
      </c>
      <c r="AT18" s="2">
        <f t="shared" si="1"/>
        <v>0</v>
      </c>
      <c r="AU18" s="2">
        <f t="shared" ref="AU18:BZ18" si="2">AU477</f>
        <v>0</v>
      </c>
      <c r="AV18" s="2">
        <f t="shared" si="2"/>
        <v>6133508</v>
      </c>
      <c r="AW18" s="2">
        <f t="shared" si="2"/>
        <v>4748749</v>
      </c>
      <c r="AX18" s="2">
        <f t="shared" si="2"/>
        <v>0</v>
      </c>
      <c r="AY18" s="2">
        <f t="shared" si="2"/>
        <v>4748749</v>
      </c>
      <c r="AZ18" s="2">
        <f t="shared" si="2"/>
        <v>1384759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CA477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DG477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EM477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FS477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ROW(A441)</f>
        <v>441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B441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5.12.3</v>
      </c>
      <c r="G22" s="2" t="str">
        <f t="shared" si="7"/>
        <v>Система противодымной вентиляции</v>
      </c>
      <c r="H22" s="2"/>
      <c r="I22" s="2"/>
      <c r="J22" s="2"/>
      <c r="K22" s="2"/>
      <c r="L22" s="2"/>
      <c r="M22" s="2"/>
      <c r="N22" s="2"/>
      <c r="O22" s="2">
        <f t="shared" ref="O22:AT22" si="8">O441</f>
        <v>6719325</v>
      </c>
      <c r="P22" s="2">
        <f t="shared" si="8"/>
        <v>6133508</v>
      </c>
      <c r="Q22" s="2">
        <f t="shared" si="8"/>
        <v>41206</v>
      </c>
      <c r="R22" s="2">
        <f t="shared" si="8"/>
        <v>12809</v>
      </c>
      <c r="S22" s="2">
        <f t="shared" si="8"/>
        <v>544611</v>
      </c>
      <c r="T22" s="2">
        <f t="shared" si="8"/>
        <v>0</v>
      </c>
      <c r="U22" s="2">
        <f t="shared" si="8"/>
        <v>1359.9717490000003</v>
      </c>
      <c r="V22" s="2">
        <f t="shared" si="8"/>
        <v>23.533670600000001</v>
      </c>
      <c r="W22" s="2">
        <f t="shared" si="8"/>
        <v>0</v>
      </c>
      <c r="X22" s="2">
        <f t="shared" si="8"/>
        <v>662595</v>
      </c>
      <c r="Y22" s="2">
        <f t="shared" si="8"/>
        <v>391418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1384759</v>
      </c>
      <c r="AQ22" s="2">
        <f t="shared" si="8"/>
        <v>0</v>
      </c>
      <c r="AR22" s="2">
        <f t="shared" si="8"/>
        <v>7773338</v>
      </c>
      <c r="AS22" s="2">
        <f t="shared" si="8"/>
        <v>6388579</v>
      </c>
      <c r="AT22" s="2">
        <f t="shared" si="8"/>
        <v>0</v>
      </c>
      <c r="AU22" s="2">
        <f t="shared" ref="AU22:BZ22" si="9">AU441</f>
        <v>0</v>
      </c>
      <c r="AV22" s="2">
        <f t="shared" si="9"/>
        <v>6133508</v>
      </c>
      <c r="AW22" s="2">
        <f t="shared" si="9"/>
        <v>4748749</v>
      </c>
      <c r="AX22" s="2">
        <f t="shared" si="9"/>
        <v>0</v>
      </c>
      <c r="AY22" s="2">
        <f t="shared" si="9"/>
        <v>4748749</v>
      </c>
      <c r="AZ22" s="2">
        <f t="shared" si="9"/>
        <v>1384759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CA441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DG441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EM441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FS441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ROW(A55)</f>
        <v>55</v>
      </c>
      <c r="E24" s="1"/>
      <c r="F24" s="1" t="s">
        <v>6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ДВ1</v>
      </c>
      <c r="H26" s="2"/>
      <c r="I26" s="2"/>
      <c r="J26" s="2"/>
      <c r="K26" s="2"/>
      <c r="L26" s="2"/>
      <c r="M26" s="2"/>
      <c r="N26" s="2"/>
      <c r="O26" s="2">
        <f t="shared" ref="O26:AT26" si="15">O55</f>
        <v>1508947</v>
      </c>
      <c r="P26" s="2">
        <f t="shared" si="15"/>
        <v>1382470</v>
      </c>
      <c r="Q26" s="2">
        <f t="shared" si="15"/>
        <v>8813</v>
      </c>
      <c r="R26" s="2">
        <f t="shared" si="15"/>
        <v>2720</v>
      </c>
      <c r="S26" s="2">
        <f t="shared" si="15"/>
        <v>117664</v>
      </c>
      <c r="T26" s="2">
        <f t="shared" si="15"/>
        <v>0</v>
      </c>
      <c r="U26" s="2">
        <f t="shared" si="15"/>
        <v>296.09779549999996</v>
      </c>
      <c r="V26" s="2">
        <f t="shared" si="15"/>
        <v>4.9717042000000005</v>
      </c>
      <c r="W26" s="2">
        <f t="shared" si="15"/>
        <v>0</v>
      </c>
      <c r="X26" s="2">
        <f t="shared" si="15"/>
        <v>142587</v>
      </c>
      <c r="Y26" s="2">
        <f t="shared" si="15"/>
        <v>83719</v>
      </c>
      <c r="Z26" s="2">
        <f t="shared" si="15"/>
        <v>0</v>
      </c>
      <c r="AA26" s="2">
        <f t="shared" si="15"/>
        <v>0</v>
      </c>
      <c r="AB26" s="2">
        <f t="shared" si="15"/>
        <v>1508947</v>
      </c>
      <c r="AC26" s="2">
        <f t="shared" si="15"/>
        <v>1382470</v>
      </c>
      <c r="AD26" s="2">
        <f t="shared" si="15"/>
        <v>8813</v>
      </c>
      <c r="AE26" s="2">
        <f t="shared" si="15"/>
        <v>2720</v>
      </c>
      <c r="AF26" s="2">
        <f t="shared" si="15"/>
        <v>117664</v>
      </c>
      <c r="AG26" s="2">
        <f t="shared" si="15"/>
        <v>0</v>
      </c>
      <c r="AH26" s="2">
        <f t="shared" si="15"/>
        <v>296.09779549999996</v>
      </c>
      <c r="AI26" s="2">
        <f t="shared" si="15"/>
        <v>4.9717042000000005</v>
      </c>
      <c r="AJ26" s="2">
        <f t="shared" si="15"/>
        <v>0</v>
      </c>
      <c r="AK26" s="2">
        <f t="shared" si="15"/>
        <v>142587</v>
      </c>
      <c r="AL26" s="2">
        <f t="shared" si="15"/>
        <v>83719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338850</v>
      </c>
      <c r="AQ26" s="2">
        <f t="shared" si="15"/>
        <v>0</v>
      </c>
      <c r="AR26" s="2">
        <f t="shared" si="15"/>
        <v>1735253</v>
      </c>
      <c r="AS26" s="2">
        <f t="shared" si="15"/>
        <v>1396403</v>
      </c>
      <c r="AT26" s="2">
        <f t="shared" si="15"/>
        <v>0</v>
      </c>
      <c r="AU26" s="2">
        <f t="shared" ref="AU26:BZ26" si="16">AU55</f>
        <v>0</v>
      </c>
      <c r="AV26" s="2">
        <f t="shared" si="16"/>
        <v>1382470</v>
      </c>
      <c r="AW26" s="2">
        <f t="shared" si="16"/>
        <v>1043620</v>
      </c>
      <c r="AX26" s="2">
        <f t="shared" si="16"/>
        <v>0</v>
      </c>
      <c r="AY26" s="2">
        <f t="shared" si="16"/>
        <v>1043620</v>
      </c>
      <c r="AZ26" s="2">
        <f t="shared" si="16"/>
        <v>338850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338850</v>
      </c>
      <c r="BZ26" s="2">
        <f t="shared" si="16"/>
        <v>0</v>
      </c>
      <c r="CA26" s="2">
        <f t="shared" ref="CA26:DF26" si="17">CA55</f>
        <v>1735253</v>
      </c>
      <c r="CB26" s="2">
        <f t="shared" si="17"/>
        <v>1396403</v>
      </c>
      <c r="CC26" s="2">
        <f t="shared" si="17"/>
        <v>0</v>
      </c>
      <c r="CD26" s="2">
        <f t="shared" si="17"/>
        <v>0</v>
      </c>
      <c r="CE26" s="2">
        <f t="shared" si="17"/>
        <v>1382470</v>
      </c>
      <c r="CF26" s="2">
        <f t="shared" si="17"/>
        <v>1043620</v>
      </c>
      <c r="CG26" s="2">
        <f t="shared" si="17"/>
        <v>0</v>
      </c>
      <c r="CH26" s="2">
        <f t="shared" si="17"/>
        <v>1043620</v>
      </c>
      <c r="CI26" s="2">
        <f t="shared" si="17"/>
        <v>338850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ROW(EtalonRes!A8)</f>
        <v>8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 t="shared" ref="O28:O53" si="21">ROUND(CP28,0)</f>
        <v>7000</v>
      </c>
      <c r="P28">
        <f t="shared" ref="P28:P53" si="22">ROUND(CQ28*I28,0)</f>
        <v>753</v>
      </c>
      <c r="Q28">
        <f t="shared" ref="Q28:Q53" si="23">ROUND(CR28*I28,0)</f>
        <v>1354</v>
      </c>
      <c r="R28">
        <f t="shared" ref="R28:R53" si="24">ROUND(CS28*I28,0)</f>
        <v>483</v>
      </c>
      <c r="S28">
        <f t="shared" ref="S28:S53" si="25">ROUND(CT28*I28,0)</f>
        <v>4893</v>
      </c>
      <c r="T28">
        <f t="shared" ref="T28:T53" si="26">ROUND(CU28*I28,0)</f>
        <v>0</v>
      </c>
      <c r="U28">
        <f t="shared" ref="U28:U53" si="27">ROUND(CV28*I28,7)</f>
        <v>11.34</v>
      </c>
      <c r="V28">
        <f t="shared" ref="V28:V53" si="28">ROUND(CW28*I28,7)</f>
        <v>0.87150000000000005</v>
      </c>
      <c r="W28">
        <f t="shared" ref="W28:W53" si="29">ROUND(CX28*I28,0)</f>
        <v>0</v>
      </c>
      <c r="X28">
        <f t="shared" ref="X28:X53" si="30">ROUND(CY28,0)</f>
        <v>6505</v>
      </c>
      <c r="Y28">
        <f t="shared" ref="Y28:Y53" si="31">ROUND(CZ28,0)</f>
        <v>3871</v>
      </c>
      <c r="AA28">
        <v>92851485</v>
      </c>
      <c r="AB28">
        <f t="shared" ref="AB28:AB53" si="32">ROUND((AC28+AD28+AF28),2)</f>
        <v>271.12</v>
      </c>
      <c r="AC28">
        <f t="shared" ref="AC28:AC53" si="33">ROUND((ES28),2)</f>
        <v>75.900000000000006</v>
      </c>
      <c r="AD28">
        <f>ROUND(((((ET28*ROUND(1.05,7)))-((EU28*ROUND(1.05,7))))+AE28),2)</f>
        <v>86.12</v>
      </c>
      <c r="AE28">
        <f>ROUND(((EU28*ROUND(1.05,7))),2)</f>
        <v>10.77</v>
      </c>
      <c r="AF28">
        <f>ROUND(((EV28*ROUND(1.05,7))),2)</f>
        <v>109.1</v>
      </c>
      <c r="AG28">
        <f t="shared" ref="AG28:AG53" si="34">ROUND((AP28),2)</f>
        <v>0</v>
      </c>
      <c r="AH28">
        <f>((EW28*ROUND(1.05,7)))</f>
        <v>11.340000000000002</v>
      </c>
      <c r="AI28">
        <f>((EX28*ROUND(1.05,7)))</f>
        <v>0.87149999999999994</v>
      </c>
      <c r="AJ28">
        <f t="shared" ref="AJ28:AJ53" si="35">(AS28)</f>
        <v>0</v>
      </c>
      <c r="AK28">
        <v>261.82</v>
      </c>
      <c r="AL28">
        <v>75.900000000000006</v>
      </c>
      <c r="AM28">
        <v>82.02</v>
      </c>
      <c r="AN28">
        <v>10.26</v>
      </c>
      <c r="AO28">
        <v>103.9</v>
      </c>
      <c r="AP28">
        <v>0</v>
      </c>
      <c r="AQ28">
        <v>10.8</v>
      </c>
      <c r="AR28">
        <v>0.83</v>
      </c>
      <c r="AS28">
        <v>0</v>
      </c>
      <c r="AT28">
        <v>121</v>
      </c>
      <c r="AU28">
        <v>72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20001</v>
      </c>
      <c r="BN28">
        <v>0</v>
      </c>
      <c r="BO28" t="s">
        <v>6</v>
      </c>
      <c r="BP28">
        <v>0</v>
      </c>
      <c r="BQ28">
        <v>22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121</v>
      </c>
      <c r="CA28">
        <v>72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24</v>
      </c>
      <c r="CO28">
        <v>0</v>
      </c>
      <c r="CP28">
        <f t="shared" ref="CP28:CP53" si="36">(P28+Q28+S28)</f>
        <v>7000</v>
      </c>
      <c r="CQ28">
        <f>AC28*BC28</f>
        <v>752.928</v>
      </c>
      <c r="CR28">
        <f>AD28*BB28</f>
        <v>1353.8064000000002</v>
      </c>
      <c r="CS28">
        <f t="shared" ref="CS28:CS53" si="37">AE28*BS28</f>
        <v>483.03449999999998</v>
      </c>
      <c r="CT28">
        <f t="shared" ref="CT28:CT53" si="38">AF28*BA28</f>
        <v>4893.1350000000002</v>
      </c>
      <c r="CU28">
        <f t="shared" ref="CU28:CU53" si="39">AG28</f>
        <v>0</v>
      </c>
      <c r="CV28">
        <f t="shared" ref="CV28:CV53" si="40">AH28</f>
        <v>11.340000000000002</v>
      </c>
      <c r="CW28">
        <f t="shared" ref="CW28:CW53" si="41">AI28</f>
        <v>0.87149999999999994</v>
      </c>
      <c r="CX28">
        <f t="shared" ref="CX28:CX53" si="42">AJ28</f>
        <v>0</v>
      </c>
      <c r="CY28">
        <f>(((S28+R28)*AT28)/100)</f>
        <v>6504.96</v>
      </c>
      <c r="CZ28">
        <f>(((S28+R28)*AU28)/100)</f>
        <v>3870.72</v>
      </c>
      <c r="DC28" t="s">
        <v>6</v>
      </c>
      <c r="DD28" t="s">
        <v>6</v>
      </c>
      <c r="DE28" t="s">
        <v>25</v>
      </c>
      <c r="DF28" t="s">
        <v>25</v>
      </c>
      <c r="DG28" t="s">
        <v>25</v>
      </c>
      <c r="DH28" t="s">
        <v>6</v>
      </c>
      <c r="DI28" t="s">
        <v>25</v>
      </c>
      <c r="DJ28" t="s">
        <v>25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66627560</v>
      </c>
      <c r="EF28">
        <v>22</v>
      </c>
      <c r="EG28" t="s">
        <v>26</v>
      </c>
      <c r="EH28">
        <v>16</v>
      </c>
      <c r="EI28" t="s">
        <v>27</v>
      </c>
      <c r="EJ28">
        <v>1</v>
      </c>
      <c r="EK28">
        <v>20001</v>
      </c>
      <c r="EL28" t="s">
        <v>28</v>
      </c>
      <c r="EM28" t="s">
        <v>29</v>
      </c>
      <c r="EO28" t="s">
        <v>30</v>
      </c>
      <c r="EQ28">
        <v>1441792</v>
      </c>
      <c r="ER28">
        <v>261.82</v>
      </c>
      <c r="ES28">
        <v>75.900000000000006</v>
      </c>
      <c r="ET28">
        <v>82.02</v>
      </c>
      <c r="EU28">
        <v>10.26</v>
      </c>
      <c r="EV28">
        <v>103.9</v>
      </c>
      <c r="EW28">
        <v>10.8</v>
      </c>
      <c r="EX28">
        <v>0.83</v>
      </c>
      <c r="EY28">
        <v>0</v>
      </c>
      <c r="FQ28">
        <v>0</v>
      </c>
      <c r="FR28">
        <v>0</v>
      </c>
      <c r="FS28">
        <v>0</v>
      </c>
      <c r="FX28">
        <v>121</v>
      </c>
      <c r="FY28">
        <v>72</v>
      </c>
      <c r="GA28" t="s">
        <v>6</v>
      </c>
      <c r="GD28">
        <v>1</v>
      </c>
      <c r="GF28">
        <v>-2007600775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3" si="43">ROUND(IF(AND(BH28=3,BI28=3,FS28&lt;&gt;0),P28,0),0)</f>
        <v>0</v>
      </c>
      <c r="GM28">
        <f t="shared" ref="GM28:GM53" si="44">ROUND(O28+X28+Y28,0)+GX28</f>
        <v>17376</v>
      </c>
      <c r="GN28">
        <f t="shared" ref="GN28:GN53" si="45">IF(OR(BI28=0,BI28=1),GM28-GX28,0)</f>
        <v>17376</v>
      </c>
      <c r="GO28">
        <f t="shared" ref="GO28:GO53" si="46">IF(BI28=2,GM28-GX28,0)</f>
        <v>0</v>
      </c>
      <c r="GP28">
        <f t="shared" ref="GP28:GP53" si="47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3" si="48">ROUND((GT28),2)</f>
        <v>0</v>
      </c>
      <c r="GW28">
        <v>1</v>
      </c>
      <c r="GX28">
        <f t="shared" ref="GX28:GX53" si="49">ROUND(HC28*I28,0)</f>
        <v>0</v>
      </c>
      <c r="HA28">
        <v>0</v>
      </c>
      <c r="HB28">
        <v>0</v>
      </c>
      <c r="HC28">
        <f t="shared" ref="HC28:HC53" si="50">GV28*GW28</f>
        <v>0</v>
      </c>
      <c r="HE28" t="s">
        <v>6</v>
      </c>
      <c r="HF28" t="s">
        <v>6</v>
      </c>
      <c r="HM28" t="s">
        <v>6</v>
      </c>
      <c r="HN28" t="s">
        <v>31</v>
      </c>
      <c r="HO28" t="s">
        <v>32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9</v>
      </c>
      <c r="E29" t="s">
        <v>33</v>
      </c>
      <c r="F29" t="s">
        <v>34</v>
      </c>
      <c r="G29" t="s">
        <v>35</v>
      </c>
      <c r="H29" t="str">
        <f>'1.Ведомость'!C25</f>
        <v>ШТ</v>
      </c>
      <c r="I29">
        <f>I28*J29</f>
        <v>1</v>
      </c>
      <c r="J29">
        <v>1</v>
      </c>
      <c r="K29">
        <v>1</v>
      </c>
      <c r="O29">
        <f t="shared" si="21"/>
        <v>338850</v>
      </c>
      <c r="P29">
        <f t="shared" si="22"/>
        <v>338850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92851485</v>
      </c>
      <c r="AB29">
        <f t="shared" si="32"/>
        <v>338849.66</v>
      </c>
      <c r="AC29">
        <f t="shared" si="33"/>
        <v>338849.66</v>
      </c>
      <c r="AD29">
        <f>ROUND((ET29),2)</f>
        <v>0</v>
      </c>
      <c r="AE29">
        <f>ROUND((EU29),2)</f>
        <v>0</v>
      </c>
      <c r="AF29">
        <f>ROUND((EV29),2)</f>
        <v>0</v>
      </c>
      <c r="AG29">
        <f t="shared" si="34"/>
        <v>0</v>
      </c>
      <c r="AH29">
        <f>(EW29)</f>
        <v>0</v>
      </c>
      <c r="AI29">
        <f>(EX29)</f>
        <v>0</v>
      </c>
      <c r="AJ29">
        <f t="shared" si="35"/>
        <v>0</v>
      </c>
      <c r="AK29">
        <v>338849.66</v>
      </c>
      <c r="AL29">
        <v>338849.66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6</v>
      </c>
      <c r="BM29">
        <v>902</v>
      </c>
      <c r="BN29">
        <v>0</v>
      </c>
      <c r="BO29" t="s">
        <v>6</v>
      </c>
      <c r="BP29">
        <v>0</v>
      </c>
      <c r="BQ29">
        <v>92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121</v>
      </c>
      <c r="CA29">
        <v>72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338850</v>
      </c>
      <c r="CQ29">
        <f>AC29</f>
        <v>338849.66</v>
      </c>
      <c r="CR29">
        <f>AD29</f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66627376</v>
      </c>
      <c r="EF29">
        <v>92</v>
      </c>
      <c r="EG29" t="s">
        <v>36</v>
      </c>
      <c r="EH29">
        <v>0</v>
      </c>
      <c r="EI29" t="s">
        <v>6</v>
      </c>
      <c r="EJ29">
        <v>3</v>
      </c>
      <c r="EK29">
        <v>902</v>
      </c>
      <c r="EL29" t="s">
        <v>36</v>
      </c>
      <c r="EM29" t="s">
        <v>37</v>
      </c>
      <c r="EO29" t="s">
        <v>6</v>
      </c>
      <c r="EQ29">
        <v>0</v>
      </c>
      <c r="ER29">
        <v>338849.66</v>
      </c>
      <c r="ES29">
        <v>338849.66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324764</v>
      </c>
      <c r="FQ29">
        <v>0</v>
      </c>
      <c r="FR29">
        <f>P29</f>
        <v>338850</v>
      </c>
      <c r="FS29">
        <v>0</v>
      </c>
      <c r="FX29">
        <v>121</v>
      </c>
      <c r="FY29">
        <v>72</v>
      </c>
      <c r="GA29" t="s">
        <v>38</v>
      </c>
      <c r="GD29">
        <v>1</v>
      </c>
      <c r="GF29">
        <v>-2083070961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338850</v>
      </c>
      <c r="GN29">
        <f t="shared" si="45"/>
        <v>0</v>
      </c>
      <c r="GO29">
        <f t="shared" si="46"/>
        <v>0</v>
      </c>
      <c r="GP29">
        <f t="shared" si="47"/>
        <v>0</v>
      </c>
      <c r="GR29">
        <v>1</v>
      </c>
      <c r="GS29">
        <v>1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39</v>
      </c>
      <c r="HF29" t="s">
        <v>40</v>
      </c>
      <c r="HH29">
        <f>ROUND(AC29*I29,0)</f>
        <v>338850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ROW(SmtRes!A15)</f>
        <v>15</v>
      </c>
      <c r="D30">
        <f>ROW(EtalonRes!A14)</f>
        <v>14</v>
      </c>
      <c r="E30" t="s">
        <v>41</v>
      </c>
      <c r="F30" t="s">
        <v>42</v>
      </c>
      <c r="G30" t="s">
        <v>43</v>
      </c>
      <c r="H30" t="s">
        <v>44</v>
      </c>
      <c r="I30">
        <v>0.7</v>
      </c>
      <c r="J30">
        <v>0</v>
      </c>
      <c r="K30">
        <v>0.7</v>
      </c>
      <c r="O30">
        <f t="shared" si="21"/>
        <v>1682</v>
      </c>
      <c r="P30">
        <f t="shared" si="22"/>
        <v>17</v>
      </c>
      <c r="Q30">
        <f t="shared" si="23"/>
        <v>8</v>
      </c>
      <c r="R30">
        <f t="shared" si="24"/>
        <v>4</v>
      </c>
      <c r="S30">
        <f t="shared" si="25"/>
        <v>1657</v>
      </c>
      <c r="T30">
        <f t="shared" si="26"/>
        <v>0</v>
      </c>
      <c r="U30">
        <f t="shared" si="27"/>
        <v>4.2262500000000003</v>
      </c>
      <c r="V30">
        <f t="shared" si="28"/>
        <v>7.3499999999999998E-3</v>
      </c>
      <c r="W30">
        <f t="shared" si="29"/>
        <v>0</v>
      </c>
      <c r="X30">
        <f t="shared" si="30"/>
        <v>2010</v>
      </c>
      <c r="Y30">
        <f t="shared" si="31"/>
        <v>1196</v>
      </c>
      <c r="AA30">
        <v>92851485</v>
      </c>
      <c r="AB30">
        <f t="shared" si="32"/>
        <v>55.86</v>
      </c>
      <c r="AC30">
        <f t="shared" si="33"/>
        <v>2.39</v>
      </c>
      <c r="AD30">
        <f>ROUND(((((ET30*ROUND(1.05,7)))-((EU30*ROUND(1.05,7))))+AE30),2)</f>
        <v>0.7</v>
      </c>
      <c r="AE30">
        <f>ROUND(((EU30*ROUND(1.05,7))),2)</f>
        <v>0.13</v>
      </c>
      <c r="AF30">
        <f>ROUND(((EV30*ROUND(1.05,7))),2)</f>
        <v>52.77</v>
      </c>
      <c r="AG30">
        <f t="shared" si="34"/>
        <v>0</v>
      </c>
      <c r="AH30">
        <f>((EW30*ROUND(1.05,7)))</f>
        <v>6.0375000000000005</v>
      </c>
      <c r="AI30">
        <f>((EX30*ROUND(1.05,7)))</f>
        <v>1.0500000000000001E-2</v>
      </c>
      <c r="AJ30">
        <f t="shared" si="35"/>
        <v>0</v>
      </c>
      <c r="AK30">
        <v>53.31</v>
      </c>
      <c r="AL30">
        <v>2.39</v>
      </c>
      <c r="AM30">
        <v>0.66</v>
      </c>
      <c r="AN30">
        <v>0.12</v>
      </c>
      <c r="AO30">
        <v>50.26</v>
      </c>
      <c r="AP30">
        <v>0</v>
      </c>
      <c r="AQ30">
        <v>5.75</v>
      </c>
      <c r="AR30">
        <v>0.01</v>
      </c>
      <c r="AS30">
        <v>0</v>
      </c>
      <c r="AT30">
        <v>121</v>
      </c>
      <c r="AU30">
        <v>72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45</v>
      </c>
      <c r="BM30">
        <v>20001</v>
      </c>
      <c r="BN30">
        <v>0</v>
      </c>
      <c r="BO30" t="s">
        <v>6</v>
      </c>
      <c r="BP30">
        <v>0</v>
      </c>
      <c r="BQ30">
        <v>22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121</v>
      </c>
      <c r="CA30">
        <v>72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24</v>
      </c>
      <c r="CO30">
        <v>0</v>
      </c>
      <c r="CP30">
        <f t="shared" si="36"/>
        <v>1682</v>
      </c>
      <c r="CQ30">
        <f>AC30*BC30</f>
        <v>23.7088</v>
      </c>
      <c r="CR30">
        <f>AD30*BB30</f>
        <v>11.004</v>
      </c>
      <c r="CS30">
        <f t="shared" si="37"/>
        <v>5.8305000000000007</v>
      </c>
      <c r="CT30">
        <f t="shared" si="38"/>
        <v>2366.7345</v>
      </c>
      <c r="CU30">
        <f t="shared" si="39"/>
        <v>0</v>
      </c>
      <c r="CV30">
        <f t="shared" si="40"/>
        <v>6.0375000000000005</v>
      </c>
      <c r="CW30">
        <f t="shared" si="41"/>
        <v>1.0500000000000001E-2</v>
      </c>
      <c r="CX30">
        <f t="shared" si="42"/>
        <v>0</v>
      </c>
      <c r="CY30">
        <f t="shared" ref="CY30:CY53" si="51">(((S30+R30)*AT30)/100)</f>
        <v>2009.81</v>
      </c>
      <c r="CZ30">
        <f t="shared" ref="CZ30:CZ53" si="52">(((S30+R30)*AU30)/100)</f>
        <v>1195.92</v>
      </c>
      <c r="DC30" t="s">
        <v>6</v>
      </c>
      <c r="DD30" t="s">
        <v>6</v>
      </c>
      <c r="DE30" t="s">
        <v>25</v>
      </c>
      <c r="DF30" t="s">
        <v>25</v>
      </c>
      <c r="DG30" t="s">
        <v>25</v>
      </c>
      <c r="DH30" t="s">
        <v>6</v>
      </c>
      <c r="DI30" t="s">
        <v>25</v>
      </c>
      <c r="DJ30" t="s">
        <v>25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44</v>
      </c>
      <c r="DW30" t="s">
        <v>44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66627560</v>
      </c>
      <c r="EF30">
        <v>22</v>
      </c>
      <c r="EG30" t="s">
        <v>26</v>
      </c>
      <c r="EH30">
        <v>16</v>
      </c>
      <c r="EI30" t="s">
        <v>27</v>
      </c>
      <c r="EJ30">
        <v>1</v>
      </c>
      <c r="EK30">
        <v>20001</v>
      </c>
      <c r="EL30" t="s">
        <v>28</v>
      </c>
      <c r="EM30" t="s">
        <v>29</v>
      </c>
      <c r="EO30" t="s">
        <v>30</v>
      </c>
      <c r="EQ30">
        <v>1310720</v>
      </c>
      <c r="ER30">
        <v>53.31</v>
      </c>
      <c r="ES30">
        <v>2.39</v>
      </c>
      <c r="ET30">
        <v>0.66</v>
      </c>
      <c r="EU30">
        <v>0.12</v>
      </c>
      <c r="EV30">
        <v>50.26</v>
      </c>
      <c r="EW30">
        <v>5.75</v>
      </c>
      <c r="EX30">
        <v>0.01</v>
      </c>
      <c r="EY30">
        <v>0</v>
      </c>
      <c r="FQ30">
        <v>0</v>
      </c>
      <c r="FR30">
        <v>0</v>
      </c>
      <c r="FS30">
        <v>0</v>
      </c>
      <c r="FX30">
        <v>121</v>
      </c>
      <c r="FY30">
        <v>72</v>
      </c>
      <c r="GA30" t="s">
        <v>6</v>
      </c>
      <c r="GD30">
        <v>1</v>
      </c>
      <c r="GF30">
        <v>-1520975047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4888</v>
      </c>
      <c r="GN30">
        <f t="shared" si="45"/>
        <v>4888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6</v>
      </c>
      <c r="HF30" t="s">
        <v>6</v>
      </c>
      <c r="HM30" t="s">
        <v>6</v>
      </c>
      <c r="HN30" t="s">
        <v>31</v>
      </c>
      <c r="HO30" t="s">
        <v>32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15</v>
      </c>
      <c r="E31" t="s">
        <v>46</v>
      </c>
      <c r="F31" t="s">
        <v>34</v>
      </c>
      <c r="G31" t="s">
        <v>47</v>
      </c>
      <c r="H31" t="str">
        <f>'1.Ведомость'!C27</f>
        <v>ШТ</v>
      </c>
      <c r="I31">
        <f>I30*J31</f>
        <v>1</v>
      </c>
      <c r="J31">
        <v>1.4285714285714286</v>
      </c>
      <c r="K31">
        <v>1.4285714</v>
      </c>
      <c r="O31">
        <f t="shared" si="21"/>
        <v>12088</v>
      </c>
      <c r="P31">
        <f t="shared" si="22"/>
        <v>12088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92851485</v>
      </c>
      <c r="AB31">
        <f t="shared" si="32"/>
        <v>12088.38</v>
      </c>
      <c r="AC31">
        <f t="shared" si="33"/>
        <v>12088.38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 t="shared" si="34"/>
        <v>0</v>
      </c>
      <c r="AH31">
        <f>(EW31)</f>
        <v>0</v>
      </c>
      <c r="AI31">
        <f>(EX31)</f>
        <v>0</v>
      </c>
      <c r="AJ31">
        <f t="shared" si="35"/>
        <v>0</v>
      </c>
      <c r="AK31">
        <v>12088.380000000001</v>
      </c>
      <c r="AL31">
        <v>12088.380000000001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121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20001</v>
      </c>
      <c r="BN31">
        <v>0</v>
      </c>
      <c r="BO31" t="s">
        <v>6</v>
      </c>
      <c r="BP31">
        <v>0</v>
      </c>
      <c r="BQ31">
        <v>22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121</v>
      </c>
      <c r="CA31">
        <v>65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12088</v>
      </c>
      <c r="CQ31">
        <f>AC31</f>
        <v>12088.38</v>
      </c>
      <c r="CR31">
        <f>AD31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51"/>
        <v>0</v>
      </c>
      <c r="CZ31">
        <f t="shared" si="5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66627560</v>
      </c>
      <c r="EF31">
        <v>22</v>
      </c>
      <c r="EG31" t="s">
        <v>26</v>
      </c>
      <c r="EH31">
        <v>16</v>
      </c>
      <c r="EI31" t="s">
        <v>27</v>
      </c>
      <c r="EJ31">
        <v>1</v>
      </c>
      <c r="EK31">
        <v>20001</v>
      </c>
      <c r="EL31" t="s">
        <v>28</v>
      </c>
      <c r="EM31" t="s">
        <v>29</v>
      </c>
      <c r="EO31" t="s">
        <v>6</v>
      </c>
      <c r="EQ31">
        <v>0</v>
      </c>
      <c r="ER31">
        <v>12088.380000000001</v>
      </c>
      <c r="ES31">
        <v>12088.380000000001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11495</v>
      </c>
      <c r="FQ31">
        <v>0</v>
      </c>
      <c r="FR31">
        <v>0</v>
      </c>
      <c r="FS31">
        <v>0</v>
      </c>
      <c r="FX31">
        <v>121</v>
      </c>
      <c r="FY31">
        <v>65</v>
      </c>
      <c r="GA31" t="s">
        <v>48</v>
      </c>
      <c r="GD31">
        <v>1</v>
      </c>
      <c r="GF31">
        <v>650129918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12088</v>
      </c>
      <c r="GN31">
        <f t="shared" si="45"/>
        <v>12088</v>
      </c>
      <c r="GO31">
        <f t="shared" si="46"/>
        <v>0</v>
      </c>
      <c r="GP31">
        <f t="shared" si="47"/>
        <v>0</v>
      </c>
      <c r="GR31">
        <v>1</v>
      </c>
      <c r="GS31">
        <v>1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39</v>
      </c>
      <c r="HF31" t="s">
        <v>41</v>
      </c>
      <c r="HG31">
        <f>ROUND(AC31*I31,0)</f>
        <v>12088</v>
      </c>
      <c r="HM31" t="s">
        <v>6</v>
      </c>
      <c r="HN31" t="s">
        <v>31</v>
      </c>
      <c r="HO31" t="s">
        <v>32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ROW(SmtRes!A21)</f>
        <v>21</v>
      </c>
      <c r="D32">
        <f>ROW(EtalonRes!A20)</f>
        <v>20</v>
      </c>
      <c r="E32" t="s">
        <v>49</v>
      </c>
      <c r="F32" t="s">
        <v>42</v>
      </c>
      <c r="G32" t="s">
        <v>43</v>
      </c>
      <c r="H32" t="s">
        <v>44</v>
      </c>
      <c r="I32">
        <v>0.88500000000000001</v>
      </c>
      <c r="J32">
        <v>0</v>
      </c>
      <c r="K32">
        <v>0.88500000000000001</v>
      </c>
      <c r="O32">
        <f t="shared" si="21"/>
        <v>2126</v>
      </c>
      <c r="P32">
        <f t="shared" si="22"/>
        <v>21</v>
      </c>
      <c r="Q32">
        <f t="shared" si="23"/>
        <v>10</v>
      </c>
      <c r="R32">
        <f t="shared" si="24"/>
        <v>5</v>
      </c>
      <c r="S32">
        <f t="shared" si="25"/>
        <v>2095</v>
      </c>
      <c r="T32">
        <f t="shared" si="26"/>
        <v>0</v>
      </c>
      <c r="U32">
        <f t="shared" si="27"/>
        <v>5.3431875</v>
      </c>
      <c r="V32">
        <f t="shared" si="28"/>
        <v>9.2925000000000004E-3</v>
      </c>
      <c r="W32">
        <f t="shared" si="29"/>
        <v>0</v>
      </c>
      <c r="X32">
        <f t="shared" si="30"/>
        <v>2541</v>
      </c>
      <c r="Y32">
        <f t="shared" si="31"/>
        <v>1512</v>
      </c>
      <c r="AA32">
        <v>92851485</v>
      </c>
      <c r="AB32">
        <f t="shared" si="32"/>
        <v>55.86</v>
      </c>
      <c r="AC32">
        <f t="shared" si="33"/>
        <v>2.39</v>
      </c>
      <c r="AD32">
        <f>ROUND(((((ET32*ROUND(1.05,7)))-((EU32*ROUND(1.05,7))))+AE32),2)</f>
        <v>0.7</v>
      </c>
      <c r="AE32">
        <f>ROUND(((EU32*ROUND(1.05,7))),2)</f>
        <v>0.13</v>
      </c>
      <c r="AF32">
        <f>ROUND(((EV32*ROUND(1.05,7))),2)</f>
        <v>52.77</v>
      </c>
      <c r="AG32">
        <f t="shared" si="34"/>
        <v>0</v>
      </c>
      <c r="AH32">
        <f>((EW32*ROUND(1.05,7)))</f>
        <v>6.0375000000000005</v>
      </c>
      <c r="AI32">
        <f>((EX32*ROUND(1.05,7)))</f>
        <v>1.0500000000000001E-2</v>
      </c>
      <c r="AJ32">
        <f t="shared" si="35"/>
        <v>0</v>
      </c>
      <c r="AK32">
        <v>53.31</v>
      </c>
      <c r="AL32">
        <v>2.39</v>
      </c>
      <c r="AM32">
        <v>0.66</v>
      </c>
      <c r="AN32">
        <v>0.12</v>
      </c>
      <c r="AO32">
        <v>50.26</v>
      </c>
      <c r="AP32">
        <v>0</v>
      </c>
      <c r="AQ32">
        <v>5.75</v>
      </c>
      <c r="AR32">
        <v>0.01</v>
      </c>
      <c r="AS32">
        <v>0</v>
      </c>
      <c r="AT32">
        <v>121</v>
      </c>
      <c r="AU32">
        <v>72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45</v>
      </c>
      <c r="BM32">
        <v>20001</v>
      </c>
      <c r="BN32">
        <v>0</v>
      </c>
      <c r="BO32" t="s">
        <v>6</v>
      </c>
      <c r="BP32">
        <v>0</v>
      </c>
      <c r="BQ32">
        <v>22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121</v>
      </c>
      <c r="CA32">
        <v>72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24</v>
      </c>
      <c r="CO32">
        <v>0</v>
      </c>
      <c r="CP32">
        <f t="shared" si="36"/>
        <v>2126</v>
      </c>
      <c r="CQ32">
        <f>AC32*BC32</f>
        <v>23.7088</v>
      </c>
      <c r="CR32">
        <f>AD32*BB32</f>
        <v>11.004</v>
      </c>
      <c r="CS32">
        <f t="shared" si="37"/>
        <v>5.8305000000000007</v>
      </c>
      <c r="CT32">
        <f t="shared" si="38"/>
        <v>2366.7345</v>
      </c>
      <c r="CU32">
        <f t="shared" si="39"/>
        <v>0</v>
      </c>
      <c r="CV32">
        <f t="shared" si="40"/>
        <v>6.0375000000000005</v>
      </c>
      <c r="CW32">
        <f t="shared" si="41"/>
        <v>1.0500000000000001E-2</v>
      </c>
      <c r="CX32">
        <f t="shared" si="42"/>
        <v>0</v>
      </c>
      <c r="CY32">
        <f t="shared" si="51"/>
        <v>2541</v>
      </c>
      <c r="CZ32">
        <f t="shared" si="52"/>
        <v>1512</v>
      </c>
      <c r="DC32" t="s">
        <v>6</v>
      </c>
      <c r="DD32" t="s">
        <v>6</v>
      </c>
      <c r="DE32" t="s">
        <v>25</v>
      </c>
      <c r="DF32" t="s">
        <v>25</v>
      </c>
      <c r="DG32" t="s">
        <v>25</v>
      </c>
      <c r="DH32" t="s">
        <v>6</v>
      </c>
      <c r="DI32" t="s">
        <v>25</v>
      </c>
      <c r="DJ32" t="s">
        <v>25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44</v>
      </c>
      <c r="DW32" t="s">
        <v>44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66627560</v>
      </c>
      <c r="EF32">
        <v>22</v>
      </c>
      <c r="EG32" t="s">
        <v>26</v>
      </c>
      <c r="EH32">
        <v>16</v>
      </c>
      <c r="EI32" t="s">
        <v>27</v>
      </c>
      <c r="EJ32">
        <v>1</v>
      </c>
      <c r="EK32">
        <v>20001</v>
      </c>
      <c r="EL32" t="s">
        <v>28</v>
      </c>
      <c r="EM32" t="s">
        <v>29</v>
      </c>
      <c r="EO32" t="s">
        <v>30</v>
      </c>
      <c r="EQ32">
        <v>1310720</v>
      </c>
      <c r="ER32">
        <v>53.31</v>
      </c>
      <c r="ES32">
        <v>2.39</v>
      </c>
      <c r="ET32">
        <v>0.66</v>
      </c>
      <c r="EU32">
        <v>0.12</v>
      </c>
      <c r="EV32">
        <v>50.26</v>
      </c>
      <c r="EW32">
        <v>5.75</v>
      </c>
      <c r="EX32">
        <v>0.01</v>
      </c>
      <c r="EY32">
        <v>0</v>
      </c>
      <c r="FQ32">
        <v>0</v>
      </c>
      <c r="FR32">
        <v>0</v>
      </c>
      <c r="FS32">
        <v>0</v>
      </c>
      <c r="FX32">
        <v>121</v>
      </c>
      <c r="FY32">
        <v>72</v>
      </c>
      <c r="GA32" t="s">
        <v>6</v>
      </c>
      <c r="GD32">
        <v>1</v>
      </c>
      <c r="GF32">
        <v>-1520975047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6179</v>
      </c>
      <c r="GN32">
        <f t="shared" si="45"/>
        <v>6179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6</v>
      </c>
      <c r="HF32" t="s">
        <v>6</v>
      </c>
      <c r="HM32" t="s">
        <v>6</v>
      </c>
      <c r="HN32" t="s">
        <v>31</v>
      </c>
      <c r="HO32" t="s">
        <v>32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21</v>
      </c>
      <c r="E33" t="s">
        <v>39</v>
      </c>
      <c r="F33" t="s">
        <v>34</v>
      </c>
      <c r="G33" t="s">
        <v>50</v>
      </c>
      <c r="H33" t="str">
        <f>'1.Ведомость'!C29</f>
        <v>ШТ</v>
      </c>
      <c r="I33">
        <f>I32*J33</f>
        <v>1</v>
      </c>
      <c r="J33">
        <v>1.1299435028248588</v>
      </c>
      <c r="K33">
        <v>1.1299435</v>
      </c>
      <c r="O33">
        <f t="shared" si="21"/>
        <v>15501</v>
      </c>
      <c r="P33">
        <f t="shared" si="22"/>
        <v>15501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92851485</v>
      </c>
      <c r="AB33">
        <f t="shared" si="32"/>
        <v>15500.88</v>
      </c>
      <c r="AC33">
        <f t="shared" si="33"/>
        <v>15500.88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 t="shared" si="34"/>
        <v>0</v>
      </c>
      <c r="AH33">
        <f>(EW33)</f>
        <v>0</v>
      </c>
      <c r="AI33">
        <f>(EX33)</f>
        <v>0</v>
      </c>
      <c r="AJ33">
        <f t="shared" si="35"/>
        <v>0</v>
      </c>
      <c r="AK33">
        <v>15500.880000000001</v>
      </c>
      <c r="AL33">
        <v>15500.880000000001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121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20001</v>
      </c>
      <c r="BN33">
        <v>0</v>
      </c>
      <c r="BO33" t="s">
        <v>6</v>
      </c>
      <c r="BP33">
        <v>0</v>
      </c>
      <c r="BQ33">
        <v>22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121</v>
      </c>
      <c r="CA33">
        <v>65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15501</v>
      </c>
      <c r="CQ33">
        <f>AC33</f>
        <v>15500.88</v>
      </c>
      <c r="CR33">
        <f>AD33</f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51"/>
        <v>0</v>
      </c>
      <c r="CZ33">
        <f t="shared" si="5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66627560</v>
      </c>
      <c r="EF33">
        <v>22</v>
      </c>
      <c r="EG33" t="s">
        <v>26</v>
      </c>
      <c r="EH33">
        <v>16</v>
      </c>
      <c r="EI33" t="s">
        <v>27</v>
      </c>
      <c r="EJ33">
        <v>1</v>
      </c>
      <c r="EK33">
        <v>20001</v>
      </c>
      <c r="EL33" t="s">
        <v>28</v>
      </c>
      <c r="EM33" t="s">
        <v>29</v>
      </c>
      <c r="EO33" t="s">
        <v>6</v>
      </c>
      <c r="EQ33">
        <v>0</v>
      </c>
      <c r="ER33">
        <v>15500.880000000001</v>
      </c>
      <c r="ES33">
        <v>15500.880000000001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14740</v>
      </c>
      <c r="FQ33">
        <v>0</v>
      </c>
      <c r="FR33">
        <v>0</v>
      </c>
      <c r="FS33">
        <v>0</v>
      </c>
      <c r="FX33">
        <v>121</v>
      </c>
      <c r="FY33">
        <v>65</v>
      </c>
      <c r="GA33" t="s">
        <v>51</v>
      </c>
      <c r="GD33">
        <v>1</v>
      </c>
      <c r="GF33">
        <v>-1121307023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15501</v>
      </c>
      <c r="GN33">
        <f t="shared" si="45"/>
        <v>15501</v>
      </c>
      <c r="GO33">
        <f t="shared" si="46"/>
        <v>0</v>
      </c>
      <c r="GP33">
        <f t="shared" si="47"/>
        <v>0</v>
      </c>
      <c r="GR33">
        <v>1</v>
      </c>
      <c r="GS33">
        <v>1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39</v>
      </c>
      <c r="HF33" t="s">
        <v>41</v>
      </c>
      <c r="HG33">
        <f>ROUND(AC33*I33,0)</f>
        <v>15501</v>
      </c>
      <c r="HM33" t="s">
        <v>6</v>
      </c>
      <c r="HN33" t="s">
        <v>31</v>
      </c>
      <c r="HO33" t="s">
        <v>32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ROW(SmtRes!A29)</f>
        <v>29</v>
      </c>
      <c r="D34">
        <f>ROW(EtalonRes!A28)</f>
        <v>28</v>
      </c>
      <c r="E34" t="s">
        <v>52</v>
      </c>
      <c r="F34" t="s">
        <v>53</v>
      </c>
      <c r="G34" t="s">
        <v>54</v>
      </c>
      <c r="H34" t="s">
        <v>22</v>
      </c>
      <c r="I34">
        <v>20</v>
      </c>
      <c r="J34">
        <v>0</v>
      </c>
      <c r="K34">
        <v>20</v>
      </c>
      <c r="O34">
        <f t="shared" si="21"/>
        <v>37119</v>
      </c>
      <c r="P34">
        <f t="shared" si="22"/>
        <v>8543</v>
      </c>
      <c r="Q34">
        <f t="shared" si="23"/>
        <v>2213</v>
      </c>
      <c r="R34">
        <f t="shared" si="24"/>
        <v>583</v>
      </c>
      <c r="S34">
        <f t="shared" si="25"/>
        <v>26363</v>
      </c>
      <c r="T34">
        <f t="shared" si="26"/>
        <v>0</v>
      </c>
      <c r="U34">
        <f t="shared" si="27"/>
        <v>65.52</v>
      </c>
      <c r="V34">
        <f t="shared" si="28"/>
        <v>1.05</v>
      </c>
      <c r="W34">
        <f t="shared" si="29"/>
        <v>0</v>
      </c>
      <c r="X34">
        <f t="shared" si="30"/>
        <v>32605</v>
      </c>
      <c r="Y34">
        <f t="shared" si="31"/>
        <v>19401</v>
      </c>
      <c r="AA34">
        <v>92851485</v>
      </c>
      <c r="AB34">
        <f t="shared" si="32"/>
        <v>79.489999999999995</v>
      </c>
      <c r="AC34">
        <f t="shared" si="33"/>
        <v>43.06</v>
      </c>
      <c r="AD34">
        <f>ROUND(((((ET34*ROUND(1.05,7)))-((EU34*ROUND(1.05,7))))+AE34),2)</f>
        <v>7.04</v>
      </c>
      <c r="AE34">
        <f>ROUND(((EU34*ROUND(1.05,7))),2)</f>
        <v>0.65</v>
      </c>
      <c r="AF34">
        <f>ROUND(((EV34*ROUND(1.05,7))),2)</f>
        <v>29.39</v>
      </c>
      <c r="AG34">
        <f t="shared" si="34"/>
        <v>0</v>
      </c>
      <c r="AH34">
        <f>((EW34*ROUND(1.05,7)))</f>
        <v>3.2760000000000002</v>
      </c>
      <c r="AI34">
        <f>((EX34*ROUND(1.05,7)))</f>
        <v>5.2500000000000005E-2</v>
      </c>
      <c r="AJ34">
        <f t="shared" si="35"/>
        <v>0</v>
      </c>
      <c r="AK34">
        <v>77.760000000000005</v>
      </c>
      <c r="AL34">
        <v>43.06</v>
      </c>
      <c r="AM34">
        <v>6.71</v>
      </c>
      <c r="AN34">
        <v>0.62</v>
      </c>
      <c r="AO34">
        <v>27.99</v>
      </c>
      <c r="AP34">
        <v>0</v>
      </c>
      <c r="AQ34">
        <v>3.12</v>
      </c>
      <c r="AR34">
        <v>0.05</v>
      </c>
      <c r="AS34">
        <v>0</v>
      </c>
      <c r="AT34">
        <v>121</v>
      </c>
      <c r="AU34">
        <v>72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55</v>
      </c>
      <c r="BM34">
        <v>20001</v>
      </c>
      <c r="BN34">
        <v>0</v>
      </c>
      <c r="BO34" t="s">
        <v>6</v>
      </c>
      <c r="BP34">
        <v>0</v>
      </c>
      <c r="BQ34">
        <v>22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121</v>
      </c>
      <c r="CA34">
        <v>72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24</v>
      </c>
      <c r="CO34">
        <v>0</v>
      </c>
      <c r="CP34">
        <f t="shared" si="36"/>
        <v>37119</v>
      </c>
      <c r="CQ34">
        <f>AC34*BC34</f>
        <v>427.15520000000004</v>
      </c>
      <c r="CR34">
        <f>AD34*BB34</f>
        <v>110.6688</v>
      </c>
      <c r="CS34">
        <f t="shared" si="37"/>
        <v>29.152500000000003</v>
      </c>
      <c r="CT34">
        <f t="shared" si="38"/>
        <v>1318.1415000000002</v>
      </c>
      <c r="CU34">
        <f t="shared" si="39"/>
        <v>0</v>
      </c>
      <c r="CV34">
        <f t="shared" si="40"/>
        <v>3.2760000000000002</v>
      </c>
      <c r="CW34">
        <f t="shared" si="41"/>
        <v>5.2500000000000005E-2</v>
      </c>
      <c r="CX34">
        <f t="shared" si="42"/>
        <v>0</v>
      </c>
      <c r="CY34">
        <f t="shared" si="51"/>
        <v>32604.66</v>
      </c>
      <c r="CZ34">
        <f t="shared" si="52"/>
        <v>19401.12</v>
      </c>
      <c r="DC34" t="s">
        <v>6</v>
      </c>
      <c r="DD34" t="s">
        <v>6</v>
      </c>
      <c r="DE34" t="s">
        <v>25</v>
      </c>
      <c r="DF34" t="s">
        <v>25</v>
      </c>
      <c r="DG34" t="s">
        <v>25</v>
      </c>
      <c r="DH34" t="s">
        <v>6</v>
      </c>
      <c r="DI34" t="s">
        <v>25</v>
      </c>
      <c r="DJ34" t="s">
        <v>25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66627560</v>
      </c>
      <c r="EF34">
        <v>22</v>
      </c>
      <c r="EG34" t="s">
        <v>26</v>
      </c>
      <c r="EH34">
        <v>16</v>
      </c>
      <c r="EI34" t="s">
        <v>27</v>
      </c>
      <c r="EJ34">
        <v>1</v>
      </c>
      <c r="EK34">
        <v>20001</v>
      </c>
      <c r="EL34" t="s">
        <v>28</v>
      </c>
      <c r="EM34" t="s">
        <v>29</v>
      </c>
      <c r="EO34" t="s">
        <v>30</v>
      </c>
      <c r="EQ34">
        <v>1310720</v>
      </c>
      <c r="ER34">
        <v>77.760000000000005</v>
      </c>
      <c r="ES34">
        <v>43.06</v>
      </c>
      <c r="ET34">
        <v>6.71</v>
      </c>
      <c r="EU34">
        <v>0.62</v>
      </c>
      <c r="EV34">
        <v>27.99</v>
      </c>
      <c r="EW34">
        <v>3.12</v>
      </c>
      <c r="EX34">
        <v>0.05</v>
      </c>
      <c r="EY34">
        <v>0</v>
      </c>
      <c r="FQ34">
        <v>0</v>
      </c>
      <c r="FR34">
        <v>0</v>
      </c>
      <c r="FS34">
        <v>0</v>
      </c>
      <c r="FX34">
        <v>121</v>
      </c>
      <c r="FY34">
        <v>72</v>
      </c>
      <c r="GA34" t="s">
        <v>6</v>
      </c>
      <c r="GD34">
        <v>1</v>
      </c>
      <c r="GF34">
        <v>-2137468792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89125</v>
      </c>
      <c r="GN34">
        <f t="shared" si="45"/>
        <v>89125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6</v>
      </c>
      <c r="HF34" t="s">
        <v>6</v>
      </c>
      <c r="HM34" t="s">
        <v>6</v>
      </c>
      <c r="HN34" t="s">
        <v>31</v>
      </c>
      <c r="HO34" t="s">
        <v>32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29</v>
      </c>
      <c r="E35" t="s">
        <v>56</v>
      </c>
      <c r="F35" t="s">
        <v>34</v>
      </c>
      <c r="G35" t="s">
        <v>57</v>
      </c>
      <c r="H35" t="str">
        <f>'1.Ведомость'!C31</f>
        <v>ШТ</v>
      </c>
      <c r="I35">
        <f>I34*J35</f>
        <v>20</v>
      </c>
      <c r="J35">
        <v>1</v>
      </c>
      <c r="K35">
        <v>1</v>
      </c>
      <c r="O35">
        <f t="shared" si="21"/>
        <v>369708</v>
      </c>
      <c r="P35">
        <f t="shared" si="22"/>
        <v>369708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92851485</v>
      </c>
      <c r="AB35">
        <f t="shared" si="32"/>
        <v>18485.38</v>
      </c>
      <c r="AC35">
        <f t="shared" si="33"/>
        <v>18485.38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</v>
      </c>
      <c r="AK35">
        <v>18485.379999999997</v>
      </c>
      <c r="AL35">
        <v>18485.379999999997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121</v>
      </c>
      <c r="AU35">
        <v>72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20001</v>
      </c>
      <c r="BN35">
        <v>0</v>
      </c>
      <c r="BO35" t="s">
        <v>6</v>
      </c>
      <c r="BP35">
        <v>0</v>
      </c>
      <c r="BQ35">
        <v>22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121</v>
      </c>
      <c r="CA35">
        <v>72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369708</v>
      </c>
      <c r="CQ35">
        <f>AC35</f>
        <v>18485.38</v>
      </c>
      <c r="CR35">
        <f>AD35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51"/>
        <v>0</v>
      </c>
      <c r="CZ35">
        <f t="shared" si="5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66627560</v>
      </c>
      <c r="EF35">
        <v>22</v>
      </c>
      <c r="EG35" t="s">
        <v>26</v>
      </c>
      <c r="EH35">
        <v>16</v>
      </c>
      <c r="EI35" t="s">
        <v>27</v>
      </c>
      <c r="EJ35">
        <v>1</v>
      </c>
      <c r="EK35">
        <v>20001</v>
      </c>
      <c r="EL35" t="s">
        <v>28</v>
      </c>
      <c r="EM35" t="s">
        <v>29</v>
      </c>
      <c r="EO35" t="s">
        <v>6</v>
      </c>
      <c r="EQ35">
        <v>0</v>
      </c>
      <c r="ER35">
        <v>18485.379999999997</v>
      </c>
      <c r="ES35">
        <v>18485.379999999997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17578</v>
      </c>
      <c r="FQ35">
        <v>0</v>
      </c>
      <c r="FR35">
        <v>0</v>
      </c>
      <c r="FS35">
        <v>0</v>
      </c>
      <c r="FX35">
        <v>121</v>
      </c>
      <c r="FY35">
        <v>72</v>
      </c>
      <c r="GA35" t="s">
        <v>58</v>
      </c>
      <c r="GD35">
        <v>1</v>
      </c>
      <c r="GF35">
        <v>-1970259226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369708</v>
      </c>
      <c r="GN35">
        <f t="shared" si="45"/>
        <v>369708</v>
      </c>
      <c r="GO35">
        <f t="shared" si="46"/>
        <v>0</v>
      </c>
      <c r="GP35">
        <f t="shared" si="47"/>
        <v>0</v>
      </c>
      <c r="GR35">
        <v>1</v>
      </c>
      <c r="GS35">
        <v>1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39</v>
      </c>
      <c r="HF35" t="s">
        <v>41</v>
      </c>
      <c r="HG35">
        <f>ROUND(AC35*I35,0)</f>
        <v>369708</v>
      </c>
      <c r="HM35" t="s">
        <v>6</v>
      </c>
      <c r="HN35" t="s">
        <v>31</v>
      </c>
      <c r="HO35" t="s">
        <v>32</v>
      </c>
      <c r="HP35" t="s">
        <v>27</v>
      </c>
      <c r="HQ35" t="s">
        <v>27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ROW(SmtRes!A37)</f>
        <v>37</v>
      </c>
      <c r="D36">
        <f>ROW(EtalonRes!A36)</f>
        <v>36</v>
      </c>
      <c r="E36" t="s">
        <v>59</v>
      </c>
      <c r="F36" t="s">
        <v>60</v>
      </c>
      <c r="G36" t="s">
        <v>61</v>
      </c>
      <c r="H36" t="s">
        <v>22</v>
      </c>
      <c r="I36">
        <v>1</v>
      </c>
      <c r="J36">
        <v>0</v>
      </c>
      <c r="K36">
        <v>1</v>
      </c>
      <c r="O36">
        <f t="shared" si="21"/>
        <v>2212</v>
      </c>
      <c r="P36">
        <f t="shared" si="22"/>
        <v>666</v>
      </c>
      <c r="Q36">
        <f t="shared" si="23"/>
        <v>115</v>
      </c>
      <c r="R36">
        <f t="shared" si="24"/>
        <v>29</v>
      </c>
      <c r="S36">
        <f t="shared" si="25"/>
        <v>1431</v>
      </c>
      <c r="T36">
        <f t="shared" si="26"/>
        <v>0</v>
      </c>
      <c r="U36">
        <f t="shared" si="27"/>
        <v>3.6015000000000001</v>
      </c>
      <c r="V36">
        <f t="shared" si="28"/>
        <v>5.2499999999999998E-2</v>
      </c>
      <c r="W36">
        <f t="shared" si="29"/>
        <v>0</v>
      </c>
      <c r="X36">
        <f t="shared" si="30"/>
        <v>1767</v>
      </c>
      <c r="Y36">
        <f t="shared" si="31"/>
        <v>1051</v>
      </c>
      <c r="AA36">
        <v>92851485</v>
      </c>
      <c r="AB36">
        <f t="shared" si="32"/>
        <v>106.31</v>
      </c>
      <c r="AC36">
        <f t="shared" si="33"/>
        <v>67.09</v>
      </c>
      <c r="AD36">
        <f>ROUND(((((ET36*ROUND(1.05,7)))-((EU36*ROUND(1.05,7))))+AE36),2)</f>
        <v>7.31</v>
      </c>
      <c r="AE36">
        <f>ROUND(((EU36*ROUND(1.05,7))),2)</f>
        <v>0.65</v>
      </c>
      <c r="AF36">
        <f>ROUND(((EV36*ROUND(1.05,7))),2)</f>
        <v>31.91</v>
      </c>
      <c r="AG36">
        <f t="shared" si="34"/>
        <v>0</v>
      </c>
      <c r="AH36">
        <f>((EW36*ROUND(1.05,7)))</f>
        <v>3.6015000000000001</v>
      </c>
      <c r="AI36">
        <f>((EX36*ROUND(1.05,7)))</f>
        <v>5.2500000000000005E-2</v>
      </c>
      <c r="AJ36">
        <f t="shared" si="35"/>
        <v>0</v>
      </c>
      <c r="AK36">
        <v>104.44</v>
      </c>
      <c r="AL36">
        <v>67.09</v>
      </c>
      <c r="AM36">
        <v>6.96</v>
      </c>
      <c r="AN36">
        <v>0.62</v>
      </c>
      <c r="AO36">
        <v>30.39</v>
      </c>
      <c r="AP36">
        <v>0</v>
      </c>
      <c r="AQ36">
        <v>3.43</v>
      </c>
      <c r="AR36">
        <v>0.05</v>
      </c>
      <c r="AS36">
        <v>0</v>
      </c>
      <c r="AT36">
        <v>121</v>
      </c>
      <c r="AU36">
        <v>72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62</v>
      </c>
      <c r="BM36">
        <v>20001</v>
      </c>
      <c r="BN36">
        <v>0</v>
      </c>
      <c r="BO36" t="s">
        <v>6</v>
      </c>
      <c r="BP36">
        <v>0</v>
      </c>
      <c r="BQ36">
        <v>22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121</v>
      </c>
      <c r="CA36">
        <v>72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24</v>
      </c>
      <c r="CO36">
        <v>0</v>
      </c>
      <c r="CP36">
        <f t="shared" si="36"/>
        <v>2212</v>
      </c>
      <c r="CQ36">
        <f>AC36*BC36</f>
        <v>665.53280000000007</v>
      </c>
      <c r="CR36">
        <f>AD36*BB36</f>
        <v>114.9132</v>
      </c>
      <c r="CS36">
        <f t="shared" si="37"/>
        <v>29.152500000000003</v>
      </c>
      <c r="CT36">
        <f t="shared" si="38"/>
        <v>1431.1635000000001</v>
      </c>
      <c r="CU36">
        <f t="shared" si="39"/>
        <v>0</v>
      </c>
      <c r="CV36">
        <f t="shared" si="40"/>
        <v>3.6015000000000001</v>
      </c>
      <c r="CW36">
        <f t="shared" si="41"/>
        <v>5.2500000000000005E-2</v>
      </c>
      <c r="CX36">
        <f t="shared" si="42"/>
        <v>0</v>
      </c>
      <c r="CY36">
        <f t="shared" si="51"/>
        <v>1766.6</v>
      </c>
      <c r="CZ36">
        <f t="shared" si="52"/>
        <v>1051.2</v>
      </c>
      <c r="DC36" t="s">
        <v>6</v>
      </c>
      <c r="DD36" t="s">
        <v>6</v>
      </c>
      <c r="DE36" t="s">
        <v>25</v>
      </c>
      <c r="DF36" t="s">
        <v>25</v>
      </c>
      <c r="DG36" t="s">
        <v>25</v>
      </c>
      <c r="DH36" t="s">
        <v>6</v>
      </c>
      <c r="DI36" t="s">
        <v>25</v>
      </c>
      <c r="DJ36" t="s">
        <v>25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66627560</v>
      </c>
      <c r="EF36">
        <v>22</v>
      </c>
      <c r="EG36" t="s">
        <v>26</v>
      </c>
      <c r="EH36">
        <v>16</v>
      </c>
      <c r="EI36" t="s">
        <v>27</v>
      </c>
      <c r="EJ36">
        <v>1</v>
      </c>
      <c r="EK36">
        <v>20001</v>
      </c>
      <c r="EL36" t="s">
        <v>28</v>
      </c>
      <c r="EM36" t="s">
        <v>29</v>
      </c>
      <c r="EO36" t="s">
        <v>30</v>
      </c>
      <c r="EQ36">
        <v>1310720</v>
      </c>
      <c r="ER36">
        <v>104.44</v>
      </c>
      <c r="ES36">
        <v>67.09</v>
      </c>
      <c r="ET36">
        <v>6.96</v>
      </c>
      <c r="EU36">
        <v>0.62</v>
      </c>
      <c r="EV36">
        <v>30.39</v>
      </c>
      <c r="EW36">
        <v>3.43</v>
      </c>
      <c r="EX36">
        <v>0.05</v>
      </c>
      <c r="EY36">
        <v>0</v>
      </c>
      <c r="FQ36">
        <v>0</v>
      </c>
      <c r="FR36">
        <v>0</v>
      </c>
      <c r="FS36">
        <v>0</v>
      </c>
      <c r="FX36">
        <v>121</v>
      </c>
      <c r="FY36">
        <v>72</v>
      </c>
      <c r="GA36" t="s">
        <v>6</v>
      </c>
      <c r="GD36">
        <v>1</v>
      </c>
      <c r="GF36">
        <v>363079970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5030</v>
      </c>
      <c r="GN36">
        <f t="shared" si="45"/>
        <v>5030</v>
      </c>
      <c r="GO36">
        <f t="shared" si="46"/>
        <v>0</v>
      </c>
      <c r="GP36">
        <f t="shared" si="47"/>
        <v>0</v>
      </c>
      <c r="GR36">
        <v>0</v>
      </c>
      <c r="GS36">
        <v>3</v>
      </c>
      <c r="GT36">
        <v>0</v>
      </c>
      <c r="GU36" t="s">
        <v>6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31</v>
      </c>
      <c r="HO36" t="s">
        <v>32</v>
      </c>
      <c r="HP36" t="s">
        <v>27</v>
      </c>
      <c r="HQ36" t="s">
        <v>27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37</v>
      </c>
      <c r="E37" t="s">
        <v>63</v>
      </c>
      <c r="F37" t="s">
        <v>34</v>
      </c>
      <c r="G37" t="s">
        <v>64</v>
      </c>
      <c r="H37" t="str">
        <f>'1.Ведомость'!C33</f>
        <v>ШТ</v>
      </c>
      <c r="I37">
        <f>I36*J37</f>
        <v>1</v>
      </c>
      <c r="J37">
        <v>1</v>
      </c>
      <c r="K37">
        <v>1</v>
      </c>
      <c r="O37">
        <f t="shared" si="21"/>
        <v>34449</v>
      </c>
      <c r="P37">
        <f t="shared" si="22"/>
        <v>34449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92851485</v>
      </c>
      <c r="AB37">
        <f t="shared" si="32"/>
        <v>34448.97</v>
      </c>
      <c r="AC37">
        <f t="shared" si="33"/>
        <v>34448.97</v>
      </c>
      <c r="AD37">
        <f>ROUND((((ET37)-(EU37))+AE37),2)</f>
        <v>0</v>
      </c>
      <c r="AE37">
        <f>ROUND((EU37),2)</f>
        <v>0</v>
      </c>
      <c r="AF37">
        <f>ROUND((EV37),2)</f>
        <v>0</v>
      </c>
      <c r="AG37">
        <f t="shared" si="34"/>
        <v>0</v>
      </c>
      <c r="AH37">
        <f>(EW37)</f>
        <v>0</v>
      </c>
      <c r="AI37">
        <f>(EX37)</f>
        <v>0</v>
      </c>
      <c r="AJ37">
        <f t="shared" si="35"/>
        <v>0</v>
      </c>
      <c r="AK37">
        <v>34448.97</v>
      </c>
      <c r="AL37">
        <v>34448.97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121</v>
      </c>
      <c r="AU37">
        <v>72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</v>
      </c>
      <c r="BM37">
        <v>20001</v>
      </c>
      <c r="BN37">
        <v>0</v>
      </c>
      <c r="BO37" t="s">
        <v>6</v>
      </c>
      <c r="BP37">
        <v>0</v>
      </c>
      <c r="BQ37">
        <v>22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121</v>
      </c>
      <c r="CA37">
        <v>72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34449</v>
      </c>
      <c r="CQ37">
        <f>AC37</f>
        <v>34448.97</v>
      </c>
      <c r="CR37">
        <f>AD37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51"/>
        <v>0</v>
      </c>
      <c r="CZ37">
        <f t="shared" si="52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66627560</v>
      </c>
      <c r="EF37">
        <v>22</v>
      </c>
      <c r="EG37" t="s">
        <v>26</v>
      </c>
      <c r="EH37">
        <v>16</v>
      </c>
      <c r="EI37" t="s">
        <v>27</v>
      </c>
      <c r="EJ37">
        <v>1</v>
      </c>
      <c r="EK37">
        <v>20001</v>
      </c>
      <c r="EL37" t="s">
        <v>28</v>
      </c>
      <c r="EM37" t="s">
        <v>29</v>
      </c>
      <c r="EO37" t="s">
        <v>6</v>
      </c>
      <c r="EQ37">
        <v>0</v>
      </c>
      <c r="ER37">
        <v>34448.97</v>
      </c>
      <c r="ES37">
        <v>34448.97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32758</v>
      </c>
      <c r="FQ37">
        <v>0</v>
      </c>
      <c r="FR37">
        <v>0</v>
      </c>
      <c r="FS37">
        <v>0</v>
      </c>
      <c r="FX37">
        <v>121</v>
      </c>
      <c r="FY37">
        <v>72</v>
      </c>
      <c r="GA37" t="s">
        <v>65</v>
      </c>
      <c r="GD37">
        <v>1</v>
      </c>
      <c r="GF37">
        <v>1586593916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3"/>
        <v>0</v>
      </c>
      <c r="GM37">
        <f t="shared" si="44"/>
        <v>34449</v>
      </c>
      <c r="GN37">
        <f t="shared" si="45"/>
        <v>34449</v>
      </c>
      <c r="GO37">
        <f t="shared" si="46"/>
        <v>0</v>
      </c>
      <c r="GP37">
        <f t="shared" si="47"/>
        <v>0</v>
      </c>
      <c r="GR37">
        <v>1</v>
      </c>
      <c r="GS37">
        <v>1</v>
      </c>
      <c r="GT37">
        <v>0</v>
      </c>
      <c r="GU37" t="s">
        <v>6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39</v>
      </c>
      <c r="HF37" t="s">
        <v>41</v>
      </c>
      <c r="HG37">
        <f>ROUND(AC37*I37,0)</f>
        <v>34449</v>
      </c>
      <c r="HM37" t="s">
        <v>6</v>
      </c>
      <c r="HN37" t="s">
        <v>31</v>
      </c>
      <c r="HO37" t="s">
        <v>32</v>
      </c>
      <c r="HP37" t="s">
        <v>27</v>
      </c>
      <c r="HQ37" t="s">
        <v>27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ROW(SmtRes!A50)</f>
        <v>50</v>
      </c>
      <c r="D38">
        <f>ROW(EtalonRes!A54)</f>
        <v>54</v>
      </c>
      <c r="E38" t="s">
        <v>66</v>
      </c>
      <c r="F38" t="s">
        <v>67</v>
      </c>
      <c r="G38" t="s">
        <v>68</v>
      </c>
      <c r="H38" t="s">
        <v>69</v>
      </c>
      <c r="I38">
        <v>5.8999999999999997E-2</v>
      </c>
      <c r="J38">
        <v>0</v>
      </c>
      <c r="K38">
        <v>5.8999999999999997E-2</v>
      </c>
      <c r="O38">
        <f t="shared" si="21"/>
        <v>2575</v>
      </c>
      <c r="P38">
        <f t="shared" si="22"/>
        <v>222</v>
      </c>
      <c r="Q38">
        <f t="shared" si="23"/>
        <v>124</v>
      </c>
      <c r="R38">
        <f t="shared" si="24"/>
        <v>27</v>
      </c>
      <c r="S38">
        <f t="shared" si="25"/>
        <v>2229</v>
      </c>
      <c r="T38">
        <f t="shared" si="26"/>
        <v>0</v>
      </c>
      <c r="U38">
        <f t="shared" si="27"/>
        <v>5.6870099999999999</v>
      </c>
      <c r="V38">
        <f t="shared" si="28"/>
        <v>4.8321000000000003E-2</v>
      </c>
      <c r="W38">
        <f t="shared" si="29"/>
        <v>0</v>
      </c>
      <c r="X38">
        <f t="shared" si="30"/>
        <v>2730</v>
      </c>
      <c r="Y38">
        <f t="shared" si="31"/>
        <v>1624</v>
      </c>
      <c r="AA38">
        <v>92851485</v>
      </c>
      <c r="AB38">
        <f t="shared" si="32"/>
        <v>1355.93</v>
      </c>
      <c r="AC38">
        <f t="shared" si="33"/>
        <v>379.93</v>
      </c>
      <c r="AD38">
        <f>ROUND(((((ET38*ROUND(1.05,7)))-((EU38*ROUND(1.05,7))))+AE38),2)</f>
        <v>133.55000000000001</v>
      </c>
      <c r="AE38">
        <f>ROUND(((EU38*ROUND(1.05,7))),2)</f>
        <v>10.16</v>
      </c>
      <c r="AF38">
        <f>ROUND(((EV38*ROUND(1.05,7))),2)</f>
        <v>842.45</v>
      </c>
      <c r="AG38">
        <f t="shared" si="34"/>
        <v>0</v>
      </c>
      <c r="AH38">
        <f>((EW38*ROUND(1.05,7)))</f>
        <v>96.39</v>
      </c>
      <c r="AI38">
        <f>((EX38*ROUND(1.05,7)))</f>
        <v>0.81900000000000006</v>
      </c>
      <c r="AJ38">
        <f t="shared" si="35"/>
        <v>0</v>
      </c>
      <c r="AK38">
        <v>1309.45</v>
      </c>
      <c r="AL38">
        <v>379.93</v>
      </c>
      <c r="AM38">
        <v>127.19</v>
      </c>
      <c r="AN38">
        <v>9.68</v>
      </c>
      <c r="AO38">
        <v>802.33</v>
      </c>
      <c r="AP38">
        <v>0</v>
      </c>
      <c r="AQ38">
        <v>91.8</v>
      </c>
      <c r="AR38">
        <v>0.78</v>
      </c>
      <c r="AS38">
        <v>0</v>
      </c>
      <c r="AT38">
        <v>121</v>
      </c>
      <c r="AU38">
        <v>72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70</v>
      </c>
      <c r="BM38">
        <v>20001</v>
      </c>
      <c r="BN38">
        <v>0</v>
      </c>
      <c r="BO38" t="s">
        <v>6</v>
      </c>
      <c r="BP38">
        <v>0</v>
      </c>
      <c r="BQ38">
        <v>22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121</v>
      </c>
      <c r="CA38">
        <v>72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71</v>
      </c>
      <c r="CO38">
        <v>0</v>
      </c>
      <c r="CP38">
        <f t="shared" si="36"/>
        <v>2575</v>
      </c>
      <c r="CQ38">
        <f t="shared" ref="CQ38:CQ45" si="53">AC38*BC38</f>
        <v>3768.9056</v>
      </c>
      <c r="CR38">
        <f t="shared" ref="CR38:CR45" si="54">AD38*BB38</f>
        <v>2099.4060000000004</v>
      </c>
      <c r="CS38">
        <f t="shared" si="37"/>
        <v>455.67600000000004</v>
      </c>
      <c r="CT38">
        <f t="shared" si="38"/>
        <v>37783.8825</v>
      </c>
      <c r="CU38">
        <f t="shared" si="39"/>
        <v>0</v>
      </c>
      <c r="CV38">
        <f t="shared" si="40"/>
        <v>96.39</v>
      </c>
      <c r="CW38">
        <f t="shared" si="41"/>
        <v>0.81900000000000006</v>
      </c>
      <c r="CX38">
        <f t="shared" si="42"/>
        <v>0</v>
      </c>
      <c r="CY38">
        <f t="shared" si="51"/>
        <v>2729.76</v>
      </c>
      <c r="CZ38">
        <f t="shared" si="52"/>
        <v>1624.32</v>
      </c>
      <c r="DB38">
        <v>1</v>
      </c>
      <c r="DC38" t="s">
        <v>6</v>
      </c>
      <c r="DD38" t="s">
        <v>6</v>
      </c>
      <c r="DE38" t="s">
        <v>72</v>
      </c>
      <c r="DF38" t="s">
        <v>72</v>
      </c>
      <c r="DG38" t="s">
        <v>72</v>
      </c>
      <c r="DH38" t="s">
        <v>6</v>
      </c>
      <c r="DI38" t="s">
        <v>72</v>
      </c>
      <c r="DJ38" t="s">
        <v>72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69</v>
      </c>
      <c r="DW38" t="s">
        <v>69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66627560</v>
      </c>
      <c r="EF38">
        <v>22</v>
      </c>
      <c r="EG38" t="s">
        <v>26</v>
      </c>
      <c r="EH38">
        <v>16</v>
      </c>
      <c r="EI38" t="s">
        <v>27</v>
      </c>
      <c r="EJ38">
        <v>1</v>
      </c>
      <c r="EK38">
        <v>20001</v>
      </c>
      <c r="EL38" t="s">
        <v>28</v>
      </c>
      <c r="EM38" t="s">
        <v>29</v>
      </c>
      <c r="EO38" t="s">
        <v>30</v>
      </c>
      <c r="EQ38">
        <v>1310720</v>
      </c>
      <c r="ER38">
        <v>1309.45</v>
      </c>
      <c r="ES38">
        <v>379.93</v>
      </c>
      <c r="ET38">
        <v>127.19</v>
      </c>
      <c r="EU38">
        <v>9.68</v>
      </c>
      <c r="EV38">
        <v>802.33</v>
      </c>
      <c r="EW38">
        <v>91.8</v>
      </c>
      <c r="EX38">
        <v>0.78</v>
      </c>
      <c r="EY38">
        <v>0</v>
      </c>
      <c r="FQ38">
        <v>0</v>
      </c>
      <c r="FR38">
        <v>0</v>
      </c>
      <c r="FS38">
        <v>0</v>
      </c>
      <c r="FX38">
        <v>121</v>
      </c>
      <c r="FY38">
        <v>72</v>
      </c>
      <c r="GA38" t="s">
        <v>6</v>
      </c>
      <c r="GD38">
        <v>1</v>
      </c>
      <c r="GF38">
        <v>-1867999011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3"/>
        <v>0</v>
      </c>
      <c r="GM38">
        <f t="shared" si="44"/>
        <v>6929</v>
      </c>
      <c r="GN38">
        <f t="shared" si="45"/>
        <v>6929</v>
      </c>
      <c r="GO38">
        <f t="shared" si="46"/>
        <v>0</v>
      </c>
      <c r="GP38">
        <f t="shared" si="47"/>
        <v>0</v>
      </c>
      <c r="GR38">
        <v>0</v>
      </c>
      <c r="GS38">
        <v>3</v>
      </c>
      <c r="GT38">
        <v>0</v>
      </c>
      <c r="GU38" t="s">
        <v>6</v>
      </c>
      <c r="GV38">
        <f t="shared" si="48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6</v>
      </c>
      <c r="HF38" t="s">
        <v>6</v>
      </c>
      <c r="HM38" t="s">
        <v>6</v>
      </c>
      <c r="HN38" t="s">
        <v>31</v>
      </c>
      <c r="HO38" t="s">
        <v>32</v>
      </c>
      <c r="HP38" t="s">
        <v>27</v>
      </c>
      <c r="HQ38" t="s">
        <v>27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50</v>
      </c>
      <c r="E39" t="s">
        <v>73</v>
      </c>
      <c r="F39" t="s">
        <v>74</v>
      </c>
      <c r="G39" t="s">
        <v>75</v>
      </c>
      <c r="H39" t="str">
        <f>'1.Ведомость'!C35</f>
        <v>м2</v>
      </c>
      <c r="I39">
        <f>I38*J39</f>
        <v>5.9</v>
      </c>
      <c r="J39">
        <v>100.00000000000001</v>
      </c>
      <c r="K39">
        <v>100</v>
      </c>
      <c r="O39">
        <f t="shared" si="21"/>
        <v>11694</v>
      </c>
      <c r="P39">
        <f t="shared" si="22"/>
        <v>11694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92851485</v>
      </c>
      <c r="AB39">
        <f t="shared" si="32"/>
        <v>199.8</v>
      </c>
      <c r="AC39">
        <f t="shared" si="33"/>
        <v>199.8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199.8</v>
      </c>
      <c r="AL39">
        <v>199.8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121</v>
      </c>
      <c r="AU39">
        <v>72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76</v>
      </c>
      <c r="BM39">
        <v>20001</v>
      </c>
      <c r="BN39">
        <v>0</v>
      </c>
      <c r="BO39" t="s">
        <v>6</v>
      </c>
      <c r="BP39">
        <v>0</v>
      </c>
      <c r="BQ39">
        <v>22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121</v>
      </c>
      <c r="CA39">
        <v>72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11694</v>
      </c>
      <c r="CQ39">
        <f t="shared" si="53"/>
        <v>1982.0160000000001</v>
      </c>
      <c r="CR39">
        <f t="shared" si="54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51"/>
        <v>0</v>
      </c>
      <c r="CZ39">
        <f t="shared" si="52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44</v>
      </c>
      <c r="DW39" t="s">
        <v>44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66627560</v>
      </c>
      <c r="EF39">
        <v>22</v>
      </c>
      <c r="EG39" t="s">
        <v>26</v>
      </c>
      <c r="EH39">
        <v>16</v>
      </c>
      <c r="EI39" t="s">
        <v>27</v>
      </c>
      <c r="EJ39">
        <v>1</v>
      </c>
      <c r="EK39">
        <v>20001</v>
      </c>
      <c r="EL39" t="s">
        <v>28</v>
      </c>
      <c r="EM39" t="s">
        <v>29</v>
      </c>
      <c r="EO39" t="s">
        <v>6</v>
      </c>
      <c r="EQ39">
        <v>0</v>
      </c>
      <c r="ER39">
        <v>199.8</v>
      </c>
      <c r="ES39">
        <v>199.8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121</v>
      </c>
      <c r="FY39">
        <v>72</v>
      </c>
      <c r="GA39" t="s">
        <v>6</v>
      </c>
      <c r="GD39">
        <v>1</v>
      </c>
      <c r="GF39">
        <v>7561437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3"/>
        <v>0</v>
      </c>
      <c r="GM39">
        <f t="shared" si="44"/>
        <v>11694</v>
      </c>
      <c r="GN39">
        <f t="shared" si="45"/>
        <v>11694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6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6</v>
      </c>
      <c r="HF39" t="s">
        <v>6</v>
      </c>
      <c r="HM39" t="s">
        <v>6</v>
      </c>
      <c r="HN39" t="s">
        <v>31</v>
      </c>
      <c r="HO39" t="s">
        <v>32</v>
      </c>
      <c r="HP39" t="s">
        <v>27</v>
      </c>
      <c r="HQ39" t="s">
        <v>27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ROW(SmtRes!A68)</f>
        <v>68</v>
      </c>
      <c r="D40">
        <f>ROW(EtalonRes!A71)</f>
        <v>71</v>
      </c>
      <c r="E40" t="s">
        <v>77</v>
      </c>
      <c r="F40" t="s">
        <v>78</v>
      </c>
      <c r="G40" t="s">
        <v>79</v>
      </c>
      <c r="H40" t="s">
        <v>69</v>
      </c>
      <c r="I40">
        <v>2.3698999999999999</v>
      </c>
      <c r="J40">
        <v>0</v>
      </c>
      <c r="K40">
        <v>2.3698999999999999</v>
      </c>
      <c r="O40">
        <f t="shared" si="21"/>
        <v>72800</v>
      </c>
      <c r="P40">
        <f t="shared" si="22"/>
        <v>8298</v>
      </c>
      <c r="Q40">
        <f t="shared" si="23"/>
        <v>3635</v>
      </c>
      <c r="R40">
        <f t="shared" si="24"/>
        <v>912</v>
      </c>
      <c r="S40">
        <f t="shared" si="25"/>
        <v>60867</v>
      </c>
      <c r="T40">
        <f t="shared" si="26"/>
        <v>0</v>
      </c>
      <c r="U40">
        <f t="shared" si="27"/>
        <v>155.275848</v>
      </c>
      <c r="V40">
        <f t="shared" si="28"/>
        <v>1.6423407000000001</v>
      </c>
      <c r="W40">
        <f t="shared" si="29"/>
        <v>0</v>
      </c>
      <c r="X40">
        <f t="shared" si="30"/>
        <v>74753</v>
      </c>
      <c r="Y40">
        <f t="shared" si="31"/>
        <v>44481</v>
      </c>
      <c r="AA40">
        <v>92851485</v>
      </c>
      <c r="AB40">
        <f t="shared" si="32"/>
        <v>1023.17</v>
      </c>
      <c r="AC40">
        <f t="shared" si="33"/>
        <v>352.95</v>
      </c>
      <c r="AD40">
        <f>ROUND(((((ET40*ROUND(1.05,7)))-((EU40*ROUND(1.05,7))))+AE40),2)</f>
        <v>97.57</v>
      </c>
      <c r="AE40">
        <f>ROUND(((EU40*ROUND(1.05,7))),2)</f>
        <v>8.58</v>
      </c>
      <c r="AF40">
        <f>ROUND(((EV40*ROUND(1.05,7))),2)</f>
        <v>572.65</v>
      </c>
      <c r="AG40">
        <f t="shared" si="34"/>
        <v>0</v>
      </c>
      <c r="AH40">
        <f>((EW40*ROUND(1.05,7)))</f>
        <v>65.52</v>
      </c>
      <c r="AI40">
        <f>((EX40*ROUND(1.05,7)))</f>
        <v>0.69300000000000006</v>
      </c>
      <c r="AJ40">
        <f t="shared" si="35"/>
        <v>0</v>
      </c>
      <c r="AK40">
        <v>991.25</v>
      </c>
      <c r="AL40">
        <v>352.95</v>
      </c>
      <c r="AM40">
        <v>92.92</v>
      </c>
      <c r="AN40">
        <v>8.17</v>
      </c>
      <c r="AO40">
        <v>545.38</v>
      </c>
      <c r="AP40">
        <v>0</v>
      </c>
      <c r="AQ40">
        <v>62.4</v>
      </c>
      <c r="AR40">
        <v>0.66</v>
      </c>
      <c r="AS40">
        <v>0</v>
      </c>
      <c r="AT40">
        <v>121</v>
      </c>
      <c r="AU40">
        <v>72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80</v>
      </c>
      <c r="BM40">
        <v>20001</v>
      </c>
      <c r="BN40">
        <v>0</v>
      </c>
      <c r="BO40" t="s">
        <v>6</v>
      </c>
      <c r="BP40">
        <v>0</v>
      </c>
      <c r="BQ40">
        <v>22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121</v>
      </c>
      <c r="CA40">
        <v>72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24</v>
      </c>
      <c r="CO40">
        <v>0</v>
      </c>
      <c r="CP40">
        <f t="shared" si="36"/>
        <v>72800</v>
      </c>
      <c r="CQ40">
        <f t="shared" si="53"/>
        <v>3501.2639999999997</v>
      </c>
      <c r="CR40">
        <f t="shared" si="54"/>
        <v>1533.8003999999999</v>
      </c>
      <c r="CS40">
        <f t="shared" si="37"/>
        <v>384.81299999999999</v>
      </c>
      <c r="CT40">
        <f t="shared" si="38"/>
        <v>25683.352500000001</v>
      </c>
      <c r="CU40">
        <f t="shared" si="39"/>
        <v>0</v>
      </c>
      <c r="CV40">
        <f t="shared" si="40"/>
        <v>65.52</v>
      </c>
      <c r="CW40">
        <f t="shared" si="41"/>
        <v>0.69300000000000006</v>
      </c>
      <c r="CX40">
        <f t="shared" si="42"/>
        <v>0</v>
      </c>
      <c r="CY40">
        <f t="shared" si="51"/>
        <v>74752.59</v>
      </c>
      <c r="CZ40">
        <f t="shared" si="52"/>
        <v>44480.88</v>
      </c>
      <c r="DC40" t="s">
        <v>6</v>
      </c>
      <c r="DD40" t="s">
        <v>6</v>
      </c>
      <c r="DE40" t="s">
        <v>25</v>
      </c>
      <c r="DF40" t="s">
        <v>25</v>
      </c>
      <c r="DG40" t="s">
        <v>25</v>
      </c>
      <c r="DH40" t="s">
        <v>6</v>
      </c>
      <c r="DI40" t="s">
        <v>25</v>
      </c>
      <c r="DJ40" t="s">
        <v>25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69</v>
      </c>
      <c r="DW40" t="s">
        <v>69</v>
      </c>
      <c r="DX40">
        <v>100</v>
      </c>
      <c r="DZ40" t="s">
        <v>6</v>
      </c>
      <c r="EA40" t="s">
        <v>6</v>
      </c>
      <c r="EB40" t="s">
        <v>6</v>
      </c>
      <c r="EC40" t="s">
        <v>6</v>
      </c>
      <c r="EE40">
        <v>66627560</v>
      </c>
      <c r="EF40">
        <v>22</v>
      </c>
      <c r="EG40" t="s">
        <v>26</v>
      </c>
      <c r="EH40">
        <v>16</v>
      </c>
      <c r="EI40" t="s">
        <v>27</v>
      </c>
      <c r="EJ40">
        <v>1</v>
      </c>
      <c r="EK40">
        <v>20001</v>
      </c>
      <c r="EL40" t="s">
        <v>28</v>
      </c>
      <c r="EM40" t="s">
        <v>29</v>
      </c>
      <c r="EO40" t="s">
        <v>30</v>
      </c>
      <c r="EQ40">
        <v>1441792</v>
      </c>
      <c r="ER40">
        <v>991.25</v>
      </c>
      <c r="ES40">
        <v>352.95</v>
      </c>
      <c r="ET40">
        <v>92.92</v>
      </c>
      <c r="EU40">
        <v>8.17</v>
      </c>
      <c r="EV40">
        <v>545.38</v>
      </c>
      <c r="EW40">
        <v>62.4</v>
      </c>
      <c r="EX40">
        <v>0.66</v>
      </c>
      <c r="EY40">
        <v>0</v>
      </c>
      <c r="FQ40">
        <v>0</v>
      </c>
      <c r="FR40">
        <v>0</v>
      </c>
      <c r="FS40">
        <v>0</v>
      </c>
      <c r="FX40">
        <v>121</v>
      </c>
      <c r="FY40">
        <v>72</v>
      </c>
      <c r="GA40" t="s">
        <v>6</v>
      </c>
      <c r="GD40">
        <v>1</v>
      </c>
      <c r="GF40">
        <v>756370352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3"/>
        <v>0</v>
      </c>
      <c r="GM40">
        <f t="shared" si="44"/>
        <v>192034</v>
      </c>
      <c r="GN40">
        <f t="shared" si="45"/>
        <v>192034</v>
      </c>
      <c r="GO40">
        <f t="shared" si="46"/>
        <v>0</v>
      </c>
      <c r="GP40">
        <f t="shared" si="47"/>
        <v>0</v>
      </c>
      <c r="GR40">
        <v>0</v>
      </c>
      <c r="GS40">
        <v>3</v>
      </c>
      <c r="GT40">
        <v>0</v>
      </c>
      <c r="GU40" t="s">
        <v>6</v>
      </c>
      <c r="GV40">
        <f t="shared" si="48"/>
        <v>0</v>
      </c>
      <c r="GW40">
        <v>1</v>
      </c>
      <c r="GX40">
        <f t="shared" si="49"/>
        <v>0</v>
      </c>
      <c r="HA40">
        <v>0</v>
      </c>
      <c r="HB40">
        <v>0</v>
      </c>
      <c r="HC40">
        <f t="shared" si="50"/>
        <v>0</v>
      </c>
      <c r="HE40" t="s">
        <v>6</v>
      </c>
      <c r="HF40" t="s">
        <v>6</v>
      </c>
      <c r="HM40" t="s">
        <v>6</v>
      </c>
      <c r="HN40" t="s">
        <v>31</v>
      </c>
      <c r="HO40" t="s">
        <v>32</v>
      </c>
      <c r="HP40" t="s">
        <v>27</v>
      </c>
      <c r="HQ40" t="s">
        <v>27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64</v>
      </c>
      <c r="E41" t="s">
        <v>81</v>
      </c>
      <c r="F41" t="s">
        <v>82</v>
      </c>
      <c r="G41" t="s">
        <v>83</v>
      </c>
      <c r="H41" t="str">
        <f>'1.Ведомость'!C37</f>
        <v>м2</v>
      </c>
      <c r="I41">
        <f>I40*J41</f>
        <v>225.7</v>
      </c>
      <c r="J41">
        <v>95.236085910797925</v>
      </c>
      <c r="K41">
        <v>95.236085900000006</v>
      </c>
      <c r="O41">
        <f t="shared" si="21"/>
        <v>380016</v>
      </c>
      <c r="P41">
        <f t="shared" si="22"/>
        <v>380016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92851485</v>
      </c>
      <c r="AB41">
        <f t="shared" si="32"/>
        <v>169.73</v>
      </c>
      <c r="AC41">
        <f t="shared" si="33"/>
        <v>169.73</v>
      </c>
      <c r="AD41">
        <f t="shared" ref="AD41:AD53" si="55">ROUND((((ET41)-(EU41))+AE41),2)</f>
        <v>0</v>
      </c>
      <c r="AE41">
        <f t="shared" ref="AE41:AE53" si="56">ROUND((EU41),2)</f>
        <v>0</v>
      </c>
      <c r="AF41">
        <f t="shared" ref="AF41:AF53" si="57">ROUND((EV41),2)</f>
        <v>0</v>
      </c>
      <c r="AG41">
        <f t="shared" si="34"/>
        <v>0</v>
      </c>
      <c r="AH41">
        <f t="shared" ref="AH41:AH53" si="58">(EW41)</f>
        <v>0</v>
      </c>
      <c r="AI41">
        <f t="shared" ref="AI41:AI53" si="59">(EX41)</f>
        <v>0</v>
      </c>
      <c r="AJ41">
        <f t="shared" si="35"/>
        <v>0</v>
      </c>
      <c r="AK41">
        <v>169.73</v>
      </c>
      <c r="AL41">
        <v>169.73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121</v>
      </c>
      <c r="AU41">
        <v>72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84</v>
      </c>
      <c r="BM41">
        <v>20001</v>
      </c>
      <c r="BN41">
        <v>0</v>
      </c>
      <c r="BO41" t="s">
        <v>6</v>
      </c>
      <c r="BP41">
        <v>0</v>
      </c>
      <c r="BQ41">
        <v>22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121</v>
      </c>
      <c r="CA41">
        <v>72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6"/>
        <v>380016</v>
      </c>
      <c r="CQ41">
        <f t="shared" si="53"/>
        <v>1683.7215999999999</v>
      </c>
      <c r="CR41">
        <f t="shared" si="54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 t="shared" si="51"/>
        <v>0</v>
      </c>
      <c r="CZ41">
        <f t="shared" si="52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44</v>
      </c>
      <c r="DW41" t="s">
        <v>44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66627560</v>
      </c>
      <c r="EF41">
        <v>22</v>
      </c>
      <c r="EG41" t="s">
        <v>26</v>
      </c>
      <c r="EH41">
        <v>16</v>
      </c>
      <c r="EI41" t="s">
        <v>27</v>
      </c>
      <c r="EJ41">
        <v>1</v>
      </c>
      <c r="EK41">
        <v>20001</v>
      </c>
      <c r="EL41" t="s">
        <v>28</v>
      </c>
      <c r="EM41" t="s">
        <v>29</v>
      </c>
      <c r="EO41" t="s">
        <v>6</v>
      </c>
      <c r="EQ41">
        <v>0</v>
      </c>
      <c r="ER41">
        <v>169.73</v>
      </c>
      <c r="ES41">
        <v>169.73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121</v>
      </c>
      <c r="FY41">
        <v>72</v>
      </c>
      <c r="GA41" t="s">
        <v>6</v>
      </c>
      <c r="GD41">
        <v>1</v>
      </c>
      <c r="GF41">
        <v>-1985500563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3"/>
        <v>0</v>
      </c>
      <c r="GM41">
        <f t="shared" si="44"/>
        <v>380016</v>
      </c>
      <c r="GN41">
        <f t="shared" si="45"/>
        <v>380016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6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6</v>
      </c>
      <c r="HF41" t="s">
        <v>6</v>
      </c>
      <c r="HM41" t="s">
        <v>6</v>
      </c>
      <c r="HN41" t="s">
        <v>31</v>
      </c>
      <c r="HO41" t="s">
        <v>32</v>
      </c>
      <c r="HP41" t="s">
        <v>27</v>
      </c>
      <c r="HQ41" t="s">
        <v>27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65</v>
      </c>
      <c r="E42" t="s">
        <v>85</v>
      </c>
      <c r="F42" t="s">
        <v>86</v>
      </c>
      <c r="G42" t="s">
        <v>87</v>
      </c>
      <c r="H42" t="str">
        <f>'1.Ведомость'!C38</f>
        <v>м2</v>
      </c>
      <c r="I42">
        <f>I40*J42</f>
        <v>5.01</v>
      </c>
      <c r="J42">
        <v>2.1140132495041986</v>
      </c>
      <c r="K42">
        <v>2.1140132500000002</v>
      </c>
      <c r="O42">
        <f t="shared" si="21"/>
        <v>11097</v>
      </c>
      <c r="P42">
        <f t="shared" si="22"/>
        <v>11097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92851485</v>
      </c>
      <c r="AB42">
        <f t="shared" si="32"/>
        <v>223.29</v>
      </c>
      <c r="AC42">
        <f t="shared" si="33"/>
        <v>223.29</v>
      </c>
      <c r="AD42">
        <f t="shared" si="55"/>
        <v>0</v>
      </c>
      <c r="AE42">
        <f t="shared" si="56"/>
        <v>0</v>
      </c>
      <c r="AF42">
        <f t="shared" si="57"/>
        <v>0</v>
      </c>
      <c r="AG42">
        <f t="shared" si="34"/>
        <v>0</v>
      </c>
      <c r="AH42">
        <f t="shared" si="58"/>
        <v>0</v>
      </c>
      <c r="AI42">
        <f t="shared" si="59"/>
        <v>0</v>
      </c>
      <c r="AJ42">
        <f t="shared" si="35"/>
        <v>0</v>
      </c>
      <c r="AK42">
        <v>223.29</v>
      </c>
      <c r="AL42">
        <v>223.29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88</v>
      </c>
      <c r="BM42">
        <v>20001</v>
      </c>
      <c r="BN42">
        <v>0</v>
      </c>
      <c r="BO42" t="s">
        <v>6</v>
      </c>
      <c r="BP42">
        <v>0</v>
      </c>
      <c r="BQ42">
        <v>22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121</v>
      </c>
      <c r="CA42">
        <v>72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11097</v>
      </c>
      <c r="CQ42">
        <f t="shared" si="53"/>
        <v>2215.0367999999999</v>
      </c>
      <c r="CR42">
        <f t="shared" si="54"/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51"/>
        <v>0</v>
      </c>
      <c r="CZ42">
        <f t="shared" si="52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44</v>
      </c>
      <c r="DW42" t="s">
        <v>44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66627560</v>
      </c>
      <c r="EF42">
        <v>22</v>
      </c>
      <c r="EG42" t="s">
        <v>26</v>
      </c>
      <c r="EH42">
        <v>16</v>
      </c>
      <c r="EI42" t="s">
        <v>27</v>
      </c>
      <c r="EJ42">
        <v>1</v>
      </c>
      <c r="EK42">
        <v>20001</v>
      </c>
      <c r="EL42" t="s">
        <v>28</v>
      </c>
      <c r="EM42" t="s">
        <v>29</v>
      </c>
      <c r="EO42" t="s">
        <v>6</v>
      </c>
      <c r="EQ42">
        <v>0</v>
      </c>
      <c r="ER42">
        <v>223.29</v>
      </c>
      <c r="ES42">
        <v>223.29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6</v>
      </c>
      <c r="GD42">
        <v>1</v>
      </c>
      <c r="GF42">
        <v>1776659705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3"/>
        <v>0</v>
      </c>
      <c r="GM42">
        <f t="shared" si="44"/>
        <v>11097</v>
      </c>
      <c r="GN42">
        <f t="shared" si="45"/>
        <v>11097</v>
      </c>
      <c r="GO42">
        <f t="shared" si="46"/>
        <v>0</v>
      </c>
      <c r="GP42">
        <f t="shared" si="47"/>
        <v>0</v>
      </c>
      <c r="GR42">
        <v>0</v>
      </c>
      <c r="GS42">
        <v>3</v>
      </c>
      <c r="GT42">
        <v>0</v>
      </c>
      <c r="GU42" t="s">
        <v>6</v>
      </c>
      <c r="GV42">
        <f t="shared" si="48"/>
        <v>0</v>
      </c>
      <c r="GW42">
        <v>1</v>
      </c>
      <c r="GX42">
        <f t="shared" si="49"/>
        <v>0</v>
      </c>
      <c r="HA42">
        <v>0</v>
      </c>
      <c r="HB42">
        <v>0</v>
      </c>
      <c r="HC42">
        <f t="shared" si="50"/>
        <v>0</v>
      </c>
      <c r="HE42" t="s">
        <v>6</v>
      </c>
      <c r="HF42" t="s">
        <v>6</v>
      </c>
      <c r="HM42" t="s">
        <v>6</v>
      </c>
      <c r="HN42" t="s">
        <v>31</v>
      </c>
      <c r="HO42" t="s">
        <v>32</v>
      </c>
      <c r="HP42" t="s">
        <v>27</v>
      </c>
      <c r="HQ42" t="s">
        <v>27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66</v>
      </c>
      <c r="E43" t="s">
        <v>89</v>
      </c>
      <c r="F43" t="s">
        <v>90</v>
      </c>
      <c r="G43" t="s">
        <v>91</v>
      </c>
      <c r="H43" t="str">
        <f>'1.Ведомость'!C39</f>
        <v>м2</v>
      </c>
      <c r="I43">
        <f>I40*J43</f>
        <v>6.28</v>
      </c>
      <c r="J43">
        <v>2.6499008396978776</v>
      </c>
      <c r="K43">
        <v>2.6499008399999999</v>
      </c>
      <c r="O43">
        <f t="shared" si="21"/>
        <v>13864</v>
      </c>
      <c r="P43">
        <f t="shared" si="22"/>
        <v>13864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92851485</v>
      </c>
      <c r="AB43">
        <f t="shared" si="32"/>
        <v>222.55</v>
      </c>
      <c r="AC43">
        <f t="shared" si="33"/>
        <v>222.55</v>
      </c>
      <c r="AD43">
        <f t="shared" si="55"/>
        <v>0</v>
      </c>
      <c r="AE43">
        <f t="shared" si="56"/>
        <v>0</v>
      </c>
      <c r="AF43">
        <f t="shared" si="57"/>
        <v>0</v>
      </c>
      <c r="AG43">
        <f t="shared" si="34"/>
        <v>0</v>
      </c>
      <c r="AH43">
        <f t="shared" si="58"/>
        <v>0</v>
      </c>
      <c r="AI43">
        <f t="shared" si="59"/>
        <v>0</v>
      </c>
      <c r="AJ43">
        <f t="shared" si="35"/>
        <v>0</v>
      </c>
      <c r="AK43">
        <v>222.55</v>
      </c>
      <c r="AL43">
        <v>222.55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92</v>
      </c>
      <c r="BM43">
        <v>20001</v>
      </c>
      <c r="BN43">
        <v>0</v>
      </c>
      <c r="BO43" t="s">
        <v>6</v>
      </c>
      <c r="BP43">
        <v>0</v>
      </c>
      <c r="BQ43">
        <v>22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121</v>
      </c>
      <c r="CA43">
        <v>72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6"/>
        <v>13864</v>
      </c>
      <c r="CQ43">
        <f t="shared" si="53"/>
        <v>2207.6959999999999</v>
      </c>
      <c r="CR43">
        <f t="shared" si="54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 t="shared" si="51"/>
        <v>0</v>
      </c>
      <c r="CZ43">
        <f t="shared" si="52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44</v>
      </c>
      <c r="DW43" t="s">
        <v>44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66627560</v>
      </c>
      <c r="EF43">
        <v>22</v>
      </c>
      <c r="EG43" t="s">
        <v>26</v>
      </c>
      <c r="EH43">
        <v>16</v>
      </c>
      <c r="EI43" t="s">
        <v>27</v>
      </c>
      <c r="EJ43">
        <v>1</v>
      </c>
      <c r="EK43">
        <v>20001</v>
      </c>
      <c r="EL43" t="s">
        <v>28</v>
      </c>
      <c r="EM43" t="s">
        <v>29</v>
      </c>
      <c r="EO43" t="s">
        <v>6</v>
      </c>
      <c r="EQ43">
        <v>0</v>
      </c>
      <c r="ER43">
        <v>222.55</v>
      </c>
      <c r="ES43">
        <v>222.55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6</v>
      </c>
      <c r="GD43">
        <v>1</v>
      </c>
      <c r="GF43">
        <v>-1176743817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3"/>
        <v>0</v>
      </c>
      <c r="GM43">
        <f t="shared" si="44"/>
        <v>13864</v>
      </c>
      <c r="GN43">
        <f t="shared" si="45"/>
        <v>13864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6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6</v>
      </c>
      <c r="HF43" t="s">
        <v>6</v>
      </c>
      <c r="HM43" t="s">
        <v>6</v>
      </c>
      <c r="HN43" t="s">
        <v>31</v>
      </c>
      <c r="HO43" t="s">
        <v>32</v>
      </c>
      <c r="HP43" t="s">
        <v>27</v>
      </c>
      <c r="HQ43" t="s">
        <v>27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67</v>
      </c>
      <c r="E44" t="s">
        <v>93</v>
      </c>
      <c r="F44" t="s">
        <v>94</v>
      </c>
      <c r="G44" t="s">
        <v>95</v>
      </c>
      <c r="H44" t="str">
        <f>'1.Ведомость'!C40</f>
        <v>т</v>
      </c>
      <c r="I44">
        <f>I40*J44</f>
        <v>0.12</v>
      </c>
      <c r="J44">
        <v>5.0635047892316133E-2</v>
      </c>
      <c r="K44">
        <v>5.0635050000000001E-2</v>
      </c>
      <c r="O44">
        <f t="shared" si="21"/>
        <v>36186</v>
      </c>
      <c r="P44">
        <f t="shared" si="22"/>
        <v>36186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92851485</v>
      </c>
      <c r="AB44">
        <f t="shared" si="32"/>
        <v>30398.560000000001</v>
      </c>
      <c r="AC44">
        <f t="shared" si="33"/>
        <v>30398.560000000001</v>
      </c>
      <c r="AD44">
        <f t="shared" si="55"/>
        <v>0</v>
      </c>
      <c r="AE44">
        <f t="shared" si="56"/>
        <v>0</v>
      </c>
      <c r="AF44">
        <f t="shared" si="57"/>
        <v>0</v>
      </c>
      <c r="AG44">
        <f t="shared" si="34"/>
        <v>0</v>
      </c>
      <c r="AH44">
        <f t="shared" si="58"/>
        <v>0</v>
      </c>
      <c r="AI44">
        <f t="shared" si="59"/>
        <v>0</v>
      </c>
      <c r="AJ44">
        <f t="shared" si="35"/>
        <v>0</v>
      </c>
      <c r="AK44">
        <v>30398.560000000001</v>
      </c>
      <c r="AL44">
        <v>30398.560000000001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121</v>
      </c>
      <c r="AU44">
        <v>72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97</v>
      </c>
      <c r="BM44">
        <v>20001</v>
      </c>
      <c r="BN44">
        <v>0</v>
      </c>
      <c r="BO44" t="s">
        <v>6</v>
      </c>
      <c r="BP44">
        <v>0</v>
      </c>
      <c r="BQ44">
        <v>22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121</v>
      </c>
      <c r="CA44">
        <v>72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36186</v>
      </c>
      <c r="CQ44">
        <f t="shared" si="53"/>
        <v>301553.71520000004</v>
      </c>
      <c r="CR44">
        <f t="shared" si="54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51"/>
        <v>0</v>
      </c>
      <c r="CZ44">
        <f t="shared" si="52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96</v>
      </c>
      <c r="DW44" t="s">
        <v>96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66627560</v>
      </c>
      <c r="EF44">
        <v>22</v>
      </c>
      <c r="EG44" t="s">
        <v>26</v>
      </c>
      <c r="EH44">
        <v>16</v>
      </c>
      <c r="EI44" t="s">
        <v>27</v>
      </c>
      <c r="EJ44">
        <v>1</v>
      </c>
      <c r="EK44">
        <v>20001</v>
      </c>
      <c r="EL44" t="s">
        <v>28</v>
      </c>
      <c r="EM44" t="s">
        <v>29</v>
      </c>
      <c r="EO44" t="s">
        <v>6</v>
      </c>
      <c r="EQ44">
        <v>0</v>
      </c>
      <c r="ER44">
        <v>30398.560000000001</v>
      </c>
      <c r="ES44">
        <v>30398.560000000001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121</v>
      </c>
      <c r="FY44">
        <v>72</v>
      </c>
      <c r="GA44" t="s">
        <v>6</v>
      </c>
      <c r="GD44">
        <v>1</v>
      </c>
      <c r="GF44">
        <v>-1486911088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3"/>
        <v>0</v>
      </c>
      <c r="GM44">
        <f t="shared" si="44"/>
        <v>36186</v>
      </c>
      <c r="GN44">
        <f t="shared" si="45"/>
        <v>36186</v>
      </c>
      <c r="GO44">
        <f t="shared" si="46"/>
        <v>0</v>
      </c>
      <c r="GP44">
        <f t="shared" si="47"/>
        <v>0</v>
      </c>
      <c r="GR44">
        <v>0</v>
      </c>
      <c r="GS44">
        <v>3</v>
      </c>
      <c r="GT44">
        <v>0</v>
      </c>
      <c r="GU44" t="s">
        <v>6</v>
      </c>
      <c r="GV44">
        <f t="shared" si="48"/>
        <v>0</v>
      </c>
      <c r="GW44">
        <v>1</v>
      </c>
      <c r="GX44">
        <f t="shared" si="49"/>
        <v>0</v>
      </c>
      <c r="HA44">
        <v>0</v>
      </c>
      <c r="HB44">
        <v>0</v>
      </c>
      <c r="HC44">
        <f t="shared" si="50"/>
        <v>0</v>
      </c>
      <c r="HE44" t="s">
        <v>6</v>
      </c>
      <c r="HF44" t="s">
        <v>6</v>
      </c>
      <c r="HM44" t="s">
        <v>6</v>
      </c>
      <c r="HN44" t="s">
        <v>31</v>
      </c>
      <c r="HO44" t="s">
        <v>32</v>
      </c>
      <c r="HP44" t="s">
        <v>27</v>
      </c>
      <c r="HQ44" t="s">
        <v>27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62</v>
      </c>
      <c r="E45" t="s">
        <v>98</v>
      </c>
      <c r="F45" t="s">
        <v>99</v>
      </c>
      <c r="G45" t="s">
        <v>100</v>
      </c>
      <c r="H45" t="str">
        <f>'1.Ведомость'!C41</f>
        <v>м2</v>
      </c>
      <c r="I45">
        <f>I40*J45</f>
        <v>1.3</v>
      </c>
      <c r="J45">
        <v>0.54854635216675818</v>
      </c>
      <c r="K45">
        <v>0.54854634999999996</v>
      </c>
      <c r="O45">
        <f t="shared" si="21"/>
        <v>450</v>
      </c>
      <c r="P45">
        <f t="shared" si="22"/>
        <v>450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92851485</v>
      </c>
      <c r="AB45">
        <f t="shared" si="32"/>
        <v>34.89</v>
      </c>
      <c r="AC45">
        <f t="shared" si="33"/>
        <v>34.89</v>
      </c>
      <c r="AD45">
        <f t="shared" si="55"/>
        <v>0</v>
      </c>
      <c r="AE45">
        <f t="shared" si="56"/>
        <v>0</v>
      </c>
      <c r="AF45">
        <f t="shared" si="57"/>
        <v>0</v>
      </c>
      <c r="AG45">
        <f t="shared" si="34"/>
        <v>0</v>
      </c>
      <c r="AH45">
        <f t="shared" si="58"/>
        <v>0</v>
      </c>
      <c r="AI45">
        <f t="shared" si="59"/>
        <v>0</v>
      </c>
      <c r="AJ45">
        <f t="shared" si="35"/>
        <v>0</v>
      </c>
      <c r="AK45">
        <v>34.89</v>
      </c>
      <c r="AL45">
        <v>34.89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121</v>
      </c>
      <c r="AU45">
        <v>72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101</v>
      </c>
      <c r="BM45">
        <v>20001</v>
      </c>
      <c r="BN45">
        <v>0</v>
      </c>
      <c r="BO45" t="s">
        <v>6</v>
      </c>
      <c r="BP45">
        <v>0</v>
      </c>
      <c r="BQ45">
        <v>22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121</v>
      </c>
      <c r="CA45">
        <v>72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450</v>
      </c>
      <c r="CQ45">
        <f t="shared" si="53"/>
        <v>346.10880000000003</v>
      </c>
      <c r="CR45">
        <f t="shared" si="54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 t="shared" si="51"/>
        <v>0</v>
      </c>
      <c r="CZ45">
        <f t="shared" si="52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44</v>
      </c>
      <c r="DW45" t="s">
        <v>44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66627560</v>
      </c>
      <c r="EF45">
        <v>22</v>
      </c>
      <c r="EG45" t="s">
        <v>26</v>
      </c>
      <c r="EH45">
        <v>16</v>
      </c>
      <c r="EI45" t="s">
        <v>27</v>
      </c>
      <c r="EJ45">
        <v>1</v>
      </c>
      <c r="EK45">
        <v>20001</v>
      </c>
      <c r="EL45" t="s">
        <v>28</v>
      </c>
      <c r="EM45" t="s">
        <v>29</v>
      </c>
      <c r="EO45" t="s">
        <v>6</v>
      </c>
      <c r="EQ45">
        <v>0</v>
      </c>
      <c r="ER45">
        <v>34.89</v>
      </c>
      <c r="ES45">
        <v>34.89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121</v>
      </c>
      <c r="FY45">
        <v>72</v>
      </c>
      <c r="GA45" t="s">
        <v>6</v>
      </c>
      <c r="GD45">
        <v>1</v>
      </c>
      <c r="GF45">
        <v>-1409393109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3"/>
        <v>0</v>
      </c>
      <c r="GM45">
        <f t="shared" si="44"/>
        <v>450</v>
      </c>
      <c r="GN45">
        <f t="shared" si="45"/>
        <v>450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6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6</v>
      </c>
      <c r="HF45" t="s">
        <v>6</v>
      </c>
      <c r="HM45" t="s">
        <v>6</v>
      </c>
      <c r="HN45" t="s">
        <v>31</v>
      </c>
      <c r="HO45" t="s">
        <v>32</v>
      </c>
      <c r="HP45" t="s">
        <v>27</v>
      </c>
      <c r="HQ45" t="s">
        <v>27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68</v>
      </c>
      <c r="E46" t="s">
        <v>102</v>
      </c>
      <c r="F46" t="s">
        <v>34</v>
      </c>
      <c r="G46" t="s">
        <v>103</v>
      </c>
      <c r="H46" t="str">
        <f>'1.Ведомость'!C42</f>
        <v>ШТ</v>
      </c>
      <c r="I46">
        <f>I40*J46</f>
        <v>9</v>
      </c>
      <c r="J46">
        <v>3.7976285919237101</v>
      </c>
      <c r="K46">
        <v>3.7976285999999999</v>
      </c>
      <c r="O46">
        <f t="shared" si="21"/>
        <v>111034</v>
      </c>
      <c r="P46">
        <f t="shared" si="22"/>
        <v>111034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92851485</v>
      </c>
      <c r="AB46">
        <f t="shared" si="32"/>
        <v>12337.08</v>
      </c>
      <c r="AC46">
        <f t="shared" si="33"/>
        <v>12337.08</v>
      </c>
      <c r="AD46">
        <f t="shared" si="55"/>
        <v>0</v>
      </c>
      <c r="AE46">
        <f t="shared" si="56"/>
        <v>0</v>
      </c>
      <c r="AF46">
        <f t="shared" si="57"/>
        <v>0</v>
      </c>
      <c r="AG46">
        <f t="shared" si="34"/>
        <v>0</v>
      </c>
      <c r="AH46">
        <f t="shared" si="58"/>
        <v>0</v>
      </c>
      <c r="AI46">
        <f t="shared" si="59"/>
        <v>0</v>
      </c>
      <c r="AJ46">
        <f t="shared" si="35"/>
        <v>0</v>
      </c>
      <c r="AK46">
        <v>12337.08</v>
      </c>
      <c r="AL46">
        <v>12337.08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121</v>
      </c>
      <c r="AU46">
        <v>72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20001</v>
      </c>
      <c r="BN46">
        <v>0</v>
      </c>
      <c r="BO46" t="s">
        <v>6</v>
      </c>
      <c r="BP46">
        <v>0</v>
      </c>
      <c r="BQ46">
        <v>22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121</v>
      </c>
      <c r="CA46">
        <v>72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111034</v>
      </c>
      <c r="CQ46">
        <f>AC46</f>
        <v>12337.08</v>
      </c>
      <c r="CR46">
        <f>AD46</f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 t="shared" si="51"/>
        <v>0</v>
      </c>
      <c r="CZ46">
        <f t="shared" si="52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22</v>
      </c>
      <c r="DW46" t="s">
        <v>22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66627560</v>
      </c>
      <c r="EF46">
        <v>22</v>
      </c>
      <c r="EG46" t="s">
        <v>26</v>
      </c>
      <c r="EH46">
        <v>16</v>
      </c>
      <c r="EI46" t="s">
        <v>27</v>
      </c>
      <c r="EJ46">
        <v>1</v>
      </c>
      <c r="EK46">
        <v>20001</v>
      </c>
      <c r="EL46" t="s">
        <v>28</v>
      </c>
      <c r="EM46" t="s">
        <v>29</v>
      </c>
      <c r="EO46" t="s">
        <v>6</v>
      </c>
      <c r="EQ46">
        <v>0</v>
      </c>
      <c r="ER46">
        <v>12337.08</v>
      </c>
      <c r="ES46">
        <v>12337.08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11731.5</v>
      </c>
      <c r="FQ46">
        <v>0</v>
      </c>
      <c r="FR46">
        <v>0</v>
      </c>
      <c r="FS46">
        <v>0</v>
      </c>
      <c r="FX46">
        <v>121</v>
      </c>
      <c r="FY46">
        <v>72</v>
      </c>
      <c r="GA46" t="s">
        <v>104</v>
      </c>
      <c r="GD46">
        <v>1</v>
      </c>
      <c r="GF46">
        <v>860341094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43"/>
        <v>0</v>
      </c>
      <c r="GM46">
        <f t="shared" si="44"/>
        <v>111034</v>
      </c>
      <c r="GN46">
        <f t="shared" si="45"/>
        <v>111034</v>
      </c>
      <c r="GO46">
        <f t="shared" si="46"/>
        <v>0</v>
      </c>
      <c r="GP46">
        <f t="shared" si="47"/>
        <v>0</v>
      </c>
      <c r="GR46">
        <v>1</v>
      </c>
      <c r="GS46">
        <v>1</v>
      </c>
      <c r="GT46">
        <v>0</v>
      </c>
      <c r="GU46" t="s">
        <v>6</v>
      </c>
      <c r="GV46">
        <f t="shared" si="48"/>
        <v>0</v>
      </c>
      <c r="GW46">
        <v>1</v>
      </c>
      <c r="GX46">
        <f t="shared" si="49"/>
        <v>0</v>
      </c>
      <c r="HA46">
        <v>0</v>
      </c>
      <c r="HB46">
        <v>0</v>
      </c>
      <c r="HC46">
        <f t="shared" si="50"/>
        <v>0</v>
      </c>
      <c r="HE46" t="s">
        <v>39</v>
      </c>
      <c r="HF46" t="s">
        <v>41</v>
      </c>
      <c r="HG46">
        <f>ROUND(AC46*I46,0)</f>
        <v>111034</v>
      </c>
      <c r="HM46" t="s">
        <v>6</v>
      </c>
      <c r="HN46" t="s">
        <v>31</v>
      </c>
      <c r="HO46" t="s">
        <v>32</v>
      </c>
      <c r="HP46" t="s">
        <v>27</v>
      </c>
      <c r="HQ46" t="s">
        <v>27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ROW(SmtRes!A75)</f>
        <v>75</v>
      </c>
      <c r="D47">
        <f>ROW(EtalonRes!A79)</f>
        <v>79</v>
      </c>
      <c r="E47" t="s">
        <v>105</v>
      </c>
      <c r="F47" t="s">
        <v>106</v>
      </c>
      <c r="G47" t="s">
        <v>107</v>
      </c>
      <c r="H47" t="s">
        <v>108</v>
      </c>
      <c r="I47">
        <v>2.8</v>
      </c>
      <c r="J47">
        <v>0</v>
      </c>
      <c r="K47">
        <v>2.8</v>
      </c>
      <c r="O47">
        <f t="shared" si="21"/>
        <v>12189</v>
      </c>
      <c r="P47">
        <f t="shared" si="22"/>
        <v>4716</v>
      </c>
      <c r="Q47">
        <f t="shared" si="23"/>
        <v>1244</v>
      </c>
      <c r="R47">
        <f t="shared" si="24"/>
        <v>627</v>
      </c>
      <c r="S47">
        <f t="shared" si="25"/>
        <v>6229</v>
      </c>
      <c r="T47">
        <f t="shared" si="26"/>
        <v>0</v>
      </c>
      <c r="U47">
        <f t="shared" si="27"/>
        <v>14</v>
      </c>
      <c r="V47">
        <f t="shared" si="28"/>
        <v>1.204</v>
      </c>
      <c r="W47">
        <f t="shared" si="29"/>
        <v>0</v>
      </c>
      <c r="X47">
        <f t="shared" si="30"/>
        <v>6650</v>
      </c>
      <c r="Y47">
        <f t="shared" si="31"/>
        <v>3771</v>
      </c>
      <c r="AA47">
        <v>92851485</v>
      </c>
      <c r="AB47">
        <f t="shared" si="32"/>
        <v>247.66</v>
      </c>
      <c r="AC47">
        <f t="shared" si="33"/>
        <v>169.8</v>
      </c>
      <c r="AD47">
        <f t="shared" si="55"/>
        <v>28.26</v>
      </c>
      <c r="AE47">
        <f t="shared" si="56"/>
        <v>4.99</v>
      </c>
      <c r="AF47">
        <f t="shared" si="57"/>
        <v>49.6</v>
      </c>
      <c r="AG47">
        <f t="shared" si="34"/>
        <v>0</v>
      </c>
      <c r="AH47">
        <f t="shared" si="58"/>
        <v>5</v>
      </c>
      <c r="AI47">
        <f t="shared" si="59"/>
        <v>0.43</v>
      </c>
      <c r="AJ47">
        <f t="shared" si="35"/>
        <v>0</v>
      </c>
      <c r="AK47">
        <v>247.66</v>
      </c>
      <c r="AL47">
        <v>169.8</v>
      </c>
      <c r="AM47">
        <v>28.26</v>
      </c>
      <c r="AN47">
        <v>4.99</v>
      </c>
      <c r="AO47">
        <v>49.6</v>
      </c>
      <c r="AP47">
        <v>0</v>
      </c>
      <c r="AQ47">
        <v>5</v>
      </c>
      <c r="AR47">
        <v>0.43</v>
      </c>
      <c r="AS47">
        <v>0</v>
      </c>
      <c r="AT47">
        <v>97</v>
      </c>
      <c r="AU47">
        <v>55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109</v>
      </c>
      <c r="BM47">
        <v>26001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97</v>
      </c>
      <c r="CA47">
        <v>55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12189</v>
      </c>
      <c r="CQ47">
        <f t="shared" ref="CQ47:CQ53" si="60">AC47*BC47</f>
        <v>1684.4160000000002</v>
      </c>
      <c r="CR47">
        <f t="shared" ref="CR47:CR53" si="61">AD47*BB47</f>
        <v>444.24720000000002</v>
      </c>
      <c r="CS47">
        <f t="shared" si="37"/>
        <v>223.8015</v>
      </c>
      <c r="CT47">
        <f t="shared" si="38"/>
        <v>2224.56</v>
      </c>
      <c r="CU47">
        <f t="shared" si="39"/>
        <v>0</v>
      </c>
      <c r="CV47">
        <f t="shared" si="40"/>
        <v>5</v>
      </c>
      <c r="CW47">
        <f t="shared" si="41"/>
        <v>0.43</v>
      </c>
      <c r="CX47">
        <f t="shared" si="42"/>
        <v>0</v>
      </c>
      <c r="CY47">
        <f t="shared" si="51"/>
        <v>6650.32</v>
      </c>
      <c r="CZ47">
        <f t="shared" si="52"/>
        <v>3770.8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108</v>
      </c>
      <c r="DW47" t="s">
        <v>108</v>
      </c>
      <c r="DX47">
        <v>10</v>
      </c>
      <c r="DZ47" t="s">
        <v>6</v>
      </c>
      <c r="EA47" t="s">
        <v>6</v>
      </c>
      <c r="EB47" t="s">
        <v>6</v>
      </c>
      <c r="EC47" t="s">
        <v>6</v>
      </c>
      <c r="EE47">
        <v>66627568</v>
      </c>
      <c r="EF47">
        <v>2</v>
      </c>
      <c r="EG47" t="s">
        <v>110</v>
      </c>
      <c r="EH47">
        <v>20</v>
      </c>
      <c r="EI47" t="s">
        <v>111</v>
      </c>
      <c r="EJ47">
        <v>1</v>
      </c>
      <c r="EK47">
        <v>26001</v>
      </c>
      <c r="EL47" t="s">
        <v>111</v>
      </c>
      <c r="EM47" t="s">
        <v>112</v>
      </c>
      <c r="EO47" t="s">
        <v>6</v>
      </c>
      <c r="EQ47">
        <v>1441792</v>
      </c>
      <c r="ER47">
        <v>247.66</v>
      </c>
      <c r="ES47">
        <v>169.8</v>
      </c>
      <c r="ET47">
        <v>28.26</v>
      </c>
      <c r="EU47">
        <v>4.99</v>
      </c>
      <c r="EV47">
        <v>49.6</v>
      </c>
      <c r="EW47">
        <v>5</v>
      </c>
      <c r="EX47">
        <v>0.43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55</v>
      </c>
      <c r="GA47" t="s">
        <v>6</v>
      </c>
      <c r="GD47">
        <v>1</v>
      </c>
      <c r="GF47">
        <v>-893411855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3"/>
        <v>0</v>
      </c>
      <c r="GM47">
        <f t="shared" si="44"/>
        <v>22610</v>
      </c>
      <c r="GN47">
        <f t="shared" si="45"/>
        <v>22610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6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6</v>
      </c>
      <c r="HF47" t="s">
        <v>6</v>
      </c>
      <c r="HM47" t="s">
        <v>6</v>
      </c>
      <c r="HN47" t="s">
        <v>113</v>
      </c>
      <c r="HO47" t="s">
        <v>114</v>
      </c>
      <c r="HP47" t="s">
        <v>111</v>
      </c>
      <c r="HQ47" t="s">
        <v>111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72</v>
      </c>
      <c r="E48" t="s">
        <v>115</v>
      </c>
      <c r="F48" t="s">
        <v>116</v>
      </c>
      <c r="G48" t="s">
        <v>117</v>
      </c>
      <c r="H48" t="str">
        <f>'1.Ведомость'!C44</f>
        <v>м2</v>
      </c>
      <c r="I48">
        <f>I47*J48</f>
        <v>30.800000000000004</v>
      </c>
      <c r="J48">
        <v>11.000000000000002</v>
      </c>
      <c r="K48">
        <v>11</v>
      </c>
      <c r="O48">
        <f t="shared" si="21"/>
        <v>6875</v>
      </c>
      <c r="P48">
        <f t="shared" si="22"/>
        <v>6875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92851485</v>
      </c>
      <c r="AB48">
        <f t="shared" si="32"/>
        <v>22.5</v>
      </c>
      <c r="AC48">
        <f t="shared" si="33"/>
        <v>22.5</v>
      </c>
      <c r="AD48">
        <f t="shared" si="55"/>
        <v>0</v>
      </c>
      <c r="AE48">
        <f t="shared" si="56"/>
        <v>0</v>
      </c>
      <c r="AF48">
        <f t="shared" si="57"/>
        <v>0</v>
      </c>
      <c r="AG48">
        <f t="shared" si="34"/>
        <v>0</v>
      </c>
      <c r="AH48">
        <f t="shared" si="58"/>
        <v>0</v>
      </c>
      <c r="AI48">
        <f t="shared" si="59"/>
        <v>0</v>
      </c>
      <c r="AJ48">
        <f t="shared" si="35"/>
        <v>0</v>
      </c>
      <c r="AK48">
        <v>22.5</v>
      </c>
      <c r="AL48">
        <v>22.5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118</v>
      </c>
      <c r="BM48">
        <v>26001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97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6875</v>
      </c>
      <c r="CQ48">
        <f t="shared" si="60"/>
        <v>223.2</v>
      </c>
      <c r="CR48">
        <f t="shared" si="61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 t="shared" si="51"/>
        <v>0</v>
      </c>
      <c r="CZ48">
        <f t="shared" si="52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44</v>
      </c>
      <c r="DW48" t="s">
        <v>44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66627568</v>
      </c>
      <c r="EF48">
        <v>2</v>
      </c>
      <c r="EG48" t="s">
        <v>110</v>
      </c>
      <c r="EH48">
        <v>20</v>
      </c>
      <c r="EI48" t="s">
        <v>111</v>
      </c>
      <c r="EJ48">
        <v>1</v>
      </c>
      <c r="EK48">
        <v>26001</v>
      </c>
      <c r="EL48" t="s">
        <v>111</v>
      </c>
      <c r="EM48" t="s">
        <v>112</v>
      </c>
      <c r="EO48" t="s">
        <v>6</v>
      </c>
      <c r="EQ48">
        <v>0</v>
      </c>
      <c r="ER48">
        <v>22.5</v>
      </c>
      <c r="ES48">
        <v>22.5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0</v>
      </c>
      <c r="GA48" t="s">
        <v>6</v>
      </c>
      <c r="GD48">
        <v>1</v>
      </c>
      <c r="GF48">
        <v>-336429810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3"/>
        <v>0</v>
      </c>
      <c r="GM48">
        <f t="shared" si="44"/>
        <v>6875</v>
      </c>
      <c r="GN48">
        <f t="shared" si="45"/>
        <v>6875</v>
      </c>
      <c r="GO48">
        <f t="shared" si="46"/>
        <v>0</v>
      </c>
      <c r="GP48">
        <f t="shared" si="47"/>
        <v>0</v>
      </c>
      <c r="GR48">
        <v>0</v>
      </c>
      <c r="GS48">
        <v>3</v>
      </c>
      <c r="GT48">
        <v>0</v>
      </c>
      <c r="GU48" t="s">
        <v>6</v>
      </c>
      <c r="GV48">
        <f t="shared" si="48"/>
        <v>0</v>
      </c>
      <c r="GW48">
        <v>1</v>
      </c>
      <c r="GX48">
        <f t="shared" si="49"/>
        <v>0</v>
      </c>
      <c r="HA48">
        <v>0</v>
      </c>
      <c r="HB48">
        <v>0</v>
      </c>
      <c r="HC48">
        <f t="shared" si="50"/>
        <v>0</v>
      </c>
      <c r="HE48" t="s">
        <v>6</v>
      </c>
      <c r="HF48" t="s">
        <v>6</v>
      </c>
      <c r="HM48" t="s">
        <v>6</v>
      </c>
      <c r="HN48" t="s">
        <v>113</v>
      </c>
      <c r="HO48" t="s">
        <v>114</v>
      </c>
      <c r="HP48" t="s">
        <v>111</v>
      </c>
      <c r="HQ48" t="s">
        <v>111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74</v>
      </c>
      <c r="E49" t="s">
        <v>119</v>
      </c>
      <c r="F49" t="s">
        <v>120</v>
      </c>
      <c r="G49" t="s">
        <v>121</v>
      </c>
      <c r="H49" t="str">
        <f>'1.Ведомость'!C45</f>
        <v>л</v>
      </c>
      <c r="I49">
        <f>I47*J49</f>
        <v>-4.2</v>
      </c>
      <c r="J49">
        <v>-1.5000000000000002</v>
      </c>
      <c r="K49">
        <v>-1.5</v>
      </c>
      <c r="O49">
        <f t="shared" si="21"/>
        <v>-2732</v>
      </c>
      <c r="P49">
        <f t="shared" si="22"/>
        <v>-2732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92851485</v>
      </c>
      <c r="AB49">
        <f t="shared" si="32"/>
        <v>65.58</v>
      </c>
      <c r="AC49">
        <f t="shared" si="33"/>
        <v>65.58</v>
      </c>
      <c r="AD49">
        <f t="shared" si="55"/>
        <v>0</v>
      </c>
      <c r="AE49">
        <f t="shared" si="56"/>
        <v>0</v>
      </c>
      <c r="AF49">
        <f t="shared" si="57"/>
        <v>0</v>
      </c>
      <c r="AG49">
        <f t="shared" si="34"/>
        <v>0</v>
      </c>
      <c r="AH49">
        <f t="shared" si="58"/>
        <v>0</v>
      </c>
      <c r="AI49">
        <f t="shared" si="59"/>
        <v>0</v>
      </c>
      <c r="AJ49">
        <f t="shared" si="35"/>
        <v>0</v>
      </c>
      <c r="AK49">
        <v>65.58</v>
      </c>
      <c r="AL49">
        <v>65.58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123</v>
      </c>
      <c r="BM49">
        <v>26001</v>
      </c>
      <c r="BN49">
        <v>0</v>
      </c>
      <c r="BO49" t="s">
        <v>6</v>
      </c>
      <c r="BP49">
        <v>0</v>
      </c>
      <c r="BQ49">
        <v>2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97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-2732</v>
      </c>
      <c r="CQ49">
        <f t="shared" si="60"/>
        <v>650.55359999999996</v>
      </c>
      <c r="CR49">
        <f t="shared" si="61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51"/>
        <v>0</v>
      </c>
      <c r="CZ49">
        <f t="shared" si="52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1002</v>
      </c>
      <c r="DV49" t="s">
        <v>122</v>
      </c>
      <c r="DW49" t="s">
        <v>122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66627568</v>
      </c>
      <c r="EF49">
        <v>2</v>
      </c>
      <c r="EG49" t="s">
        <v>110</v>
      </c>
      <c r="EH49">
        <v>20</v>
      </c>
      <c r="EI49" t="s">
        <v>111</v>
      </c>
      <c r="EJ49">
        <v>1</v>
      </c>
      <c r="EK49">
        <v>26001</v>
      </c>
      <c r="EL49" t="s">
        <v>111</v>
      </c>
      <c r="EM49" t="s">
        <v>112</v>
      </c>
      <c r="EO49" t="s">
        <v>6</v>
      </c>
      <c r="EQ49">
        <v>32768</v>
      </c>
      <c r="ER49">
        <v>65.58</v>
      </c>
      <c r="ES49">
        <v>65.58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0</v>
      </c>
      <c r="GA49" t="s">
        <v>6</v>
      </c>
      <c r="GD49">
        <v>1</v>
      </c>
      <c r="GF49">
        <v>-1609399419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3"/>
        <v>0</v>
      </c>
      <c r="GM49">
        <f t="shared" si="44"/>
        <v>-2732</v>
      </c>
      <c r="GN49">
        <f t="shared" si="45"/>
        <v>-2732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6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6</v>
      </c>
      <c r="HF49" t="s">
        <v>6</v>
      </c>
      <c r="HM49" t="s">
        <v>6</v>
      </c>
      <c r="HN49" t="s">
        <v>113</v>
      </c>
      <c r="HO49" t="s">
        <v>114</v>
      </c>
      <c r="HP49" t="s">
        <v>111</v>
      </c>
      <c r="HQ49" t="s">
        <v>111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75</v>
      </c>
      <c r="E50" t="s">
        <v>124</v>
      </c>
      <c r="F50" t="s">
        <v>125</v>
      </c>
      <c r="G50" t="s">
        <v>126</v>
      </c>
      <c r="H50" t="str">
        <f>'1.Ведомость'!C46</f>
        <v>л</v>
      </c>
      <c r="I50">
        <f>I47*J50</f>
        <v>-0.15959999999999999</v>
      </c>
      <c r="J50">
        <v>-5.7000000000000002E-2</v>
      </c>
      <c r="K50">
        <v>-5.7000000000000002E-2</v>
      </c>
      <c r="O50">
        <f t="shared" si="21"/>
        <v>-318</v>
      </c>
      <c r="P50">
        <f t="shared" si="22"/>
        <v>-318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92851485</v>
      </c>
      <c r="AB50">
        <f t="shared" si="32"/>
        <v>200.58</v>
      </c>
      <c r="AC50">
        <f t="shared" si="33"/>
        <v>200.58</v>
      </c>
      <c r="AD50">
        <f t="shared" si="55"/>
        <v>0</v>
      </c>
      <c r="AE50">
        <f t="shared" si="56"/>
        <v>0</v>
      </c>
      <c r="AF50">
        <f t="shared" si="57"/>
        <v>0</v>
      </c>
      <c r="AG50">
        <f t="shared" si="34"/>
        <v>0</v>
      </c>
      <c r="AH50">
        <f t="shared" si="58"/>
        <v>0</v>
      </c>
      <c r="AI50">
        <f t="shared" si="59"/>
        <v>0</v>
      </c>
      <c r="AJ50">
        <f t="shared" si="35"/>
        <v>0</v>
      </c>
      <c r="AK50">
        <v>200.58</v>
      </c>
      <c r="AL50">
        <v>200.58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97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127</v>
      </c>
      <c r="BM50">
        <v>26001</v>
      </c>
      <c r="BN50">
        <v>0</v>
      </c>
      <c r="BO50" t="s">
        <v>6</v>
      </c>
      <c r="BP50">
        <v>0</v>
      </c>
      <c r="BQ50">
        <v>2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97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-318</v>
      </c>
      <c r="CQ50">
        <f t="shared" si="60"/>
        <v>1989.7536</v>
      </c>
      <c r="CR50">
        <f t="shared" si="61"/>
        <v>0</v>
      </c>
      <c r="CS50">
        <f t="shared" si="37"/>
        <v>0</v>
      </c>
      <c r="CT50">
        <f t="shared" si="38"/>
        <v>0</v>
      </c>
      <c r="CU50">
        <f t="shared" si="39"/>
        <v>0</v>
      </c>
      <c r="CV50">
        <f t="shared" si="40"/>
        <v>0</v>
      </c>
      <c r="CW50">
        <f t="shared" si="41"/>
        <v>0</v>
      </c>
      <c r="CX50">
        <f t="shared" si="42"/>
        <v>0</v>
      </c>
      <c r="CY50">
        <f t="shared" si="51"/>
        <v>0</v>
      </c>
      <c r="CZ50">
        <f t="shared" si="52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1002</v>
      </c>
      <c r="DV50" t="s">
        <v>122</v>
      </c>
      <c r="DW50" t="s">
        <v>122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66627568</v>
      </c>
      <c r="EF50">
        <v>2</v>
      </c>
      <c r="EG50" t="s">
        <v>110</v>
      </c>
      <c r="EH50">
        <v>20</v>
      </c>
      <c r="EI50" t="s">
        <v>111</v>
      </c>
      <c r="EJ50">
        <v>1</v>
      </c>
      <c r="EK50">
        <v>26001</v>
      </c>
      <c r="EL50" t="s">
        <v>111</v>
      </c>
      <c r="EM50" t="s">
        <v>112</v>
      </c>
      <c r="EO50" t="s">
        <v>6</v>
      </c>
      <c r="EQ50">
        <v>32768</v>
      </c>
      <c r="ER50">
        <v>200.58</v>
      </c>
      <c r="ES50">
        <v>200.58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97</v>
      </c>
      <c r="FY50">
        <v>0</v>
      </c>
      <c r="GA50" t="s">
        <v>6</v>
      </c>
      <c r="GD50">
        <v>1</v>
      </c>
      <c r="GF50">
        <v>1828367933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3"/>
        <v>0</v>
      </c>
      <c r="GM50">
        <f t="shared" si="44"/>
        <v>-318</v>
      </c>
      <c r="GN50">
        <f t="shared" si="45"/>
        <v>-318</v>
      </c>
      <c r="GO50">
        <f t="shared" si="46"/>
        <v>0</v>
      </c>
      <c r="GP50">
        <f t="shared" si="47"/>
        <v>0</v>
      </c>
      <c r="GR50">
        <v>0</v>
      </c>
      <c r="GS50">
        <v>3</v>
      </c>
      <c r="GT50">
        <v>0</v>
      </c>
      <c r="GU50" t="s">
        <v>6</v>
      </c>
      <c r="GV50">
        <f t="shared" si="48"/>
        <v>0</v>
      </c>
      <c r="GW50">
        <v>1</v>
      </c>
      <c r="GX50">
        <f t="shared" si="49"/>
        <v>0</v>
      </c>
      <c r="HA50">
        <v>0</v>
      </c>
      <c r="HB50">
        <v>0</v>
      </c>
      <c r="HC50">
        <f t="shared" si="50"/>
        <v>0</v>
      </c>
      <c r="HE50" t="s">
        <v>6</v>
      </c>
      <c r="HF50" t="s">
        <v>6</v>
      </c>
      <c r="HM50" t="s">
        <v>6</v>
      </c>
      <c r="HN50" t="s">
        <v>113</v>
      </c>
      <c r="HO50" t="s">
        <v>114</v>
      </c>
      <c r="HP50" t="s">
        <v>111</v>
      </c>
      <c r="HQ50" t="s">
        <v>111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ROW(SmtRes!A83)</f>
        <v>83</v>
      </c>
      <c r="D51">
        <f>ROW(EtalonRes!A86)</f>
        <v>86</v>
      </c>
      <c r="E51" t="s">
        <v>128</v>
      </c>
      <c r="F51" t="s">
        <v>129</v>
      </c>
      <c r="G51" t="s">
        <v>130</v>
      </c>
      <c r="H51" t="s">
        <v>69</v>
      </c>
      <c r="I51">
        <v>0.32</v>
      </c>
      <c r="J51">
        <v>0</v>
      </c>
      <c r="K51">
        <v>0.32</v>
      </c>
      <c r="O51">
        <f t="shared" si="21"/>
        <v>32695</v>
      </c>
      <c r="P51">
        <f t="shared" si="22"/>
        <v>20685</v>
      </c>
      <c r="Q51">
        <f t="shared" si="23"/>
        <v>110</v>
      </c>
      <c r="R51">
        <f t="shared" si="24"/>
        <v>50</v>
      </c>
      <c r="S51">
        <f t="shared" si="25"/>
        <v>11900</v>
      </c>
      <c r="T51">
        <f t="shared" si="26"/>
        <v>0</v>
      </c>
      <c r="U51">
        <f t="shared" si="27"/>
        <v>31.103999999999999</v>
      </c>
      <c r="V51">
        <f t="shared" si="28"/>
        <v>8.6400000000000005E-2</v>
      </c>
      <c r="W51">
        <f t="shared" si="29"/>
        <v>0</v>
      </c>
      <c r="X51">
        <f t="shared" si="30"/>
        <v>13026</v>
      </c>
      <c r="Y51">
        <f t="shared" si="31"/>
        <v>6812</v>
      </c>
      <c r="AA51">
        <v>92851485</v>
      </c>
      <c r="AB51">
        <f t="shared" si="32"/>
        <v>7367.18</v>
      </c>
      <c r="AC51">
        <f t="shared" si="33"/>
        <v>6516.18</v>
      </c>
      <c r="AD51">
        <f t="shared" si="55"/>
        <v>21.88</v>
      </c>
      <c r="AE51">
        <f t="shared" si="56"/>
        <v>3.51</v>
      </c>
      <c r="AF51">
        <f t="shared" si="57"/>
        <v>829.12</v>
      </c>
      <c r="AG51">
        <f t="shared" si="34"/>
        <v>0</v>
      </c>
      <c r="AH51">
        <f t="shared" si="58"/>
        <v>97.2</v>
      </c>
      <c r="AI51">
        <f t="shared" si="59"/>
        <v>0.27</v>
      </c>
      <c r="AJ51">
        <f t="shared" si="35"/>
        <v>0</v>
      </c>
      <c r="AK51">
        <v>7367.18</v>
      </c>
      <c r="AL51">
        <v>6516.18</v>
      </c>
      <c r="AM51">
        <v>21.88</v>
      </c>
      <c r="AN51">
        <v>3.51</v>
      </c>
      <c r="AO51">
        <v>829.12</v>
      </c>
      <c r="AP51">
        <v>0</v>
      </c>
      <c r="AQ51">
        <v>97.2</v>
      </c>
      <c r="AR51">
        <v>0.27</v>
      </c>
      <c r="AS51">
        <v>0</v>
      </c>
      <c r="AT51">
        <v>109</v>
      </c>
      <c r="AU51">
        <v>57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131</v>
      </c>
      <c r="BM51">
        <v>12001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109</v>
      </c>
      <c r="CA51">
        <v>57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32695</v>
      </c>
      <c r="CQ51">
        <f t="shared" si="60"/>
        <v>64640.505600000004</v>
      </c>
      <c r="CR51">
        <f t="shared" si="61"/>
        <v>343.95359999999999</v>
      </c>
      <c r="CS51">
        <f t="shared" si="37"/>
        <v>157.42349999999999</v>
      </c>
      <c r="CT51">
        <f t="shared" si="38"/>
        <v>37186.031999999999</v>
      </c>
      <c r="CU51">
        <f t="shared" si="39"/>
        <v>0</v>
      </c>
      <c r="CV51">
        <f t="shared" si="40"/>
        <v>97.2</v>
      </c>
      <c r="CW51">
        <f t="shared" si="41"/>
        <v>0.27</v>
      </c>
      <c r="CX51">
        <f t="shared" si="42"/>
        <v>0</v>
      </c>
      <c r="CY51">
        <f t="shared" si="51"/>
        <v>13025.5</v>
      </c>
      <c r="CZ51">
        <f t="shared" si="52"/>
        <v>6811.5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69</v>
      </c>
      <c r="DW51" t="s">
        <v>69</v>
      </c>
      <c r="DX51">
        <v>100</v>
      </c>
      <c r="DZ51" t="s">
        <v>6</v>
      </c>
      <c r="EA51" t="s">
        <v>6</v>
      </c>
      <c r="EB51" t="s">
        <v>6</v>
      </c>
      <c r="EC51" t="s">
        <v>6</v>
      </c>
      <c r="EE51">
        <v>66627529</v>
      </c>
      <c r="EF51">
        <v>2</v>
      </c>
      <c r="EG51" t="s">
        <v>110</v>
      </c>
      <c r="EH51">
        <v>12</v>
      </c>
      <c r="EI51" t="s">
        <v>132</v>
      </c>
      <c r="EJ51">
        <v>1</v>
      </c>
      <c r="EK51">
        <v>12001</v>
      </c>
      <c r="EL51" t="s">
        <v>132</v>
      </c>
      <c r="EM51" t="s">
        <v>133</v>
      </c>
      <c r="EO51" t="s">
        <v>6</v>
      </c>
      <c r="EQ51">
        <v>1310720</v>
      </c>
      <c r="ER51">
        <v>7367.18</v>
      </c>
      <c r="ES51">
        <v>6516.18</v>
      </c>
      <c r="ET51">
        <v>21.88</v>
      </c>
      <c r="EU51">
        <v>3.51</v>
      </c>
      <c r="EV51">
        <v>829.12</v>
      </c>
      <c r="EW51">
        <v>97.2</v>
      </c>
      <c r="EX51">
        <v>0.27</v>
      </c>
      <c r="EY51">
        <v>0</v>
      </c>
      <c r="FQ51">
        <v>0</v>
      </c>
      <c r="FR51">
        <v>0</v>
      </c>
      <c r="FS51">
        <v>0</v>
      </c>
      <c r="FX51">
        <v>109</v>
      </c>
      <c r="FY51">
        <v>57</v>
      </c>
      <c r="GA51" t="s">
        <v>6</v>
      </c>
      <c r="GD51">
        <v>1</v>
      </c>
      <c r="GF51">
        <v>-601591418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3"/>
        <v>0</v>
      </c>
      <c r="GM51">
        <f t="shared" si="44"/>
        <v>52533</v>
      </c>
      <c r="GN51">
        <f t="shared" si="45"/>
        <v>52533</v>
      </c>
      <c r="GO51">
        <f t="shared" si="46"/>
        <v>0</v>
      </c>
      <c r="GP51">
        <f t="shared" si="47"/>
        <v>0</v>
      </c>
      <c r="GR51">
        <v>0</v>
      </c>
      <c r="GS51">
        <v>3</v>
      </c>
      <c r="GT51">
        <v>0</v>
      </c>
      <c r="GU51" t="s">
        <v>6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6</v>
      </c>
      <c r="HF51" t="s">
        <v>6</v>
      </c>
      <c r="HM51" t="s">
        <v>6</v>
      </c>
      <c r="HN51" t="s">
        <v>134</v>
      </c>
      <c r="HO51" t="s">
        <v>135</v>
      </c>
      <c r="HP51" t="s">
        <v>132</v>
      </c>
      <c r="HQ51" t="s">
        <v>132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82</v>
      </c>
      <c r="E52" t="s">
        <v>136</v>
      </c>
      <c r="F52" t="s">
        <v>137</v>
      </c>
      <c r="G52" t="s">
        <v>138</v>
      </c>
      <c r="H52" t="str">
        <f>'1.Ведомость'!C48</f>
        <v>т</v>
      </c>
      <c r="I52">
        <f>I51*J52</f>
        <v>-0.18240000000000003</v>
      </c>
      <c r="J52">
        <v>-0.57000000000000006</v>
      </c>
      <c r="K52">
        <v>-0.56999999999999995</v>
      </c>
      <c r="O52">
        <f t="shared" si="21"/>
        <v>-20265</v>
      </c>
      <c r="P52">
        <f t="shared" si="22"/>
        <v>-20265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92851485</v>
      </c>
      <c r="AB52">
        <f t="shared" si="32"/>
        <v>11200</v>
      </c>
      <c r="AC52">
        <f t="shared" si="33"/>
        <v>11200</v>
      </c>
      <c r="AD52">
        <f t="shared" si="55"/>
        <v>0</v>
      </c>
      <c r="AE52">
        <f t="shared" si="56"/>
        <v>0</v>
      </c>
      <c r="AF52">
        <f t="shared" si="57"/>
        <v>0</v>
      </c>
      <c r="AG52">
        <f t="shared" si="34"/>
        <v>0</v>
      </c>
      <c r="AH52">
        <f t="shared" si="58"/>
        <v>0</v>
      </c>
      <c r="AI52">
        <f t="shared" si="59"/>
        <v>0</v>
      </c>
      <c r="AJ52">
        <f t="shared" si="35"/>
        <v>0</v>
      </c>
      <c r="AK52">
        <v>11200</v>
      </c>
      <c r="AL52">
        <v>11200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109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139</v>
      </c>
      <c r="BM52">
        <v>12001</v>
      </c>
      <c r="BN52">
        <v>0</v>
      </c>
      <c r="BO52" t="s">
        <v>6</v>
      </c>
      <c r="BP52">
        <v>0</v>
      </c>
      <c r="BQ52">
        <v>2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109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-20265</v>
      </c>
      <c r="CQ52">
        <f t="shared" si="60"/>
        <v>111104</v>
      </c>
      <c r="CR52">
        <f t="shared" si="61"/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 t="shared" si="51"/>
        <v>0</v>
      </c>
      <c r="CZ52">
        <f t="shared" si="52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96</v>
      </c>
      <c r="DW52" t="s">
        <v>96</v>
      </c>
      <c r="DX52">
        <v>1000</v>
      </c>
      <c r="DZ52" t="s">
        <v>6</v>
      </c>
      <c r="EA52" t="s">
        <v>6</v>
      </c>
      <c r="EB52" t="s">
        <v>6</v>
      </c>
      <c r="EC52" t="s">
        <v>6</v>
      </c>
      <c r="EE52">
        <v>66627529</v>
      </c>
      <c r="EF52">
        <v>2</v>
      </c>
      <c r="EG52" t="s">
        <v>110</v>
      </c>
      <c r="EH52">
        <v>12</v>
      </c>
      <c r="EI52" t="s">
        <v>132</v>
      </c>
      <c r="EJ52">
        <v>1</v>
      </c>
      <c r="EK52">
        <v>12001</v>
      </c>
      <c r="EL52" t="s">
        <v>132</v>
      </c>
      <c r="EM52" t="s">
        <v>133</v>
      </c>
      <c r="EO52" t="s">
        <v>6</v>
      </c>
      <c r="EQ52">
        <v>32768</v>
      </c>
      <c r="ER52">
        <v>11200</v>
      </c>
      <c r="ES52">
        <v>11200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109</v>
      </c>
      <c r="FY52">
        <v>0</v>
      </c>
      <c r="GA52" t="s">
        <v>6</v>
      </c>
      <c r="GD52">
        <v>1</v>
      </c>
      <c r="GF52">
        <v>-509681559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3"/>
        <v>0</v>
      </c>
      <c r="GM52">
        <f t="shared" si="44"/>
        <v>-20265</v>
      </c>
      <c r="GN52">
        <f t="shared" si="45"/>
        <v>-20265</v>
      </c>
      <c r="GO52">
        <f t="shared" si="46"/>
        <v>0</v>
      </c>
      <c r="GP52">
        <f t="shared" si="47"/>
        <v>0</v>
      </c>
      <c r="GR52">
        <v>0</v>
      </c>
      <c r="GS52">
        <v>3</v>
      </c>
      <c r="GT52">
        <v>0</v>
      </c>
      <c r="GU52" t="s">
        <v>6</v>
      </c>
      <c r="GV52">
        <f t="shared" si="48"/>
        <v>0</v>
      </c>
      <c r="GW52">
        <v>1</v>
      </c>
      <c r="GX52">
        <f t="shared" si="49"/>
        <v>0</v>
      </c>
      <c r="HA52">
        <v>0</v>
      </c>
      <c r="HB52">
        <v>0</v>
      </c>
      <c r="HC52">
        <f t="shared" si="50"/>
        <v>0</v>
      </c>
      <c r="HE52" t="s">
        <v>6</v>
      </c>
      <c r="HF52" t="s">
        <v>6</v>
      </c>
      <c r="HM52" t="s">
        <v>6</v>
      </c>
      <c r="HN52" t="s">
        <v>134</v>
      </c>
      <c r="HO52" t="s">
        <v>135</v>
      </c>
      <c r="HP52" t="s">
        <v>132</v>
      </c>
      <c r="HQ52" t="s">
        <v>132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83</v>
      </c>
      <c r="E53" t="s">
        <v>140</v>
      </c>
      <c r="F53" t="s">
        <v>141</v>
      </c>
      <c r="G53" t="s">
        <v>142</v>
      </c>
      <c r="H53" t="str">
        <f>'1.Ведомость'!C49</f>
        <v>т</v>
      </c>
      <c r="I53">
        <f>I51*J53</f>
        <v>0.18047999999999997</v>
      </c>
      <c r="J53">
        <v>0.56399999999999995</v>
      </c>
      <c r="K53">
        <v>0.56399999999999995</v>
      </c>
      <c r="O53">
        <f t="shared" si="21"/>
        <v>20052</v>
      </c>
      <c r="P53">
        <f t="shared" si="22"/>
        <v>20052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92851485</v>
      </c>
      <c r="AB53">
        <f t="shared" si="32"/>
        <v>11200</v>
      </c>
      <c r="AC53">
        <f t="shared" si="33"/>
        <v>11200</v>
      </c>
      <c r="AD53">
        <f t="shared" si="55"/>
        <v>0</v>
      </c>
      <c r="AE53">
        <f t="shared" si="56"/>
        <v>0</v>
      </c>
      <c r="AF53">
        <f t="shared" si="57"/>
        <v>0</v>
      </c>
      <c r="AG53">
        <f t="shared" si="34"/>
        <v>0</v>
      </c>
      <c r="AH53">
        <f t="shared" si="58"/>
        <v>0</v>
      </c>
      <c r="AI53">
        <f t="shared" si="59"/>
        <v>0</v>
      </c>
      <c r="AJ53">
        <f t="shared" si="35"/>
        <v>0</v>
      </c>
      <c r="AK53">
        <v>11200</v>
      </c>
      <c r="AL53">
        <v>11200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109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143</v>
      </c>
      <c r="BM53">
        <v>12001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109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20052</v>
      </c>
      <c r="CQ53">
        <f t="shared" si="60"/>
        <v>111104</v>
      </c>
      <c r="CR53">
        <f t="shared" si="61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 t="shared" si="51"/>
        <v>0</v>
      </c>
      <c r="CZ53">
        <f t="shared" si="52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96</v>
      </c>
      <c r="DW53" t="s">
        <v>96</v>
      </c>
      <c r="DX53">
        <v>1000</v>
      </c>
      <c r="DZ53" t="s">
        <v>6</v>
      </c>
      <c r="EA53" t="s">
        <v>6</v>
      </c>
      <c r="EB53" t="s">
        <v>6</v>
      </c>
      <c r="EC53" t="s">
        <v>6</v>
      </c>
      <c r="EE53">
        <v>66627529</v>
      </c>
      <c r="EF53">
        <v>2</v>
      </c>
      <c r="EG53" t="s">
        <v>110</v>
      </c>
      <c r="EH53">
        <v>12</v>
      </c>
      <c r="EI53" t="s">
        <v>132</v>
      </c>
      <c r="EJ53">
        <v>1</v>
      </c>
      <c r="EK53">
        <v>12001</v>
      </c>
      <c r="EL53" t="s">
        <v>132</v>
      </c>
      <c r="EM53" t="s">
        <v>133</v>
      </c>
      <c r="EO53" t="s">
        <v>6</v>
      </c>
      <c r="EQ53">
        <v>0</v>
      </c>
      <c r="ER53">
        <v>11200</v>
      </c>
      <c r="ES53">
        <v>11200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109</v>
      </c>
      <c r="FY53">
        <v>0</v>
      </c>
      <c r="GA53" t="s">
        <v>6</v>
      </c>
      <c r="GD53">
        <v>1</v>
      </c>
      <c r="GF53">
        <v>-2011931410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3"/>
        <v>0</v>
      </c>
      <c r="GM53">
        <f t="shared" si="44"/>
        <v>20052</v>
      </c>
      <c r="GN53">
        <f t="shared" si="45"/>
        <v>20052</v>
      </c>
      <c r="GO53">
        <f t="shared" si="46"/>
        <v>0</v>
      </c>
      <c r="GP53">
        <f t="shared" si="47"/>
        <v>0</v>
      </c>
      <c r="GR53">
        <v>0</v>
      </c>
      <c r="GS53">
        <v>3</v>
      </c>
      <c r="GT53">
        <v>0</v>
      </c>
      <c r="GU53" t="s">
        <v>6</v>
      </c>
      <c r="GV53">
        <f t="shared" si="48"/>
        <v>0</v>
      </c>
      <c r="GW53">
        <v>1</v>
      </c>
      <c r="GX53">
        <f t="shared" si="49"/>
        <v>0</v>
      </c>
      <c r="HA53">
        <v>0</v>
      </c>
      <c r="HB53">
        <v>0</v>
      </c>
      <c r="HC53">
        <f t="shared" si="50"/>
        <v>0</v>
      </c>
      <c r="HE53" t="s">
        <v>6</v>
      </c>
      <c r="HF53" t="s">
        <v>6</v>
      </c>
      <c r="HM53" t="s">
        <v>6</v>
      </c>
      <c r="HN53" t="s">
        <v>134</v>
      </c>
      <c r="HO53" t="s">
        <v>135</v>
      </c>
      <c r="HP53" t="s">
        <v>132</v>
      </c>
      <c r="HQ53" t="s">
        <v>132</v>
      </c>
      <c r="HS53">
        <v>0</v>
      </c>
      <c r="IK53">
        <v>0</v>
      </c>
    </row>
    <row r="55" spans="1:245" x14ac:dyDescent="0.2">
      <c r="A55" s="2">
        <v>51</v>
      </c>
      <c r="B55" s="2">
        <f>B24</f>
        <v>1</v>
      </c>
      <c r="C55" s="2">
        <f>A24</f>
        <v>4</v>
      </c>
      <c r="D55" s="2">
        <f>ROW(A24)</f>
        <v>24</v>
      </c>
      <c r="E55" s="2"/>
      <c r="F55" s="2" t="str">
        <f>IF(F24&lt;&gt;"",F24,"")</f>
        <v/>
      </c>
      <c r="G55" s="2" t="str">
        <f>IF(G24&lt;&gt;"",G24,"")</f>
        <v>ДВ1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2">ROUND(AB55,0)</f>
        <v>1508947</v>
      </c>
      <c r="P55" s="2">
        <f t="shared" si="62"/>
        <v>1382470</v>
      </c>
      <c r="Q55" s="2">
        <f t="shared" si="62"/>
        <v>8813</v>
      </c>
      <c r="R55" s="2">
        <f t="shared" si="62"/>
        <v>2720</v>
      </c>
      <c r="S55" s="2">
        <f t="shared" si="62"/>
        <v>117664</v>
      </c>
      <c r="T55" s="2">
        <f t="shared" si="62"/>
        <v>0</v>
      </c>
      <c r="U55" s="2">
        <f>AH55</f>
        <v>296.09779549999996</v>
      </c>
      <c r="V55" s="2">
        <f>AI55</f>
        <v>4.9717042000000005</v>
      </c>
      <c r="W55" s="2">
        <f>ROUND(AJ55,0)</f>
        <v>0</v>
      </c>
      <c r="X55" s="2">
        <f>ROUND(AK55,0)</f>
        <v>142587</v>
      </c>
      <c r="Y55" s="2">
        <f>ROUND(AL55,0)</f>
        <v>83719</v>
      </c>
      <c r="Z55" s="2"/>
      <c r="AA55" s="2"/>
      <c r="AB55" s="2">
        <f>ROUND(SUMIF(AA28:AA53,"=92851485",O28:O53),0)</f>
        <v>1508947</v>
      </c>
      <c r="AC55" s="2">
        <f>ROUND(SUMIF(AA28:AA53,"=92851485",P28:P53),0)</f>
        <v>1382470</v>
      </c>
      <c r="AD55" s="2">
        <f>ROUND(SUMIF(AA28:AA53,"=92851485",Q28:Q53),0)</f>
        <v>8813</v>
      </c>
      <c r="AE55" s="2">
        <f>ROUND(SUMIF(AA28:AA53,"=92851485",R28:R53),0)</f>
        <v>2720</v>
      </c>
      <c r="AF55" s="2">
        <f>ROUND(SUMIF(AA28:AA53,"=92851485",S28:S53),0)</f>
        <v>117664</v>
      </c>
      <c r="AG55" s="2">
        <f>ROUND(SUMIF(AA28:AA53,"=92851485",T28:T53),0)</f>
        <v>0</v>
      </c>
      <c r="AH55" s="2">
        <f>SUMIF(AA28:AA53,"=92851485",U28:U53)</f>
        <v>296.09779549999996</v>
      </c>
      <c r="AI55" s="2">
        <f>SUMIF(AA28:AA53,"=92851485",V28:V53)</f>
        <v>4.9717042000000005</v>
      </c>
      <c r="AJ55" s="2">
        <f>ROUND(SUMIF(AA28:AA53,"=92851485",W28:W53),0)</f>
        <v>0</v>
      </c>
      <c r="AK55" s="2">
        <f>ROUND(SUMIF(AA28:AA53,"=92851485",X28:X53),0)</f>
        <v>142587</v>
      </c>
      <c r="AL55" s="2">
        <f>ROUND(SUMIF(AA28:AA53,"=92851485",Y28:Y53),0)</f>
        <v>83719</v>
      </c>
      <c r="AM55" s="2"/>
      <c r="AN55" s="2"/>
      <c r="AO55" s="2">
        <f t="shared" ref="AO55:BD55" si="63">ROUND(BX55,0)</f>
        <v>0</v>
      </c>
      <c r="AP55" s="2">
        <f t="shared" si="63"/>
        <v>338850</v>
      </c>
      <c r="AQ55" s="2">
        <f t="shared" si="63"/>
        <v>0</v>
      </c>
      <c r="AR55" s="2">
        <f t="shared" si="63"/>
        <v>1735253</v>
      </c>
      <c r="AS55" s="2">
        <f t="shared" si="63"/>
        <v>1396403</v>
      </c>
      <c r="AT55" s="2">
        <f t="shared" si="63"/>
        <v>0</v>
      </c>
      <c r="AU55" s="2">
        <f t="shared" si="63"/>
        <v>0</v>
      </c>
      <c r="AV55" s="2">
        <f t="shared" si="63"/>
        <v>1382470</v>
      </c>
      <c r="AW55" s="2">
        <f t="shared" si="63"/>
        <v>1043620</v>
      </c>
      <c r="AX55" s="2">
        <f t="shared" si="63"/>
        <v>0</v>
      </c>
      <c r="AY55" s="2">
        <f t="shared" si="63"/>
        <v>1043620</v>
      </c>
      <c r="AZ55" s="2">
        <f t="shared" si="63"/>
        <v>338850</v>
      </c>
      <c r="BA55" s="2">
        <f t="shared" si="63"/>
        <v>0</v>
      </c>
      <c r="BB55" s="2">
        <f t="shared" si="63"/>
        <v>0</v>
      </c>
      <c r="BC55" s="2">
        <f t="shared" si="63"/>
        <v>0</v>
      </c>
      <c r="BD55" s="2">
        <f t="shared" si="63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ROUND(SUMIF(AA28:AA53,"=92851485",FQ28:FQ53),0)</f>
        <v>0</v>
      </c>
      <c r="BY55" s="2">
        <f>ROUND(SUMIF(AA28:AA53,"=92851485",FR28:FR53),0)</f>
        <v>338850</v>
      </c>
      <c r="BZ55" s="2">
        <f>ROUND(SUMIF(AA28:AA53,"=92851485",GL28:GL53),0)</f>
        <v>0</v>
      </c>
      <c r="CA55" s="2">
        <f>ROUND(SUMIF(AA28:AA53,"=92851485",GM28:GM53),0)</f>
        <v>1735253</v>
      </c>
      <c r="CB55" s="2">
        <f>ROUND(SUMIF(AA28:AA53,"=92851485",GN28:GN53),0)</f>
        <v>1396403</v>
      </c>
      <c r="CC55" s="2">
        <f>ROUND(SUMIF(AA28:AA53,"=92851485",GO28:GO53),0)</f>
        <v>0</v>
      </c>
      <c r="CD55" s="2">
        <f>ROUND(SUMIF(AA28:AA53,"=92851485",GP28:GP53),0)</f>
        <v>0</v>
      </c>
      <c r="CE55" s="2">
        <f>AC55-BX55</f>
        <v>1382470</v>
      </c>
      <c r="CF55" s="2">
        <f>AC55-BY55</f>
        <v>1043620</v>
      </c>
      <c r="CG55" s="2">
        <f>BX55-BZ55</f>
        <v>0</v>
      </c>
      <c r="CH55" s="2">
        <f>AC55-BX55-BY55+BZ55</f>
        <v>1043620</v>
      </c>
      <c r="CI55" s="2">
        <f>BY55-BZ55</f>
        <v>338850</v>
      </c>
      <c r="CJ55" s="2">
        <f>ROUND(SUMIF(AA28:AA53,"=92851485",GX28:GX53),0)</f>
        <v>0</v>
      </c>
      <c r="CK55" s="2">
        <f>ROUND(SUMIF(AA28:AA53,"=92851485",GY28:GY53),0)</f>
        <v>0</v>
      </c>
      <c r="CL55" s="2">
        <f>ROUND(SUMIF(AA28:AA53,"=92851485",GZ28:GZ53),0)</f>
        <v>0</v>
      </c>
      <c r="CM55" s="2">
        <f>ROUND(SUMIF(AA28:AA53,"=92851485",HD28:HD53),0)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1508947</v>
      </c>
      <c r="G57" s="4" t="s">
        <v>144</v>
      </c>
      <c r="H57" s="4" t="s">
        <v>145</v>
      </c>
      <c r="I57" s="4"/>
      <c r="J57" s="4"/>
      <c r="K57" s="4">
        <v>201</v>
      </c>
      <c r="L57" s="4">
        <v>1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1170097</v>
      </c>
      <c r="X57" s="4">
        <v>1</v>
      </c>
      <c r="Y57" s="4">
        <v>1170097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1382470</v>
      </c>
      <c r="G58" s="4" t="s">
        <v>146</v>
      </c>
      <c r="H58" s="4" t="s">
        <v>147</v>
      </c>
      <c r="I58" s="4"/>
      <c r="J58" s="4"/>
      <c r="K58" s="4">
        <v>202</v>
      </c>
      <c r="L58" s="4">
        <v>2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1382470</v>
      </c>
      <c r="X58" s="4">
        <v>1</v>
      </c>
      <c r="Y58" s="4">
        <v>1382470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148</v>
      </c>
      <c r="H59" s="4" t="s">
        <v>149</v>
      </c>
      <c r="I59" s="4"/>
      <c r="J59" s="4"/>
      <c r="K59" s="4">
        <v>222</v>
      </c>
      <c r="L59" s="4">
        <v>3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1382470</v>
      </c>
      <c r="G60" s="4" t="s">
        <v>150</v>
      </c>
      <c r="H60" s="4" t="s">
        <v>151</v>
      </c>
      <c r="I60" s="4"/>
      <c r="J60" s="4"/>
      <c r="K60" s="4">
        <v>225</v>
      </c>
      <c r="L60" s="4">
        <v>4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1382470</v>
      </c>
      <c r="X60" s="4">
        <v>1</v>
      </c>
      <c r="Y60" s="4">
        <v>1382470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1043620</v>
      </c>
      <c r="G61" s="4" t="s">
        <v>152</v>
      </c>
      <c r="H61" s="4" t="s">
        <v>153</v>
      </c>
      <c r="I61" s="4"/>
      <c r="J61" s="4"/>
      <c r="K61" s="4">
        <v>226</v>
      </c>
      <c r="L61" s="4">
        <v>5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1043620</v>
      </c>
      <c r="X61" s="4">
        <v>1</v>
      </c>
      <c r="Y61" s="4">
        <v>1043620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154</v>
      </c>
      <c r="H62" s="4" t="s">
        <v>155</v>
      </c>
      <c r="I62" s="4"/>
      <c r="J62" s="4"/>
      <c r="K62" s="4">
        <v>227</v>
      </c>
      <c r="L62" s="4">
        <v>6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1043620</v>
      </c>
      <c r="G63" s="4" t="s">
        <v>156</v>
      </c>
      <c r="H63" s="4" t="s">
        <v>157</v>
      </c>
      <c r="I63" s="4"/>
      <c r="J63" s="4"/>
      <c r="K63" s="4">
        <v>228</v>
      </c>
      <c r="L63" s="4">
        <v>7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1043620</v>
      </c>
      <c r="X63" s="4">
        <v>1</v>
      </c>
      <c r="Y63" s="4">
        <v>1043620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338850</v>
      </c>
      <c r="G64" s="4" t="s">
        <v>158</v>
      </c>
      <c r="H64" s="4" t="s">
        <v>159</v>
      </c>
      <c r="I64" s="4"/>
      <c r="J64" s="4"/>
      <c r="K64" s="4">
        <v>216</v>
      </c>
      <c r="L64" s="4">
        <v>8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338850</v>
      </c>
      <c r="X64" s="4">
        <v>1</v>
      </c>
      <c r="Y64" s="4">
        <v>338850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160</v>
      </c>
      <c r="H65" s="4" t="s">
        <v>161</v>
      </c>
      <c r="I65" s="4"/>
      <c r="J65" s="4"/>
      <c r="K65" s="4">
        <v>223</v>
      </c>
      <c r="L65" s="4">
        <v>9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338850</v>
      </c>
      <c r="G66" s="4" t="s">
        <v>162</v>
      </c>
      <c r="H66" s="4" t="s">
        <v>163</v>
      </c>
      <c r="I66" s="4"/>
      <c r="J66" s="4"/>
      <c r="K66" s="4">
        <v>229</v>
      </c>
      <c r="L66" s="4">
        <v>10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338850</v>
      </c>
      <c r="X66" s="4">
        <v>1</v>
      </c>
      <c r="Y66" s="4">
        <v>338850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8813</v>
      </c>
      <c r="G67" s="4" t="s">
        <v>164</v>
      </c>
      <c r="H67" s="4" t="s">
        <v>165</v>
      </c>
      <c r="I67" s="4"/>
      <c r="J67" s="4"/>
      <c r="K67" s="4">
        <v>203</v>
      </c>
      <c r="L67" s="4">
        <v>11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8813</v>
      </c>
      <c r="X67" s="4">
        <v>1</v>
      </c>
      <c r="Y67" s="4">
        <v>8813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166</v>
      </c>
      <c r="H68" s="4" t="s">
        <v>167</v>
      </c>
      <c r="I68" s="4"/>
      <c r="J68" s="4"/>
      <c r="K68" s="4">
        <v>231</v>
      </c>
      <c r="L68" s="4">
        <v>12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2720</v>
      </c>
      <c r="G69" s="4" t="s">
        <v>168</v>
      </c>
      <c r="H69" s="4" t="s">
        <v>169</v>
      </c>
      <c r="I69" s="4"/>
      <c r="J69" s="4"/>
      <c r="K69" s="4">
        <v>204</v>
      </c>
      <c r="L69" s="4">
        <v>13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2720</v>
      </c>
      <c r="X69" s="4">
        <v>1</v>
      </c>
      <c r="Y69" s="4">
        <v>2720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117664</v>
      </c>
      <c r="G70" s="4" t="s">
        <v>170</v>
      </c>
      <c r="H70" s="4" t="s">
        <v>171</v>
      </c>
      <c r="I70" s="4"/>
      <c r="J70" s="4"/>
      <c r="K70" s="4">
        <v>205</v>
      </c>
      <c r="L70" s="4">
        <v>14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117664</v>
      </c>
      <c r="X70" s="4">
        <v>1</v>
      </c>
      <c r="Y70" s="4">
        <v>117664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172</v>
      </c>
      <c r="H71" s="4" t="s">
        <v>173</v>
      </c>
      <c r="I71" s="4"/>
      <c r="J71" s="4"/>
      <c r="K71" s="4">
        <v>232</v>
      </c>
      <c r="L71" s="4">
        <v>15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1396403</v>
      </c>
      <c r="G72" s="4" t="s">
        <v>174</v>
      </c>
      <c r="H72" s="4" t="s">
        <v>175</v>
      </c>
      <c r="I72" s="4"/>
      <c r="J72" s="4"/>
      <c r="K72" s="4">
        <v>214</v>
      </c>
      <c r="L72" s="4">
        <v>16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1396403</v>
      </c>
      <c r="X72" s="4">
        <v>1</v>
      </c>
      <c r="Y72" s="4">
        <v>1396403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0</v>
      </c>
      <c r="G73" s="4" t="s">
        <v>176</v>
      </c>
      <c r="H73" s="4" t="s">
        <v>177</v>
      </c>
      <c r="I73" s="4"/>
      <c r="J73" s="4"/>
      <c r="K73" s="4">
        <v>215</v>
      </c>
      <c r="L73" s="4">
        <v>17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178</v>
      </c>
      <c r="H74" s="4" t="s">
        <v>179</v>
      </c>
      <c r="I74" s="4"/>
      <c r="J74" s="4"/>
      <c r="K74" s="4">
        <v>217</v>
      </c>
      <c r="L74" s="4">
        <v>18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180</v>
      </c>
      <c r="H75" s="4" t="s">
        <v>181</v>
      </c>
      <c r="I75" s="4"/>
      <c r="J75" s="4"/>
      <c r="K75" s="4">
        <v>230</v>
      </c>
      <c r="L75" s="4">
        <v>19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182</v>
      </c>
      <c r="H76" s="4" t="s">
        <v>183</v>
      </c>
      <c r="I76" s="4"/>
      <c r="J76" s="4"/>
      <c r="K76" s="4">
        <v>206</v>
      </c>
      <c r="L76" s="4">
        <v>20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ROUND(Source!U55,O77)</f>
        <v>296.09779550000002</v>
      </c>
      <c r="G77" s="4" t="s">
        <v>184</v>
      </c>
      <c r="H77" s="4" t="s">
        <v>185</v>
      </c>
      <c r="I77" s="4"/>
      <c r="J77" s="4"/>
      <c r="K77" s="4">
        <v>207</v>
      </c>
      <c r="L77" s="4">
        <v>21</v>
      </c>
      <c r="M77" s="4">
        <v>3</v>
      </c>
      <c r="N77" s="4" t="s">
        <v>6</v>
      </c>
      <c r="O77" s="4">
        <v>7</v>
      </c>
      <c r="P77" s="4"/>
      <c r="Q77" s="4"/>
      <c r="R77" s="4"/>
      <c r="S77" s="4"/>
      <c r="T77" s="4"/>
      <c r="U77" s="4"/>
      <c r="V77" s="4"/>
      <c r="W77" s="4">
        <v>296.09779550000002</v>
      </c>
      <c r="X77" s="4">
        <v>1</v>
      </c>
      <c r="Y77" s="4">
        <v>296.09779550000002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ROUND(Source!V55,O78)</f>
        <v>4.9717041999999996</v>
      </c>
      <c r="G78" s="4" t="s">
        <v>186</v>
      </c>
      <c r="H78" s="4" t="s">
        <v>187</v>
      </c>
      <c r="I78" s="4"/>
      <c r="J78" s="4"/>
      <c r="K78" s="4">
        <v>208</v>
      </c>
      <c r="L78" s="4">
        <v>22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4.9717041999999996</v>
      </c>
      <c r="X78" s="4">
        <v>1</v>
      </c>
      <c r="Y78" s="4">
        <v>4.9717041999999996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188</v>
      </c>
      <c r="H79" s="4" t="s">
        <v>189</v>
      </c>
      <c r="I79" s="4"/>
      <c r="J79" s="4"/>
      <c r="K79" s="4">
        <v>209</v>
      </c>
      <c r="L79" s="4">
        <v>23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190</v>
      </c>
      <c r="H80" s="4" t="s">
        <v>191</v>
      </c>
      <c r="I80" s="4"/>
      <c r="J80" s="4"/>
      <c r="K80" s="4">
        <v>233</v>
      </c>
      <c r="L80" s="4">
        <v>24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142587</v>
      </c>
      <c r="G81" s="4" t="s">
        <v>192</v>
      </c>
      <c r="H81" s="4" t="s">
        <v>193</v>
      </c>
      <c r="I81" s="4"/>
      <c r="J81" s="4"/>
      <c r="K81" s="4">
        <v>210</v>
      </c>
      <c r="L81" s="4">
        <v>25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142587</v>
      </c>
      <c r="X81" s="4">
        <v>1</v>
      </c>
      <c r="Y81" s="4">
        <v>142587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83719</v>
      </c>
      <c r="G82" s="4" t="s">
        <v>194</v>
      </c>
      <c r="H82" s="4" t="s">
        <v>195</v>
      </c>
      <c r="I82" s="4"/>
      <c r="J82" s="4"/>
      <c r="K82" s="4">
        <v>211</v>
      </c>
      <c r="L82" s="4">
        <v>26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83719</v>
      </c>
      <c r="X82" s="4">
        <v>1</v>
      </c>
      <c r="Y82" s="4">
        <v>83719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1735253</v>
      </c>
      <c r="G83" s="4" t="s">
        <v>196</v>
      </c>
      <c r="H83" s="4" t="s">
        <v>197</v>
      </c>
      <c r="I83" s="4"/>
      <c r="J83" s="4"/>
      <c r="K83" s="4">
        <v>224</v>
      </c>
      <c r="L83" s="4">
        <v>27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1735253</v>
      </c>
      <c r="X83" s="4">
        <v>1</v>
      </c>
      <c r="Y83" s="4">
        <v>1735253</v>
      </c>
      <c r="Z83" s="4"/>
      <c r="AA83" s="4"/>
      <c r="AB83" s="4"/>
    </row>
    <row r="85" spans="1:245" x14ac:dyDescent="0.2">
      <c r="A85" s="1">
        <v>4</v>
      </c>
      <c r="B85" s="1">
        <v>1</v>
      </c>
      <c r="C85" s="1"/>
      <c r="D85" s="1">
        <f>ROW(A115)</f>
        <v>115</v>
      </c>
      <c r="E85" s="1"/>
      <c r="F85" s="1" t="s">
        <v>6</v>
      </c>
      <c r="G85" s="1" t="s">
        <v>198</v>
      </c>
      <c r="H85" s="1" t="s">
        <v>6</v>
      </c>
      <c r="I85" s="1">
        <v>0</v>
      </c>
      <c r="J85" s="1"/>
      <c r="K85" s="1">
        <v>-1</v>
      </c>
      <c r="L85" s="1"/>
      <c r="M85" s="1" t="s">
        <v>6</v>
      </c>
      <c r="N85" s="1"/>
      <c r="O85" s="1"/>
      <c r="P85" s="1"/>
      <c r="Q85" s="1"/>
      <c r="R85" s="1"/>
      <c r="S85" s="1">
        <v>0</v>
      </c>
      <c r="T85" s="1"/>
      <c r="U85" s="1" t="s">
        <v>6</v>
      </c>
      <c r="V85" s="1">
        <v>0</v>
      </c>
      <c r="W85" s="1"/>
      <c r="X85" s="1"/>
      <c r="Y85" s="1"/>
      <c r="Z85" s="1"/>
      <c r="AA85" s="1"/>
      <c r="AB85" s="1" t="s">
        <v>6</v>
      </c>
      <c r="AC85" s="1" t="s">
        <v>6</v>
      </c>
      <c r="AD85" s="1" t="s">
        <v>6</v>
      </c>
      <c r="AE85" s="1" t="s">
        <v>6</v>
      </c>
      <c r="AF85" s="1" t="s">
        <v>6</v>
      </c>
      <c r="AG85" s="1" t="s">
        <v>6</v>
      </c>
      <c r="AH85" s="1"/>
      <c r="AI85" s="1"/>
      <c r="AJ85" s="1"/>
      <c r="AK85" s="1"/>
      <c r="AL85" s="1"/>
      <c r="AM85" s="1"/>
      <c r="AN85" s="1"/>
      <c r="AO85" s="1"/>
      <c r="AP85" s="1" t="s">
        <v>6</v>
      </c>
      <c r="AQ85" s="1" t="s">
        <v>6</v>
      </c>
      <c r="AR85" s="1" t="s">
        <v>6</v>
      </c>
      <c r="AS85" s="1"/>
      <c r="AT85" s="1"/>
      <c r="AU85" s="1"/>
      <c r="AV85" s="1"/>
      <c r="AW85" s="1"/>
      <c r="AX85" s="1"/>
      <c r="AY85" s="1"/>
      <c r="AZ85" s="1" t="s">
        <v>6</v>
      </c>
      <c r="BA85" s="1"/>
      <c r="BB85" s="1" t="s">
        <v>6</v>
      </c>
      <c r="BC85" s="1" t="s">
        <v>6</v>
      </c>
      <c r="BD85" s="1" t="s">
        <v>6</v>
      </c>
      <c r="BE85" s="1" t="s">
        <v>6</v>
      </c>
      <c r="BF85" s="1" t="s">
        <v>6</v>
      </c>
      <c r="BG85" s="1" t="s">
        <v>6</v>
      </c>
      <c r="BH85" s="1" t="s">
        <v>6</v>
      </c>
      <c r="BI85" s="1" t="s">
        <v>6</v>
      </c>
      <c r="BJ85" s="1" t="s">
        <v>6</v>
      </c>
      <c r="BK85" s="1" t="s">
        <v>6</v>
      </c>
      <c r="BL85" s="1" t="s">
        <v>6</v>
      </c>
      <c r="BM85" s="1" t="s">
        <v>6</v>
      </c>
      <c r="BN85" s="1" t="s">
        <v>6</v>
      </c>
      <c r="BO85" s="1" t="s">
        <v>6</v>
      </c>
      <c r="BP85" s="1" t="s">
        <v>6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64">B115</f>
        <v>1</v>
      </c>
      <c r="C87" s="2">
        <f t="shared" si="64"/>
        <v>4</v>
      </c>
      <c r="D87" s="2">
        <f t="shared" si="64"/>
        <v>85</v>
      </c>
      <c r="E87" s="2">
        <f t="shared" si="64"/>
        <v>0</v>
      </c>
      <c r="F87" s="2" t="str">
        <f t="shared" si="64"/>
        <v/>
      </c>
      <c r="G87" s="2" t="str">
        <f t="shared" si="64"/>
        <v>ДВ2</v>
      </c>
      <c r="H87" s="2"/>
      <c r="I87" s="2"/>
      <c r="J87" s="2"/>
      <c r="K87" s="2"/>
      <c r="L87" s="2"/>
      <c r="M87" s="2"/>
      <c r="N87" s="2"/>
      <c r="O87" s="2">
        <f t="shared" ref="O87:AT87" si="65">O115</f>
        <v>1492457</v>
      </c>
      <c r="P87" s="2">
        <f t="shared" si="65"/>
        <v>1360302</v>
      </c>
      <c r="Q87" s="2">
        <f t="shared" si="65"/>
        <v>9084</v>
      </c>
      <c r="R87" s="2">
        <f t="shared" si="65"/>
        <v>2723</v>
      </c>
      <c r="S87" s="2">
        <f t="shared" si="65"/>
        <v>123071</v>
      </c>
      <c r="T87" s="2">
        <f t="shared" si="65"/>
        <v>0</v>
      </c>
      <c r="U87" s="2">
        <f t="shared" si="65"/>
        <v>309.96409550000004</v>
      </c>
      <c r="V87" s="2">
        <f t="shared" si="65"/>
        <v>4.9690015000000001</v>
      </c>
      <c r="W87" s="2">
        <f t="shared" si="65"/>
        <v>0</v>
      </c>
      <c r="X87" s="2">
        <f t="shared" si="65"/>
        <v>149398</v>
      </c>
      <c r="Y87" s="2">
        <f t="shared" si="65"/>
        <v>87852</v>
      </c>
      <c r="Z87" s="2">
        <f t="shared" si="65"/>
        <v>0</v>
      </c>
      <c r="AA87" s="2">
        <f t="shared" si="65"/>
        <v>0</v>
      </c>
      <c r="AB87" s="2">
        <f t="shared" si="65"/>
        <v>1492457</v>
      </c>
      <c r="AC87" s="2">
        <f t="shared" si="65"/>
        <v>1360302</v>
      </c>
      <c r="AD87" s="2">
        <f t="shared" si="65"/>
        <v>9084</v>
      </c>
      <c r="AE87" s="2">
        <f t="shared" si="65"/>
        <v>2723</v>
      </c>
      <c r="AF87" s="2">
        <f t="shared" si="65"/>
        <v>123071</v>
      </c>
      <c r="AG87" s="2">
        <f t="shared" si="65"/>
        <v>0</v>
      </c>
      <c r="AH87" s="2">
        <f t="shared" si="65"/>
        <v>309.96409550000004</v>
      </c>
      <c r="AI87" s="2">
        <f t="shared" si="65"/>
        <v>4.9690015000000001</v>
      </c>
      <c r="AJ87" s="2">
        <f t="shared" si="65"/>
        <v>0</v>
      </c>
      <c r="AK87" s="2">
        <f t="shared" si="65"/>
        <v>149398</v>
      </c>
      <c r="AL87" s="2">
        <f t="shared" si="65"/>
        <v>87852</v>
      </c>
      <c r="AM87" s="2">
        <f t="shared" si="65"/>
        <v>0</v>
      </c>
      <c r="AN87" s="2">
        <f t="shared" si="65"/>
        <v>0</v>
      </c>
      <c r="AO87" s="2">
        <f t="shared" si="65"/>
        <v>0</v>
      </c>
      <c r="AP87" s="2">
        <f t="shared" si="65"/>
        <v>338850</v>
      </c>
      <c r="AQ87" s="2">
        <f t="shared" si="65"/>
        <v>0</v>
      </c>
      <c r="AR87" s="2">
        <f t="shared" si="65"/>
        <v>1729707</v>
      </c>
      <c r="AS87" s="2">
        <f t="shared" si="65"/>
        <v>1390857</v>
      </c>
      <c r="AT87" s="2">
        <f t="shared" si="65"/>
        <v>0</v>
      </c>
      <c r="AU87" s="2">
        <f t="shared" ref="AU87:BZ87" si="66">AU115</f>
        <v>0</v>
      </c>
      <c r="AV87" s="2">
        <f t="shared" si="66"/>
        <v>1360302</v>
      </c>
      <c r="AW87" s="2">
        <f t="shared" si="66"/>
        <v>1021452</v>
      </c>
      <c r="AX87" s="2">
        <f t="shared" si="66"/>
        <v>0</v>
      </c>
      <c r="AY87" s="2">
        <f t="shared" si="66"/>
        <v>1021452</v>
      </c>
      <c r="AZ87" s="2">
        <f t="shared" si="66"/>
        <v>338850</v>
      </c>
      <c r="BA87" s="2">
        <f t="shared" si="66"/>
        <v>0</v>
      </c>
      <c r="BB87" s="2">
        <f t="shared" si="66"/>
        <v>0</v>
      </c>
      <c r="BC87" s="2">
        <f t="shared" si="66"/>
        <v>0</v>
      </c>
      <c r="BD87" s="2">
        <f t="shared" si="66"/>
        <v>0</v>
      </c>
      <c r="BE87" s="2">
        <f t="shared" si="66"/>
        <v>0</v>
      </c>
      <c r="BF87" s="2">
        <f t="shared" si="66"/>
        <v>0</v>
      </c>
      <c r="BG87" s="2">
        <f t="shared" si="66"/>
        <v>0</v>
      </c>
      <c r="BH87" s="2">
        <f t="shared" si="66"/>
        <v>0</v>
      </c>
      <c r="BI87" s="2">
        <f t="shared" si="66"/>
        <v>0</v>
      </c>
      <c r="BJ87" s="2">
        <f t="shared" si="66"/>
        <v>0</v>
      </c>
      <c r="BK87" s="2">
        <f t="shared" si="66"/>
        <v>0</v>
      </c>
      <c r="BL87" s="2">
        <f t="shared" si="66"/>
        <v>0</v>
      </c>
      <c r="BM87" s="2">
        <f t="shared" si="66"/>
        <v>0</v>
      </c>
      <c r="BN87" s="2">
        <f t="shared" si="66"/>
        <v>0</v>
      </c>
      <c r="BO87" s="2">
        <f t="shared" si="66"/>
        <v>0</v>
      </c>
      <c r="BP87" s="2">
        <f t="shared" si="66"/>
        <v>0</v>
      </c>
      <c r="BQ87" s="2">
        <f t="shared" si="66"/>
        <v>0</v>
      </c>
      <c r="BR87" s="2">
        <f t="shared" si="66"/>
        <v>0</v>
      </c>
      <c r="BS87" s="2">
        <f t="shared" si="66"/>
        <v>0</v>
      </c>
      <c r="BT87" s="2">
        <f t="shared" si="66"/>
        <v>0</v>
      </c>
      <c r="BU87" s="2">
        <f t="shared" si="66"/>
        <v>0</v>
      </c>
      <c r="BV87" s="2">
        <f t="shared" si="66"/>
        <v>0</v>
      </c>
      <c r="BW87" s="2">
        <f t="shared" si="66"/>
        <v>0</v>
      </c>
      <c r="BX87" s="2">
        <f t="shared" si="66"/>
        <v>0</v>
      </c>
      <c r="BY87" s="2">
        <f t="shared" si="66"/>
        <v>338850</v>
      </c>
      <c r="BZ87" s="2">
        <f t="shared" si="66"/>
        <v>0</v>
      </c>
      <c r="CA87" s="2">
        <f t="shared" ref="CA87:DF87" si="67">CA115</f>
        <v>1729707</v>
      </c>
      <c r="CB87" s="2">
        <f t="shared" si="67"/>
        <v>1390857</v>
      </c>
      <c r="CC87" s="2">
        <f t="shared" si="67"/>
        <v>0</v>
      </c>
      <c r="CD87" s="2">
        <f t="shared" si="67"/>
        <v>0</v>
      </c>
      <c r="CE87" s="2">
        <f t="shared" si="67"/>
        <v>1360302</v>
      </c>
      <c r="CF87" s="2">
        <f t="shared" si="67"/>
        <v>1021452</v>
      </c>
      <c r="CG87" s="2">
        <f t="shared" si="67"/>
        <v>0</v>
      </c>
      <c r="CH87" s="2">
        <f t="shared" si="67"/>
        <v>1021452</v>
      </c>
      <c r="CI87" s="2">
        <f t="shared" si="67"/>
        <v>338850</v>
      </c>
      <c r="CJ87" s="2">
        <f t="shared" si="67"/>
        <v>0</v>
      </c>
      <c r="CK87" s="2">
        <f t="shared" si="67"/>
        <v>0</v>
      </c>
      <c r="CL87" s="2">
        <f t="shared" si="67"/>
        <v>0</v>
      </c>
      <c r="CM87" s="2">
        <f t="shared" si="67"/>
        <v>0</v>
      </c>
      <c r="CN87" s="2">
        <f t="shared" si="67"/>
        <v>0</v>
      </c>
      <c r="CO87" s="2">
        <f t="shared" si="67"/>
        <v>0</v>
      </c>
      <c r="CP87" s="2">
        <f t="shared" si="67"/>
        <v>0</v>
      </c>
      <c r="CQ87" s="2">
        <f t="shared" si="67"/>
        <v>0</v>
      </c>
      <c r="CR87" s="2">
        <f t="shared" si="67"/>
        <v>0</v>
      </c>
      <c r="CS87" s="2">
        <f t="shared" si="67"/>
        <v>0</v>
      </c>
      <c r="CT87" s="2">
        <f t="shared" si="67"/>
        <v>0</v>
      </c>
      <c r="CU87" s="2">
        <f t="shared" si="67"/>
        <v>0</v>
      </c>
      <c r="CV87" s="2">
        <f t="shared" si="67"/>
        <v>0</v>
      </c>
      <c r="CW87" s="2">
        <f t="shared" si="67"/>
        <v>0</v>
      </c>
      <c r="CX87" s="2">
        <f t="shared" si="67"/>
        <v>0</v>
      </c>
      <c r="CY87" s="2">
        <f t="shared" si="67"/>
        <v>0</v>
      </c>
      <c r="CZ87" s="2">
        <f t="shared" si="67"/>
        <v>0</v>
      </c>
      <c r="DA87" s="2">
        <f t="shared" si="67"/>
        <v>0</v>
      </c>
      <c r="DB87" s="2">
        <f t="shared" si="67"/>
        <v>0</v>
      </c>
      <c r="DC87" s="2">
        <f t="shared" si="67"/>
        <v>0</v>
      </c>
      <c r="DD87" s="2">
        <f t="shared" si="67"/>
        <v>0</v>
      </c>
      <c r="DE87" s="2">
        <f t="shared" si="67"/>
        <v>0</v>
      </c>
      <c r="DF87" s="2">
        <f t="shared" si="67"/>
        <v>0</v>
      </c>
      <c r="DG87" s="3">
        <f t="shared" ref="DG87:EL87" si="68">DG115</f>
        <v>0</v>
      </c>
      <c r="DH87" s="3">
        <f t="shared" si="68"/>
        <v>0</v>
      </c>
      <c r="DI87" s="3">
        <f t="shared" si="68"/>
        <v>0</v>
      </c>
      <c r="DJ87" s="3">
        <f t="shared" si="68"/>
        <v>0</v>
      </c>
      <c r="DK87" s="3">
        <f t="shared" si="68"/>
        <v>0</v>
      </c>
      <c r="DL87" s="3">
        <f t="shared" si="68"/>
        <v>0</v>
      </c>
      <c r="DM87" s="3">
        <f t="shared" si="68"/>
        <v>0</v>
      </c>
      <c r="DN87" s="3">
        <f t="shared" si="68"/>
        <v>0</v>
      </c>
      <c r="DO87" s="3">
        <f t="shared" si="68"/>
        <v>0</v>
      </c>
      <c r="DP87" s="3">
        <f t="shared" si="68"/>
        <v>0</v>
      </c>
      <c r="DQ87" s="3">
        <f t="shared" si="68"/>
        <v>0</v>
      </c>
      <c r="DR87" s="3">
        <f t="shared" si="68"/>
        <v>0</v>
      </c>
      <c r="DS87" s="3">
        <f t="shared" si="68"/>
        <v>0</v>
      </c>
      <c r="DT87" s="3">
        <f t="shared" si="68"/>
        <v>0</v>
      </c>
      <c r="DU87" s="3">
        <f t="shared" si="68"/>
        <v>0</v>
      </c>
      <c r="DV87" s="3">
        <f t="shared" si="68"/>
        <v>0</v>
      </c>
      <c r="DW87" s="3">
        <f t="shared" si="68"/>
        <v>0</v>
      </c>
      <c r="DX87" s="3">
        <f t="shared" si="68"/>
        <v>0</v>
      </c>
      <c r="DY87" s="3">
        <f t="shared" si="68"/>
        <v>0</v>
      </c>
      <c r="DZ87" s="3">
        <f t="shared" si="68"/>
        <v>0</v>
      </c>
      <c r="EA87" s="3">
        <f t="shared" si="68"/>
        <v>0</v>
      </c>
      <c r="EB87" s="3">
        <f t="shared" si="68"/>
        <v>0</v>
      </c>
      <c r="EC87" s="3">
        <f t="shared" si="68"/>
        <v>0</v>
      </c>
      <c r="ED87" s="3">
        <f t="shared" si="68"/>
        <v>0</v>
      </c>
      <c r="EE87" s="3">
        <f t="shared" si="68"/>
        <v>0</v>
      </c>
      <c r="EF87" s="3">
        <f t="shared" si="68"/>
        <v>0</v>
      </c>
      <c r="EG87" s="3">
        <f t="shared" si="68"/>
        <v>0</v>
      </c>
      <c r="EH87" s="3">
        <f t="shared" si="68"/>
        <v>0</v>
      </c>
      <c r="EI87" s="3">
        <f t="shared" si="68"/>
        <v>0</v>
      </c>
      <c r="EJ87" s="3">
        <f t="shared" si="68"/>
        <v>0</v>
      </c>
      <c r="EK87" s="3">
        <f t="shared" si="68"/>
        <v>0</v>
      </c>
      <c r="EL87" s="3">
        <f t="shared" si="68"/>
        <v>0</v>
      </c>
      <c r="EM87" s="3">
        <f t="shared" ref="EM87:FR87" si="69">EM115</f>
        <v>0</v>
      </c>
      <c r="EN87" s="3">
        <f t="shared" si="69"/>
        <v>0</v>
      </c>
      <c r="EO87" s="3">
        <f t="shared" si="69"/>
        <v>0</v>
      </c>
      <c r="EP87" s="3">
        <f t="shared" si="69"/>
        <v>0</v>
      </c>
      <c r="EQ87" s="3">
        <f t="shared" si="69"/>
        <v>0</v>
      </c>
      <c r="ER87" s="3">
        <f t="shared" si="69"/>
        <v>0</v>
      </c>
      <c r="ES87" s="3">
        <f t="shared" si="69"/>
        <v>0</v>
      </c>
      <c r="ET87" s="3">
        <f t="shared" si="69"/>
        <v>0</v>
      </c>
      <c r="EU87" s="3">
        <f t="shared" si="69"/>
        <v>0</v>
      </c>
      <c r="EV87" s="3">
        <f t="shared" si="69"/>
        <v>0</v>
      </c>
      <c r="EW87" s="3">
        <f t="shared" si="69"/>
        <v>0</v>
      </c>
      <c r="EX87" s="3">
        <f t="shared" si="69"/>
        <v>0</v>
      </c>
      <c r="EY87" s="3">
        <f t="shared" si="69"/>
        <v>0</v>
      </c>
      <c r="EZ87" s="3">
        <f t="shared" si="69"/>
        <v>0</v>
      </c>
      <c r="FA87" s="3">
        <f t="shared" si="69"/>
        <v>0</v>
      </c>
      <c r="FB87" s="3">
        <f t="shared" si="69"/>
        <v>0</v>
      </c>
      <c r="FC87" s="3">
        <f t="shared" si="69"/>
        <v>0</v>
      </c>
      <c r="FD87" s="3">
        <f t="shared" si="69"/>
        <v>0</v>
      </c>
      <c r="FE87" s="3">
        <f t="shared" si="69"/>
        <v>0</v>
      </c>
      <c r="FF87" s="3">
        <f t="shared" si="69"/>
        <v>0</v>
      </c>
      <c r="FG87" s="3">
        <f t="shared" si="69"/>
        <v>0</v>
      </c>
      <c r="FH87" s="3">
        <f t="shared" si="69"/>
        <v>0</v>
      </c>
      <c r="FI87" s="3">
        <f t="shared" si="69"/>
        <v>0</v>
      </c>
      <c r="FJ87" s="3">
        <f t="shared" si="69"/>
        <v>0</v>
      </c>
      <c r="FK87" s="3">
        <f t="shared" si="69"/>
        <v>0</v>
      </c>
      <c r="FL87" s="3">
        <f t="shared" si="69"/>
        <v>0</v>
      </c>
      <c r="FM87" s="3">
        <f t="shared" si="69"/>
        <v>0</v>
      </c>
      <c r="FN87" s="3">
        <f t="shared" si="69"/>
        <v>0</v>
      </c>
      <c r="FO87" s="3">
        <f t="shared" si="69"/>
        <v>0</v>
      </c>
      <c r="FP87" s="3">
        <f t="shared" si="69"/>
        <v>0</v>
      </c>
      <c r="FQ87" s="3">
        <f t="shared" si="69"/>
        <v>0</v>
      </c>
      <c r="FR87" s="3">
        <f t="shared" si="69"/>
        <v>0</v>
      </c>
      <c r="FS87" s="3">
        <f t="shared" ref="FS87:GX87" si="70">FS115</f>
        <v>0</v>
      </c>
      <c r="FT87" s="3">
        <f t="shared" si="70"/>
        <v>0</v>
      </c>
      <c r="FU87" s="3">
        <f t="shared" si="70"/>
        <v>0</v>
      </c>
      <c r="FV87" s="3">
        <f t="shared" si="70"/>
        <v>0</v>
      </c>
      <c r="FW87" s="3">
        <f t="shared" si="70"/>
        <v>0</v>
      </c>
      <c r="FX87" s="3">
        <f t="shared" si="70"/>
        <v>0</v>
      </c>
      <c r="FY87" s="3">
        <f t="shared" si="70"/>
        <v>0</v>
      </c>
      <c r="FZ87" s="3">
        <f t="shared" si="70"/>
        <v>0</v>
      </c>
      <c r="GA87" s="3">
        <f t="shared" si="70"/>
        <v>0</v>
      </c>
      <c r="GB87" s="3">
        <f t="shared" si="70"/>
        <v>0</v>
      </c>
      <c r="GC87" s="3">
        <f t="shared" si="70"/>
        <v>0</v>
      </c>
      <c r="GD87" s="3">
        <f t="shared" si="70"/>
        <v>0</v>
      </c>
      <c r="GE87" s="3">
        <f t="shared" si="70"/>
        <v>0</v>
      </c>
      <c r="GF87" s="3">
        <f t="shared" si="70"/>
        <v>0</v>
      </c>
      <c r="GG87" s="3">
        <f t="shared" si="70"/>
        <v>0</v>
      </c>
      <c r="GH87" s="3">
        <f t="shared" si="70"/>
        <v>0</v>
      </c>
      <c r="GI87" s="3">
        <f t="shared" si="70"/>
        <v>0</v>
      </c>
      <c r="GJ87" s="3">
        <f t="shared" si="70"/>
        <v>0</v>
      </c>
      <c r="GK87" s="3">
        <f t="shared" si="70"/>
        <v>0</v>
      </c>
      <c r="GL87" s="3">
        <f t="shared" si="70"/>
        <v>0</v>
      </c>
      <c r="GM87" s="3">
        <f t="shared" si="70"/>
        <v>0</v>
      </c>
      <c r="GN87" s="3">
        <f t="shared" si="70"/>
        <v>0</v>
      </c>
      <c r="GO87" s="3">
        <f t="shared" si="70"/>
        <v>0</v>
      </c>
      <c r="GP87" s="3">
        <f t="shared" si="70"/>
        <v>0</v>
      </c>
      <c r="GQ87" s="3">
        <f t="shared" si="70"/>
        <v>0</v>
      </c>
      <c r="GR87" s="3">
        <f t="shared" si="70"/>
        <v>0</v>
      </c>
      <c r="GS87" s="3">
        <f t="shared" si="70"/>
        <v>0</v>
      </c>
      <c r="GT87" s="3">
        <f t="shared" si="70"/>
        <v>0</v>
      </c>
      <c r="GU87" s="3">
        <f t="shared" si="70"/>
        <v>0</v>
      </c>
      <c r="GV87" s="3">
        <f t="shared" si="70"/>
        <v>0</v>
      </c>
      <c r="GW87" s="3">
        <f t="shared" si="70"/>
        <v>0</v>
      </c>
      <c r="GX87" s="3">
        <f t="shared" si="70"/>
        <v>0</v>
      </c>
    </row>
    <row r="89" spans="1:245" x14ac:dyDescent="0.2">
      <c r="A89">
        <v>17</v>
      </c>
      <c r="B89">
        <v>1</v>
      </c>
      <c r="C89">
        <f>ROW(SmtRes!A92)</f>
        <v>92</v>
      </c>
      <c r="D89">
        <f>ROW(EtalonRes!A94)</f>
        <v>94</v>
      </c>
      <c r="E89" t="s">
        <v>199</v>
      </c>
      <c r="F89" t="s">
        <v>20</v>
      </c>
      <c r="G89" t="s">
        <v>21</v>
      </c>
      <c r="H89" t="s">
        <v>22</v>
      </c>
      <c r="I89">
        <v>1</v>
      </c>
      <c r="J89">
        <v>0</v>
      </c>
      <c r="K89">
        <v>1</v>
      </c>
      <c r="O89">
        <f t="shared" ref="O89:O113" si="71">ROUND(CP89,0)</f>
        <v>7000</v>
      </c>
      <c r="P89">
        <f t="shared" ref="P89:P113" si="72">ROUND(CQ89*I89,0)</f>
        <v>753</v>
      </c>
      <c r="Q89">
        <f t="shared" ref="Q89:Q113" si="73">ROUND(CR89*I89,0)</f>
        <v>1354</v>
      </c>
      <c r="R89">
        <f t="shared" ref="R89:R113" si="74">ROUND(CS89*I89,0)</f>
        <v>483</v>
      </c>
      <c r="S89">
        <f t="shared" ref="S89:S113" si="75">ROUND(CT89*I89,0)</f>
        <v>4893</v>
      </c>
      <c r="T89">
        <f t="shared" ref="T89:T113" si="76">ROUND(CU89*I89,0)</f>
        <v>0</v>
      </c>
      <c r="U89">
        <f t="shared" ref="U89:U113" si="77">ROUND(CV89*I89,7)</f>
        <v>11.34</v>
      </c>
      <c r="V89">
        <f t="shared" ref="V89:V113" si="78">ROUND(CW89*I89,7)</f>
        <v>0.87150000000000005</v>
      </c>
      <c r="W89">
        <f t="shared" ref="W89:W113" si="79">ROUND(CX89*I89,0)</f>
        <v>0</v>
      </c>
      <c r="X89">
        <f t="shared" ref="X89:X113" si="80">ROUND(CY89,0)</f>
        <v>6505</v>
      </c>
      <c r="Y89">
        <f t="shared" ref="Y89:Y113" si="81">ROUND(CZ89,0)</f>
        <v>3871</v>
      </c>
      <c r="AA89">
        <v>92851485</v>
      </c>
      <c r="AB89">
        <f t="shared" ref="AB89:AB113" si="82">ROUND((AC89+AD89+AF89),2)</f>
        <v>271.12</v>
      </c>
      <c r="AC89">
        <f t="shared" ref="AC89:AC113" si="83">ROUND((ES89),2)</f>
        <v>75.900000000000006</v>
      </c>
      <c r="AD89">
        <f>ROUND(((((ET89*ROUND(1.05,7)))-((EU89*ROUND(1.05,7))))+AE89),2)</f>
        <v>86.12</v>
      </c>
      <c r="AE89">
        <f>ROUND(((EU89*ROUND(1.05,7))),2)</f>
        <v>10.77</v>
      </c>
      <c r="AF89">
        <f>ROUND(((EV89*ROUND(1.05,7))),2)</f>
        <v>109.1</v>
      </c>
      <c r="AG89">
        <f t="shared" ref="AG89:AG113" si="84">ROUND((AP89),2)</f>
        <v>0</v>
      </c>
      <c r="AH89">
        <f>((EW89*ROUND(1.05,7)))</f>
        <v>11.340000000000002</v>
      </c>
      <c r="AI89">
        <f>((EX89*ROUND(1.05,7)))</f>
        <v>0.87149999999999994</v>
      </c>
      <c r="AJ89">
        <f t="shared" ref="AJ89:AJ113" si="85">(AS89)</f>
        <v>0</v>
      </c>
      <c r="AK89">
        <v>261.82</v>
      </c>
      <c r="AL89">
        <v>75.900000000000006</v>
      </c>
      <c r="AM89">
        <v>82.02</v>
      </c>
      <c r="AN89">
        <v>10.26</v>
      </c>
      <c r="AO89">
        <v>103.9</v>
      </c>
      <c r="AP89">
        <v>0</v>
      </c>
      <c r="AQ89">
        <v>10.8</v>
      </c>
      <c r="AR89">
        <v>0.83</v>
      </c>
      <c r="AS89">
        <v>0</v>
      </c>
      <c r="AT89">
        <v>121</v>
      </c>
      <c r="AU89">
        <v>72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23</v>
      </c>
      <c r="BM89">
        <v>20001</v>
      </c>
      <c r="BN89">
        <v>0</v>
      </c>
      <c r="BO89" t="s">
        <v>6</v>
      </c>
      <c r="BP89">
        <v>0</v>
      </c>
      <c r="BQ89">
        <v>22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121</v>
      </c>
      <c r="CA89">
        <v>72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24</v>
      </c>
      <c r="CO89">
        <v>0</v>
      </c>
      <c r="CP89">
        <f t="shared" ref="CP89:CP113" si="86">(P89+Q89+S89)</f>
        <v>7000</v>
      </c>
      <c r="CQ89">
        <f>AC89*BC89</f>
        <v>752.928</v>
      </c>
      <c r="CR89">
        <f>AD89*BB89</f>
        <v>1353.8064000000002</v>
      </c>
      <c r="CS89">
        <f t="shared" ref="CS89:CS113" si="87">AE89*BS89</f>
        <v>483.03449999999998</v>
      </c>
      <c r="CT89">
        <f t="shared" ref="CT89:CT113" si="88">AF89*BA89</f>
        <v>4893.1350000000002</v>
      </c>
      <c r="CU89">
        <f t="shared" ref="CU89:CU113" si="89">AG89</f>
        <v>0</v>
      </c>
      <c r="CV89">
        <f t="shared" ref="CV89:CV113" si="90">AH89</f>
        <v>11.340000000000002</v>
      </c>
      <c r="CW89">
        <f t="shared" ref="CW89:CW113" si="91">AI89</f>
        <v>0.87149999999999994</v>
      </c>
      <c r="CX89">
        <f t="shared" ref="CX89:CX113" si="92">AJ89</f>
        <v>0</v>
      </c>
      <c r="CY89">
        <f>(((S89+R89)*AT89)/100)</f>
        <v>6504.96</v>
      </c>
      <c r="CZ89">
        <f>(((S89+R89)*AU89)/100)</f>
        <v>3870.72</v>
      </c>
      <c r="DC89" t="s">
        <v>6</v>
      </c>
      <c r="DD89" t="s">
        <v>6</v>
      </c>
      <c r="DE89" t="s">
        <v>25</v>
      </c>
      <c r="DF89" t="s">
        <v>25</v>
      </c>
      <c r="DG89" t="s">
        <v>25</v>
      </c>
      <c r="DH89" t="s">
        <v>6</v>
      </c>
      <c r="DI89" t="s">
        <v>25</v>
      </c>
      <c r="DJ89" t="s">
        <v>25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22</v>
      </c>
      <c r="DW89" t="s">
        <v>22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66627560</v>
      </c>
      <c r="EF89">
        <v>22</v>
      </c>
      <c r="EG89" t="s">
        <v>26</v>
      </c>
      <c r="EH89">
        <v>16</v>
      </c>
      <c r="EI89" t="s">
        <v>27</v>
      </c>
      <c r="EJ89">
        <v>1</v>
      </c>
      <c r="EK89">
        <v>20001</v>
      </c>
      <c r="EL89" t="s">
        <v>28</v>
      </c>
      <c r="EM89" t="s">
        <v>29</v>
      </c>
      <c r="EO89" t="s">
        <v>30</v>
      </c>
      <c r="EQ89">
        <v>1310720</v>
      </c>
      <c r="ER89">
        <v>261.82</v>
      </c>
      <c r="ES89">
        <v>75.900000000000006</v>
      </c>
      <c r="ET89">
        <v>82.02</v>
      </c>
      <c r="EU89">
        <v>10.26</v>
      </c>
      <c r="EV89">
        <v>103.9</v>
      </c>
      <c r="EW89">
        <v>10.8</v>
      </c>
      <c r="EX89">
        <v>0.83</v>
      </c>
      <c r="EY89">
        <v>0</v>
      </c>
      <c r="FQ89">
        <v>0</v>
      </c>
      <c r="FR89">
        <v>0</v>
      </c>
      <c r="FS89">
        <v>0</v>
      </c>
      <c r="FX89">
        <v>121</v>
      </c>
      <c r="FY89">
        <v>72</v>
      </c>
      <c r="GA89" t="s">
        <v>6</v>
      </c>
      <c r="GD89">
        <v>1</v>
      </c>
      <c r="GF89">
        <v>-2007600775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ref="GL89:GL113" si="93">ROUND(IF(AND(BH89=3,BI89=3,FS89&lt;&gt;0),P89,0),0)</f>
        <v>0</v>
      </c>
      <c r="GM89">
        <f t="shared" ref="GM89:GM113" si="94">ROUND(O89+X89+Y89,0)+GX89</f>
        <v>17376</v>
      </c>
      <c r="GN89">
        <f t="shared" ref="GN89:GN113" si="95">IF(OR(BI89=0,BI89=1),GM89-GX89,0)</f>
        <v>17376</v>
      </c>
      <c r="GO89">
        <f t="shared" ref="GO89:GO113" si="96">IF(BI89=2,GM89-GX89,0)</f>
        <v>0</v>
      </c>
      <c r="GP89">
        <f t="shared" ref="GP89:GP113" si="97">IF(BI89=4,GM89-GX89,0)</f>
        <v>0</v>
      </c>
      <c r="GR89">
        <v>0</v>
      </c>
      <c r="GS89">
        <v>3</v>
      </c>
      <c r="GT89">
        <v>0</v>
      </c>
      <c r="GU89" t="s">
        <v>6</v>
      </c>
      <c r="GV89">
        <f t="shared" ref="GV89:GV113" si="98">ROUND((GT89),2)</f>
        <v>0</v>
      </c>
      <c r="GW89">
        <v>1</v>
      </c>
      <c r="GX89">
        <f t="shared" ref="GX89:GX113" si="99">ROUND(HC89*I89,0)</f>
        <v>0</v>
      </c>
      <c r="HA89">
        <v>0</v>
      </c>
      <c r="HB89">
        <v>0</v>
      </c>
      <c r="HC89">
        <f t="shared" ref="HC89:HC113" si="100">GV89*GW89</f>
        <v>0</v>
      </c>
      <c r="HE89" t="s">
        <v>6</v>
      </c>
      <c r="HF89" t="s">
        <v>6</v>
      </c>
      <c r="HM89" t="s">
        <v>6</v>
      </c>
      <c r="HN89" t="s">
        <v>31</v>
      </c>
      <c r="HO89" t="s">
        <v>32</v>
      </c>
      <c r="HP89" t="s">
        <v>27</v>
      </c>
      <c r="HQ89" t="s">
        <v>27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92</v>
      </c>
      <c r="E90" t="s">
        <v>200</v>
      </c>
      <c r="F90" t="s">
        <v>34</v>
      </c>
      <c r="G90" t="s">
        <v>201</v>
      </c>
      <c r="H90" t="str">
        <f>'1.Ведомость'!C54</f>
        <v>ШТ</v>
      </c>
      <c r="I90">
        <f>I89*J90</f>
        <v>1</v>
      </c>
      <c r="J90">
        <v>1</v>
      </c>
      <c r="K90">
        <v>1</v>
      </c>
      <c r="O90">
        <f t="shared" si="71"/>
        <v>338850</v>
      </c>
      <c r="P90">
        <f t="shared" si="72"/>
        <v>338850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92851485</v>
      </c>
      <c r="AB90">
        <f t="shared" si="82"/>
        <v>338849.66</v>
      </c>
      <c r="AC90">
        <f t="shared" si="83"/>
        <v>338849.66</v>
      </c>
      <c r="AD90">
        <f>ROUND((ET90),2)</f>
        <v>0</v>
      </c>
      <c r="AE90">
        <f>ROUND((EU90),2)</f>
        <v>0</v>
      </c>
      <c r="AF90">
        <f>ROUND((EV90),2)</f>
        <v>0</v>
      </c>
      <c r="AG90">
        <f t="shared" si="84"/>
        <v>0</v>
      </c>
      <c r="AH90">
        <f>(EW90)</f>
        <v>0</v>
      </c>
      <c r="AI90">
        <f>(EX90)</f>
        <v>0</v>
      </c>
      <c r="AJ90">
        <f t="shared" si="85"/>
        <v>0</v>
      </c>
      <c r="AK90">
        <v>338849.66</v>
      </c>
      <c r="AL90">
        <v>338849.66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6.43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3</v>
      </c>
      <c r="BJ90" t="s">
        <v>6</v>
      </c>
      <c r="BM90">
        <v>902</v>
      </c>
      <c r="BN90">
        <v>0</v>
      </c>
      <c r="BO90" t="s">
        <v>6</v>
      </c>
      <c r="BP90">
        <v>0</v>
      </c>
      <c r="BQ90">
        <v>92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121</v>
      </c>
      <c r="CA90">
        <v>72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86"/>
        <v>338850</v>
      </c>
      <c r="CQ90">
        <f>AC90</f>
        <v>338849.66</v>
      </c>
      <c r="CR90">
        <f>AD90</f>
        <v>0</v>
      </c>
      <c r="CS90">
        <f t="shared" si="87"/>
        <v>0</v>
      </c>
      <c r="CT90">
        <f t="shared" si="88"/>
        <v>0</v>
      </c>
      <c r="CU90">
        <f t="shared" si="89"/>
        <v>0</v>
      </c>
      <c r="CV90">
        <f t="shared" si="90"/>
        <v>0</v>
      </c>
      <c r="CW90">
        <f t="shared" si="91"/>
        <v>0</v>
      </c>
      <c r="CX90">
        <f t="shared" si="92"/>
        <v>0</v>
      </c>
      <c r="CY90">
        <f>0</f>
        <v>0</v>
      </c>
      <c r="CZ90">
        <f>0</f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22</v>
      </c>
      <c r="DW90" t="s">
        <v>22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66627376</v>
      </c>
      <c r="EF90">
        <v>92</v>
      </c>
      <c r="EG90" t="s">
        <v>36</v>
      </c>
      <c r="EH90">
        <v>0</v>
      </c>
      <c r="EI90" t="s">
        <v>6</v>
      </c>
      <c r="EJ90">
        <v>3</v>
      </c>
      <c r="EK90">
        <v>902</v>
      </c>
      <c r="EL90" t="s">
        <v>36</v>
      </c>
      <c r="EM90" t="s">
        <v>37</v>
      </c>
      <c r="EO90" t="s">
        <v>6</v>
      </c>
      <c r="EQ90">
        <v>0</v>
      </c>
      <c r="ER90">
        <v>338849.66</v>
      </c>
      <c r="ES90">
        <v>338849.66</v>
      </c>
      <c r="ET90">
        <v>0</v>
      </c>
      <c r="EU90">
        <v>0</v>
      </c>
      <c r="EV90">
        <v>0</v>
      </c>
      <c r="EW90">
        <v>0</v>
      </c>
      <c r="EX90">
        <v>0</v>
      </c>
      <c r="EZ90">
        <v>5</v>
      </c>
      <c r="FC90">
        <v>0</v>
      </c>
      <c r="FD90">
        <v>18</v>
      </c>
      <c r="FF90">
        <v>324764</v>
      </c>
      <c r="FQ90">
        <v>0</v>
      </c>
      <c r="FR90">
        <f>P90</f>
        <v>338850</v>
      </c>
      <c r="FS90">
        <v>0</v>
      </c>
      <c r="FX90">
        <v>121</v>
      </c>
      <c r="FY90">
        <v>72</v>
      </c>
      <c r="GA90" t="s">
        <v>38</v>
      </c>
      <c r="GD90">
        <v>1</v>
      </c>
      <c r="GF90">
        <v>1540365545</v>
      </c>
      <c r="GG90">
        <v>2</v>
      </c>
      <c r="GH90">
        <v>3</v>
      </c>
      <c r="GI90">
        <v>4</v>
      </c>
      <c r="GJ90">
        <v>0</v>
      </c>
      <c r="GK90">
        <v>0</v>
      </c>
      <c r="GL90">
        <f t="shared" si="93"/>
        <v>0</v>
      </c>
      <c r="GM90">
        <f t="shared" si="94"/>
        <v>338850</v>
      </c>
      <c r="GN90">
        <f t="shared" si="95"/>
        <v>0</v>
      </c>
      <c r="GO90">
        <f t="shared" si="96"/>
        <v>0</v>
      </c>
      <c r="GP90">
        <f t="shared" si="97"/>
        <v>0</v>
      </c>
      <c r="GR90">
        <v>1</v>
      </c>
      <c r="GS90">
        <v>1</v>
      </c>
      <c r="GT90">
        <v>0</v>
      </c>
      <c r="GU90" t="s">
        <v>6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39</v>
      </c>
      <c r="HF90" t="s">
        <v>40</v>
      </c>
      <c r="HH90">
        <f>ROUND(AC90*I90,0)</f>
        <v>338850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ROW(SmtRes!A98)</f>
        <v>98</v>
      </c>
      <c r="D91">
        <f>ROW(EtalonRes!A100)</f>
        <v>100</v>
      </c>
      <c r="E91" t="s">
        <v>202</v>
      </c>
      <c r="F91" t="s">
        <v>42</v>
      </c>
      <c r="G91" t="s">
        <v>43</v>
      </c>
      <c r="H91" t="s">
        <v>44</v>
      </c>
      <c r="I91">
        <v>0.7</v>
      </c>
      <c r="J91">
        <v>0</v>
      </c>
      <c r="K91">
        <v>0.7</v>
      </c>
      <c r="O91">
        <f t="shared" si="71"/>
        <v>1682</v>
      </c>
      <c r="P91">
        <f t="shared" si="72"/>
        <v>17</v>
      </c>
      <c r="Q91">
        <f t="shared" si="73"/>
        <v>8</v>
      </c>
      <c r="R91">
        <f t="shared" si="74"/>
        <v>4</v>
      </c>
      <c r="S91">
        <f t="shared" si="75"/>
        <v>1657</v>
      </c>
      <c r="T91">
        <f t="shared" si="76"/>
        <v>0</v>
      </c>
      <c r="U91">
        <f t="shared" si="77"/>
        <v>4.2262500000000003</v>
      </c>
      <c r="V91">
        <f t="shared" si="78"/>
        <v>7.3499999999999998E-3</v>
      </c>
      <c r="W91">
        <f t="shared" si="79"/>
        <v>0</v>
      </c>
      <c r="X91">
        <f t="shared" si="80"/>
        <v>2010</v>
      </c>
      <c r="Y91">
        <f t="shared" si="81"/>
        <v>1196</v>
      </c>
      <c r="AA91">
        <v>92851485</v>
      </c>
      <c r="AB91">
        <f t="shared" si="82"/>
        <v>55.86</v>
      </c>
      <c r="AC91">
        <f t="shared" si="83"/>
        <v>2.39</v>
      </c>
      <c r="AD91">
        <f>ROUND(((((ET91*ROUND(1.05,7)))-((EU91*ROUND(1.05,7))))+AE91),2)</f>
        <v>0.7</v>
      </c>
      <c r="AE91">
        <f>ROUND(((EU91*ROUND(1.05,7))),2)</f>
        <v>0.13</v>
      </c>
      <c r="AF91">
        <f>ROUND(((EV91*ROUND(1.05,7))),2)</f>
        <v>52.77</v>
      </c>
      <c r="AG91">
        <f t="shared" si="84"/>
        <v>0</v>
      </c>
      <c r="AH91">
        <f>((EW91*ROUND(1.05,7)))</f>
        <v>6.0375000000000005</v>
      </c>
      <c r="AI91">
        <f>((EX91*ROUND(1.05,7)))</f>
        <v>1.0500000000000001E-2</v>
      </c>
      <c r="AJ91">
        <f t="shared" si="85"/>
        <v>0</v>
      </c>
      <c r="AK91">
        <v>53.31</v>
      </c>
      <c r="AL91">
        <v>2.39</v>
      </c>
      <c r="AM91">
        <v>0.66</v>
      </c>
      <c r="AN91">
        <v>0.12</v>
      </c>
      <c r="AO91">
        <v>50.26</v>
      </c>
      <c r="AP91">
        <v>0</v>
      </c>
      <c r="AQ91">
        <v>5.75</v>
      </c>
      <c r="AR91">
        <v>0.01</v>
      </c>
      <c r="AS91">
        <v>0</v>
      </c>
      <c r="AT91">
        <v>121</v>
      </c>
      <c r="AU91">
        <v>72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45</v>
      </c>
      <c r="BM91">
        <v>20001</v>
      </c>
      <c r="BN91">
        <v>0</v>
      </c>
      <c r="BO91" t="s">
        <v>6</v>
      </c>
      <c r="BP91">
        <v>0</v>
      </c>
      <c r="BQ91">
        <v>22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121</v>
      </c>
      <c r="CA91">
        <v>72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24</v>
      </c>
      <c r="CO91">
        <v>0</v>
      </c>
      <c r="CP91">
        <f t="shared" si="86"/>
        <v>1682</v>
      </c>
      <c r="CQ91">
        <f>AC91*BC91</f>
        <v>23.7088</v>
      </c>
      <c r="CR91">
        <f>AD91*BB91</f>
        <v>11.004</v>
      </c>
      <c r="CS91">
        <f t="shared" si="87"/>
        <v>5.8305000000000007</v>
      </c>
      <c r="CT91">
        <f t="shared" si="88"/>
        <v>2366.7345</v>
      </c>
      <c r="CU91">
        <f t="shared" si="89"/>
        <v>0</v>
      </c>
      <c r="CV91">
        <f t="shared" si="90"/>
        <v>6.0375000000000005</v>
      </c>
      <c r="CW91">
        <f t="shared" si="91"/>
        <v>1.0500000000000001E-2</v>
      </c>
      <c r="CX91">
        <f t="shared" si="92"/>
        <v>0</v>
      </c>
      <c r="CY91">
        <f t="shared" ref="CY91:CY113" si="101">(((S91+R91)*AT91)/100)</f>
        <v>2009.81</v>
      </c>
      <c r="CZ91">
        <f t="shared" ref="CZ91:CZ113" si="102">(((S91+R91)*AU91)/100)</f>
        <v>1195.92</v>
      </c>
      <c r="DC91" t="s">
        <v>6</v>
      </c>
      <c r="DD91" t="s">
        <v>6</v>
      </c>
      <c r="DE91" t="s">
        <v>25</v>
      </c>
      <c r="DF91" t="s">
        <v>25</v>
      </c>
      <c r="DG91" t="s">
        <v>25</v>
      </c>
      <c r="DH91" t="s">
        <v>6</v>
      </c>
      <c r="DI91" t="s">
        <v>25</v>
      </c>
      <c r="DJ91" t="s">
        <v>25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44</v>
      </c>
      <c r="DW91" t="s">
        <v>44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66627560</v>
      </c>
      <c r="EF91">
        <v>22</v>
      </c>
      <c r="EG91" t="s">
        <v>26</v>
      </c>
      <c r="EH91">
        <v>16</v>
      </c>
      <c r="EI91" t="s">
        <v>27</v>
      </c>
      <c r="EJ91">
        <v>1</v>
      </c>
      <c r="EK91">
        <v>20001</v>
      </c>
      <c r="EL91" t="s">
        <v>28</v>
      </c>
      <c r="EM91" t="s">
        <v>29</v>
      </c>
      <c r="EO91" t="s">
        <v>30</v>
      </c>
      <c r="EQ91">
        <v>1310720</v>
      </c>
      <c r="ER91">
        <v>53.31</v>
      </c>
      <c r="ES91">
        <v>2.39</v>
      </c>
      <c r="ET91">
        <v>0.66</v>
      </c>
      <c r="EU91">
        <v>0.12</v>
      </c>
      <c r="EV91">
        <v>50.26</v>
      </c>
      <c r="EW91">
        <v>5.75</v>
      </c>
      <c r="EX91">
        <v>0.01</v>
      </c>
      <c r="EY91">
        <v>0</v>
      </c>
      <c r="FQ91">
        <v>0</v>
      </c>
      <c r="FR91">
        <v>0</v>
      </c>
      <c r="FS91">
        <v>0</v>
      </c>
      <c r="FX91">
        <v>121</v>
      </c>
      <c r="FY91">
        <v>72</v>
      </c>
      <c r="GA91" t="s">
        <v>6</v>
      </c>
      <c r="GD91">
        <v>1</v>
      </c>
      <c r="GF91">
        <v>-1520975047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93"/>
        <v>0</v>
      </c>
      <c r="GM91">
        <f t="shared" si="94"/>
        <v>4888</v>
      </c>
      <c r="GN91">
        <f t="shared" si="95"/>
        <v>4888</v>
      </c>
      <c r="GO91">
        <f t="shared" si="96"/>
        <v>0</v>
      </c>
      <c r="GP91">
        <f t="shared" si="97"/>
        <v>0</v>
      </c>
      <c r="GR91">
        <v>0</v>
      </c>
      <c r="GS91">
        <v>3</v>
      </c>
      <c r="GT91">
        <v>0</v>
      </c>
      <c r="GU91" t="s">
        <v>6</v>
      </c>
      <c r="GV91">
        <f t="shared" si="98"/>
        <v>0</v>
      </c>
      <c r="GW91">
        <v>1</v>
      </c>
      <c r="GX91">
        <f t="shared" si="99"/>
        <v>0</v>
      </c>
      <c r="HA91">
        <v>0</v>
      </c>
      <c r="HB91">
        <v>0</v>
      </c>
      <c r="HC91">
        <f t="shared" si="100"/>
        <v>0</v>
      </c>
      <c r="HE91" t="s">
        <v>6</v>
      </c>
      <c r="HF91" t="s">
        <v>6</v>
      </c>
      <c r="HM91" t="s">
        <v>6</v>
      </c>
      <c r="HN91" t="s">
        <v>31</v>
      </c>
      <c r="HO91" t="s">
        <v>32</v>
      </c>
      <c r="HP91" t="s">
        <v>27</v>
      </c>
      <c r="HQ91" t="s">
        <v>27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98</v>
      </c>
      <c r="E92" t="s">
        <v>203</v>
      </c>
      <c r="F92" t="s">
        <v>34</v>
      </c>
      <c r="G92" t="s">
        <v>47</v>
      </c>
      <c r="H92" t="str">
        <f>'1.Ведомость'!C56</f>
        <v>ШТ</v>
      </c>
      <c r="I92">
        <f>I91*J92</f>
        <v>1</v>
      </c>
      <c r="J92">
        <v>1.4285714285714286</v>
      </c>
      <c r="K92">
        <v>1.4285714</v>
      </c>
      <c r="O92">
        <f t="shared" si="71"/>
        <v>12088</v>
      </c>
      <c r="P92">
        <f t="shared" si="72"/>
        <v>12088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0</v>
      </c>
      <c r="U92">
        <f t="shared" si="77"/>
        <v>0</v>
      </c>
      <c r="V92">
        <f t="shared" si="78"/>
        <v>0</v>
      </c>
      <c r="W92">
        <f t="shared" si="79"/>
        <v>0</v>
      </c>
      <c r="X92">
        <f t="shared" si="80"/>
        <v>0</v>
      </c>
      <c r="Y92">
        <f t="shared" si="81"/>
        <v>0</v>
      </c>
      <c r="AA92">
        <v>92851485</v>
      </c>
      <c r="AB92">
        <f t="shared" si="82"/>
        <v>12088.38</v>
      </c>
      <c r="AC92">
        <f t="shared" si="83"/>
        <v>12088.38</v>
      </c>
      <c r="AD92">
        <f>ROUND((((ET92)-(EU92))+AE92),2)</f>
        <v>0</v>
      </c>
      <c r="AE92">
        <f>ROUND((EU92),2)</f>
        <v>0</v>
      </c>
      <c r="AF92">
        <f>ROUND((EV92),2)</f>
        <v>0</v>
      </c>
      <c r="AG92">
        <f t="shared" si="84"/>
        <v>0</v>
      </c>
      <c r="AH92">
        <f>(EW92)</f>
        <v>0</v>
      </c>
      <c r="AI92">
        <f>(EX92)</f>
        <v>0</v>
      </c>
      <c r="AJ92">
        <f t="shared" si="85"/>
        <v>0</v>
      </c>
      <c r="AK92">
        <v>12088.380000000001</v>
      </c>
      <c r="AL92">
        <v>12088.380000000001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121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20001</v>
      </c>
      <c r="BN92">
        <v>0</v>
      </c>
      <c r="BO92" t="s">
        <v>6</v>
      </c>
      <c r="BP92">
        <v>0</v>
      </c>
      <c r="BQ92">
        <v>22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121</v>
      </c>
      <c r="CA92">
        <v>65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86"/>
        <v>12088</v>
      </c>
      <c r="CQ92">
        <f>AC92</f>
        <v>12088.38</v>
      </c>
      <c r="CR92">
        <f>AD92</f>
        <v>0</v>
      </c>
      <c r="CS92">
        <f t="shared" si="87"/>
        <v>0</v>
      </c>
      <c r="CT92">
        <f t="shared" si="88"/>
        <v>0</v>
      </c>
      <c r="CU92">
        <f t="shared" si="89"/>
        <v>0</v>
      </c>
      <c r="CV92">
        <f t="shared" si="90"/>
        <v>0</v>
      </c>
      <c r="CW92">
        <f t="shared" si="91"/>
        <v>0</v>
      </c>
      <c r="CX92">
        <f t="shared" si="92"/>
        <v>0</v>
      </c>
      <c r="CY92">
        <f t="shared" si="101"/>
        <v>0</v>
      </c>
      <c r="CZ92">
        <f t="shared" si="102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22</v>
      </c>
      <c r="DW92" t="s">
        <v>22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66627560</v>
      </c>
      <c r="EF92">
        <v>22</v>
      </c>
      <c r="EG92" t="s">
        <v>26</v>
      </c>
      <c r="EH92">
        <v>16</v>
      </c>
      <c r="EI92" t="s">
        <v>27</v>
      </c>
      <c r="EJ92">
        <v>1</v>
      </c>
      <c r="EK92">
        <v>20001</v>
      </c>
      <c r="EL92" t="s">
        <v>28</v>
      </c>
      <c r="EM92" t="s">
        <v>29</v>
      </c>
      <c r="EO92" t="s">
        <v>6</v>
      </c>
      <c r="EQ92">
        <v>0</v>
      </c>
      <c r="ER92">
        <v>12088.380000000001</v>
      </c>
      <c r="ES92">
        <v>12088.380000000001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11495</v>
      </c>
      <c r="FQ92">
        <v>0</v>
      </c>
      <c r="FR92">
        <v>0</v>
      </c>
      <c r="FS92">
        <v>0</v>
      </c>
      <c r="FX92">
        <v>121</v>
      </c>
      <c r="FY92">
        <v>65</v>
      </c>
      <c r="GA92" t="s">
        <v>48</v>
      </c>
      <c r="GD92">
        <v>1</v>
      </c>
      <c r="GF92">
        <v>650129918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93"/>
        <v>0</v>
      </c>
      <c r="GM92">
        <f t="shared" si="94"/>
        <v>12088</v>
      </c>
      <c r="GN92">
        <f t="shared" si="95"/>
        <v>12088</v>
      </c>
      <c r="GO92">
        <f t="shared" si="96"/>
        <v>0</v>
      </c>
      <c r="GP92">
        <f t="shared" si="97"/>
        <v>0</v>
      </c>
      <c r="GR92">
        <v>1</v>
      </c>
      <c r="GS92">
        <v>1</v>
      </c>
      <c r="GT92">
        <v>0</v>
      </c>
      <c r="GU92" t="s">
        <v>6</v>
      </c>
      <c r="GV92">
        <f t="shared" si="98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39</v>
      </c>
      <c r="HF92" t="s">
        <v>41</v>
      </c>
      <c r="HG92">
        <f>ROUND(AC92*I92,0)</f>
        <v>12088</v>
      </c>
      <c r="HM92" t="s">
        <v>6</v>
      </c>
      <c r="HN92" t="s">
        <v>31</v>
      </c>
      <c r="HO92" t="s">
        <v>32</v>
      </c>
      <c r="HP92" t="s">
        <v>27</v>
      </c>
      <c r="HQ92" t="s">
        <v>27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ROW(SmtRes!A104)</f>
        <v>104</v>
      </c>
      <c r="D93">
        <f>ROW(EtalonRes!A106)</f>
        <v>106</v>
      </c>
      <c r="E93" t="s">
        <v>204</v>
      </c>
      <c r="F93" t="s">
        <v>42</v>
      </c>
      <c r="G93" t="s">
        <v>43</v>
      </c>
      <c r="H93" t="s">
        <v>44</v>
      </c>
      <c r="I93">
        <v>0.88500000000000001</v>
      </c>
      <c r="J93">
        <v>0</v>
      </c>
      <c r="K93">
        <v>0.88500000000000001</v>
      </c>
      <c r="O93">
        <f t="shared" si="71"/>
        <v>2126</v>
      </c>
      <c r="P93">
        <f t="shared" si="72"/>
        <v>21</v>
      </c>
      <c r="Q93">
        <f t="shared" si="73"/>
        <v>10</v>
      </c>
      <c r="R93">
        <f t="shared" si="74"/>
        <v>5</v>
      </c>
      <c r="S93">
        <f t="shared" si="75"/>
        <v>2095</v>
      </c>
      <c r="T93">
        <f t="shared" si="76"/>
        <v>0</v>
      </c>
      <c r="U93">
        <f t="shared" si="77"/>
        <v>5.3431875</v>
      </c>
      <c r="V93">
        <f t="shared" si="78"/>
        <v>9.2925000000000004E-3</v>
      </c>
      <c r="W93">
        <f t="shared" si="79"/>
        <v>0</v>
      </c>
      <c r="X93">
        <f t="shared" si="80"/>
        <v>2541</v>
      </c>
      <c r="Y93">
        <f t="shared" si="81"/>
        <v>1512</v>
      </c>
      <c r="AA93">
        <v>92851485</v>
      </c>
      <c r="AB93">
        <f t="shared" si="82"/>
        <v>55.86</v>
      </c>
      <c r="AC93">
        <f t="shared" si="83"/>
        <v>2.39</v>
      </c>
      <c r="AD93">
        <f>ROUND(((((ET93*ROUND(1.05,7)))-((EU93*ROUND(1.05,7))))+AE93),2)</f>
        <v>0.7</v>
      </c>
      <c r="AE93">
        <f>ROUND(((EU93*ROUND(1.05,7))),2)</f>
        <v>0.13</v>
      </c>
      <c r="AF93">
        <f>ROUND(((EV93*ROUND(1.05,7))),2)</f>
        <v>52.77</v>
      </c>
      <c r="AG93">
        <f t="shared" si="84"/>
        <v>0</v>
      </c>
      <c r="AH93">
        <f>((EW93*ROUND(1.05,7)))</f>
        <v>6.0375000000000005</v>
      </c>
      <c r="AI93">
        <f>((EX93*ROUND(1.05,7)))</f>
        <v>1.0500000000000001E-2</v>
      </c>
      <c r="AJ93">
        <f t="shared" si="85"/>
        <v>0</v>
      </c>
      <c r="AK93">
        <v>53.31</v>
      </c>
      <c r="AL93">
        <v>2.39</v>
      </c>
      <c r="AM93">
        <v>0.66</v>
      </c>
      <c r="AN93">
        <v>0.12</v>
      </c>
      <c r="AO93">
        <v>50.26</v>
      </c>
      <c r="AP93">
        <v>0</v>
      </c>
      <c r="AQ93">
        <v>5.75</v>
      </c>
      <c r="AR93">
        <v>0.01</v>
      </c>
      <c r="AS93">
        <v>0</v>
      </c>
      <c r="AT93">
        <v>121</v>
      </c>
      <c r="AU93">
        <v>72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45</v>
      </c>
      <c r="BM93">
        <v>20001</v>
      </c>
      <c r="BN93">
        <v>0</v>
      </c>
      <c r="BO93" t="s">
        <v>6</v>
      </c>
      <c r="BP93">
        <v>0</v>
      </c>
      <c r="BQ93">
        <v>22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121</v>
      </c>
      <c r="CA93">
        <v>72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24</v>
      </c>
      <c r="CO93">
        <v>0</v>
      </c>
      <c r="CP93">
        <f t="shared" si="86"/>
        <v>2126</v>
      </c>
      <c r="CQ93">
        <f>AC93*BC93</f>
        <v>23.7088</v>
      </c>
      <c r="CR93">
        <f>AD93*BB93</f>
        <v>11.004</v>
      </c>
      <c r="CS93">
        <f t="shared" si="87"/>
        <v>5.8305000000000007</v>
      </c>
      <c r="CT93">
        <f t="shared" si="88"/>
        <v>2366.7345</v>
      </c>
      <c r="CU93">
        <f t="shared" si="89"/>
        <v>0</v>
      </c>
      <c r="CV93">
        <f t="shared" si="90"/>
        <v>6.0375000000000005</v>
      </c>
      <c r="CW93">
        <f t="shared" si="91"/>
        <v>1.0500000000000001E-2</v>
      </c>
      <c r="CX93">
        <f t="shared" si="92"/>
        <v>0</v>
      </c>
      <c r="CY93">
        <f t="shared" si="101"/>
        <v>2541</v>
      </c>
      <c r="CZ93">
        <f t="shared" si="102"/>
        <v>1512</v>
      </c>
      <c r="DC93" t="s">
        <v>6</v>
      </c>
      <c r="DD93" t="s">
        <v>6</v>
      </c>
      <c r="DE93" t="s">
        <v>25</v>
      </c>
      <c r="DF93" t="s">
        <v>25</v>
      </c>
      <c r="DG93" t="s">
        <v>25</v>
      </c>
      <c r="DH93" t="s">
        <v>6</v>
      </c>
      <c r="DI93" t="s">
        <v>25</v>
      </c>
      <c r="DJ93" t="s">
        <v>25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44</v>
      </c>
      <c r="DW93" t="s">
        <v>44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66627560</v>
      </c>
      <c r="EF93">
        <v>22</v>
      </c>
      <c r="EG93" t="s">
        <v>26</v>
      </c>
      <c r="EH93">
        <v>16</v>
      </c>
      <c r="EI93" t="s">
        <v>27</v>
      </c>
      <c r="EJ93">
        <v>1</v>
      </c>
      <c r="EK93">
        <v>20001</v>
      </c>
      <c r="EL93" t="s">
        <v>28</v>
      </c>
      <c r="EM93" t="s">
        <v>29</v>
      </c>
      <c r="EO93" t="s">
        <v>30</v>
      </c>
      <c r="EQ93">
        <v>1310720</v>
      </c>
      <c r="ER93">
        <v>53.31</v>
      </c>
      <c r="ES93">
        <v>2.39</v>
      </c>
      <c r="ET93">
        <v>0.66</v>
      </c>
      <c r="EU93">
        <v>0.12</v>
      </c>
      <c r="EV93">
        <v>50.26</v>
      </c>
      <c r="EW93">
        <v>5.75</v>
      </c>
      <c r="EX93">
        <v>0.01</v>
      </c>
      <c r="EY93">
        <v>0</v>
      </c>
      <c r="FQ93">
        <v>0</v>
      </c>
      <c r="FR93">
        <v>0</v>
      </c>
      <c r="FS93">
        <v>0</v>
      </c>
      <c r="FX93">
        <v>121</v>
      </c>
      <c r="FY93">
        <v>72</v>
      </c>
      <c r="GA93" t="s">
        <v>6</v>
      </c>
      <c r="GD93">
        <v>1</v>
      </c>
      <c r="GF93">
        <v>-1520975047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93"/>
        <v>0</v>
      </c>
      <c r="GM93">
        <f t="shared" si="94"/>
        <v>6179</v>
      </c>
      <c r="GN93">
        <f t="shared" si="95"/>
        <v>6179</v>
      </c>
      <c r="GO93">
        <f t="shared" si="96"/>
        <v>0</v>
      </c>
      <c r="GP93">
        <f t="shared" si="97"/>
        <v>0</v>
      </c>
      <c r="GR93">
        <v>0</v>
      </c>
      <c r="GS93">
        <v>3</v>
      </c>
      <c r="GT93">
        <v>0</v>
      </c>
      <c r="GU93" t="s">
        <v>6</v>
      </c>
      <c r="GV93">
        <f t="shared" si="98"/>
        <v>0</v>
      </c>
      <c r="GW93">
        <v>1</v>
      </c>
      <c r="GX93">
        <f t="shared" si="99"/>
        <v>0</v>
      </c>
      <c r="HA93">
        <v>0</v>
      </c>
      <c r="HB93">
        <v>0</v>
      </c>
      <c r="HC93">
        <f t="shared" si="100"/>
        <v>0</v>
      </c>
      <c r="HE93" t="s">
        <v>6</v>
      </c>
      <c r="HF93" t="s">
        <v>6</v>
      </c>
      <c r="HM93" t="s">
        <v>6</v>
      </c>
      <c r="HN93" t="s">
        <v>31</v>
      </c>
      <c r="HO93" t="s">
        <v>32</v>
      </c>
      <c r="HP93" t="s">
        <v>27</v>
      </c>
      <c r="HQ93" t="s">
        <v>27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104</v>
      </c>
      <c r="E94" t="s">
        <v>205</v>
      </c>
      <c r="F94" t="s">
        <v>34</v>
      </c>
      <c r="G94" t="s">
        <v>50</v>
      </c>
      <c r="H94" t="str">
        <f>'1.Ведомость'!C58</f>
        <v>ШТ</v>
      </c>
      <c r="I94">
        <f>I93*J94</f>
        <v>1</v>
      </c>
      <c r="J94">
        <v>1.1299435028248588</v>
      </c>
      <c r="K94">
        <v>1.1299435</v>
      </c>
      <c r="O94">
        <f t="shared" si="71"/>
        <v>15501</v>
      </c>
      <c r="P94">
        <f t="shared" si="72"/>
        <v>15501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0</v>
      </c>
      <c r="V94">
        <f t="shared" si="78"/>
        <v>0</v>
      </c>
      <c r="W94">
        <f t="shared" si="79"/>
        <v>0</v>
      </c>
      <c r="X94">
        <f t="shared" si="80"/>
        <v>0</v>
      </c>
      <c r="Y94">
        <f t="shared" si="81"/>
        <v>0</v>
      </c>
      <c r="AA94">
        <v>92851485</v>
      </c>
      <c r="AB94">
        <f t="shared" si="82"/>
        <v>15500.88</v>
      </c>
      <c r="AC94">
        <f t="shared" si="83"/>
        <v>15500.88</v>
      </c>
      <c r="AD94">
        <f>ROUND((((ET94)-(EU94))+AE94),2)</f>
        <v>0</v>
      </c>
      <c r="AE94">
        <f>ROUND((EU94),2)</f>
        <v>0</v>
      </c>
      <c r="AF94">
        <f>ROUND((EV94),2)</f>
        <v>0</v>
      </c>
      <c r="AG94">
        <f t="shared" si="84"/>
        <v>0</v>
      </c>
      <c r="AH94">
        <f>(EW94)</f>
        <v>0</v>
      </c>
      <c r="AI94">
        <f>(EX94)</f>
        <v>0</v>
      </c>
      <c r="AJ94">
        <f t="shared" si="85"/>
        <v>0</v>
      </c>
      <c r="AK94">
        <v>15500.880000000001</v>
      </c>
      <c r="AL94">
        <v>15500.880000000001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121</v>
      </c>
      <c r="AU94">
        <v>65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6</v>
      </c>
      <c r="BM94">
        <v>20001</v>
      </c>
      <c r="BN94">
        <v>0</v>
      </c>
      <c r="BO94" t="s">
        <v>6</v>
      </c>
      <c r="BP94">
        <v>0</v>
      </c>
      <c r="BQ94">
        <v>22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121</v>
      </c>
      <c r="CA94">
        <v>65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86"/>
        <v>15501</v>
      </c>
      <c r="CQ94">
        <f>AC94</f>
        <v>15500.88</v>
      </c>
      <c r="CR94">
        <f>AD94</f>
        <v>0</v>
      </c>
      <c r="CS94">
        <f t="shared" si="87"/>
        <v>0</v>
      </c>
      <c r="CT94">
        <f t="shared" si="88"/>
        <v>0</v>
      </c>
      <c r="CU94">
        <f t="shared" si="89"/>
        <v>0</v>
      </c>
      <c r="CV94">
        <f t="shared" si="90"/>
        <v>0</v>
      </c>
      <c r="CW94">
        <f t="shared" si="91"/>
        <v>0</v>
      </c>
      <c r="CX94">
        <f t="shared" si="92"/>
        <v>0</v>
      </c>
      <c r="CY94">
        <f t="shared" si="101"/>
        <v>0</v>
      </c>
      <c r="CZ94">
        <f t="shared" si="102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22</v>
      </c>
      <c r="DW94" t="s">
        <v>22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66627560</v>
      </c>
      <c r="EF94">
        <v>22</v>
      </c>
      <c r="EG94" t="s">
        <v>26</v>
      </c>
      <c r="EH94">
        <v>16</v>
      </c>
      <c r="EI94" t="s">
        <v>27</v>
      </c>
      <c r="EJ94">
        <v>1</v>
      </c>
      <c r="EK94">
        <v>20001</v>
      </c>
      <c r="EL94" t="s">
        <v>28</v>
      </c>
      <c r="EM94" t="s">
        <v>29</v>
      </c>
      <c r="EO94" t="s">
        <v>6</v>
      </c>
      <c r="EQ94">
        <v>0</v>
      </c>
      <c r="ER94">
        <v>15500.880000000001</v>
      </c>
      <c r="ES94">
        <v>15500.880000000001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14740</v>
      </c>
      <c r="FQ94">
        <v>0</v>
      </c>
      <c r="FR94">
        <v>0</v>
      </c>
      <c r="FS94">
        <v>0</v>
      </c>
      <c r="FX94">
        <v>121</v>
      </c>
      <c r="FY94">
        <v>65</v>
      </c>
      <c r="GA94" t="s">
        <v>51</v>
      </c>
      <c r="GD94">
        <v>1</v>
      </c>
      <c r="GF94">
        <v>-1121307023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93"/>
        <v>0</v>
      </c>
      <c r="GM94">
        <f t="shared" si="94"/>
        <v>15501</v>
      </c>
      <c r="GN94">
        <f t="shared" si="95"/>
        <v>15501</v>
      </c>
      <c r="GO94">
        <f t="shared" si="96"/>
        <v>0</v>
      </c>
      <c r="GP94">
        <f t="shared" si="97"/>
        <v>0</v>
      </c>
      <c r="GR94">
        <v>1</v>
      </c>
      <c r="GS94">
        <v>1</v>
      </c>
      <c r="GT94">
        <v>0</v>
      </c>
      <c r="GU94" t="s">
        <v>6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39</v>
      </c>
      <c r="HF94" t="s">
        <v>41</v>
      </c>
      <c r="HG94">
        <f>ROUND(AC94*I94,0)</f>
        <v>15501</v>
      </c>
      <c r="HM94" t="s">
        <v>6</v>
      </c>
      <c r="HN94" t="s">
        <v>31</v>
      </c>
      <c r="HO94" t="s">
        <v>32</v>
      </c>
      <c r="HP94" t="s">
        <v>27</v>
      </c>
      <c r="HQ94" t="s">
        <v>27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ROW(SmtRes!A112)</f>
        <v>112</v>
      </c>
      <c r="D95">
        <f>ROW(EtalonRes!A114)</f>
        <v>114</v>
      </c>
      <c r="E95" t="s">
        <v>206</v>
      </c>
      <c r="F95" t="s">
        <v>53</v>
      </c>
      <c r="G95" t="s">
        <v>54</v>
      </c>
      <c r="H95" t="s">
        <v>22</v>
      </c>
      <c r="I95">
        <v>21</v>
      </c>
      <c r="J95">
        <v>0</v>
      </c>
      <c r="K95">
        <v>21</v>
      </c>
      <c r="O95">
        <f t="shared" si="71"/>
        <v>38975</v>
      </c>
      <c r="P95">
        <f t="shared" si="72"/>
        <v>8970</v>
      </c>
      <c r="Q95">
        <f t="shared" si="73"/>
        <v>2324</v>
      </c>
      <c r="R95">
        <f t="shared" si="74"/>
        <v>612</v>
      </c>
      <c r="S95">
        <f t="shared" si="75"/>
        <v>27681</v>
      </c>
      <c r="T95">
        <f t="shared" si="76"/>
        <v>0</v>
      </c>
      <c r="U95">
        <f t="shared" si="77"/>
        <v>68.796000000000006</v>
      </c>
      <c r="V95">
        <f t="shared" si="78"/>
        <v>1.1025</v>
      </c>
      <c r="W95">
        <f t="shared" si="79"/>
        <v>0</v>
      </c>
      <c r="X95">
        <f t="shared" si="80"/>
        <v>34235</v>
      </c>
      <c r="Y95">
        <f t="shared" si="81"/>
        <v>20371</v>
      </c>
      <c r="AA95">
        <v>92851485</v>
      </c>
      <c r="AB95">
        <f t="shared" si="82"/>
        <v>79.489999999999995</v>
      </c>
      <c r="AC95">
        <f t="shared" si="83"/>
        <v>43.06</v>
      </c>
      <c r="AD95">
        <f>ROUND(((((ET95*ROUND(1.05,7)))-((EU95*ROUND(1.05,7))))+AE95),2)</f>
        <v>7.04</v>
      </c>
      <c r="AE95">
        <f>ROUND(((EU95*ROUND(1.05,7))),2)</f>
        <v>0.65</v>
      </c>
      <c r="AF95">
        <f>ROUND(((EV95*ROUND(1.05,7))),2)</f>
        <v>29.39</v>
      </c>
      <c r="AG95">
        <f t="shared" si="84"/>
        <v>0</v>
      </c>
      <c r="AH95">
        <f>((EW95*ROUND(1.05,7)))</f>
        <v>3.2760000000000002</v>
      </c>
      <c r="AI95">
        <f>((EX95*ROUND(1.05,7)))</f>
        <v>5.2500000000000005E-2</v>
      </c>
      <c r="AJ95">
        <f t="shared" si="85"/>
        <v>0</v>
      </c>
      <c r="AK95">
        <v>77.760000000000005</v>
      </c>
      <c r="AL95">
        <v>43.06</v>
      </c>
      <c r="AM95">
        <v>6.71</v>
      </c>
      <c r="AN95">
        <v>0.62</v>
      </c>
      <c r="AO95">
        <v>27.99</v>
      </c>
      <c r="AP95">
        <v>0</v>
      </c>
      <c r="AQ95">
        <v>3.12</v>
      </c>
      <c r="AR95">
        <v>0.05</v>
      </c>
      <c r="AS95">
        <v>0</v>
      </c>
      <c r="AT95">
        <v>121</v>
      </c>
      <c r="AU95">
        <v>72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55</v>
      </c>
      <c r="BM95">
        <v>20001</v>
      </c>
      <c r="BN95">
        <v>0</v>
      </c>
      <c r="BO95" t="s">
        <v>6</v>
      </c>
      <c r="BP95">
        <v>0</v>
      </c>
      <c r="BQ95">
        <v>22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121</v>
      </c>
      <c r="CA95">
        <v>72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24</v>
      </c>
      <c r="CO95">
        <v>0</v>
      </c>
      <c r="CP95">
        <f t="shared" si="86"/>
        <v>38975</v>
      </c>
      <c r="CQ95">
        <f>AC95*BC95</f>
        <v>427.15520000000004</v>
      </c>
      <c r="CR95">
        <f>AD95*BB95</f>
        <v>110.6688</v>
      </c>
      <c r="CS95">
        <f t="shared" si="87"/>
        <v>29.152500000000003</v>
      </c>
      <c r="CT95">
        <f t="shared" si="88"/>
        <v>1318.1415000000002</v>
      </c>
      <c r="CU95">
        <f t="shared" si="89"/>
        <v>0</v>
      </c>
      <c r="CV95">
        <f t="shared" si="90"/>
        <v>3.2760000000000002</v>
      </c>
      <c r="CW95">
        <f t="shared" si="91"/>
        <v>5.2500000000000005E-2</v>
      </c>
      <c r="CX95">
        <f t="shared" si="92"/>
        <v>0</v>
      </c>
      <c r="CY95">
        <f t="shared" si="101"/>
        <v>34234.53</v>
      </c>
      <c r="CZ95">
        <f t="shared" si="102"/>
        <v>20370.96</v>
      </c>
      <c r="DC95" t="s">
        <v>6</v>
      </c>
      <c r="DD95" t="s">
        <v>6</v>
      </c>
      <c r="DE95" t="s">
        <v>25</v>
      </c>
      <c r="DF95" t="s">
        <v>25</v>
      </c>
      <c r="DG95" t="s">
        <v>25</v>
      </c>
      <c r="DH95" t="s">
        <v>6</v>
      </c>
      <c r="DI95" t="s">
        <v>25</v>
      </c>
      <c r="DJ95" t="s">
        <v>25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22</v>
      </c>
      <c r="DW95" t="s">
        <v>22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66627560</v>
      </c>
      <c r="EF95">
        <v>22</v>
      </c>
      <c r="EG95" t="s">
        <v>26</v>
      </c>
      <c r="EH95">
        <v>16</v>
      </c>
      <c r="EI95" t="s">
        <v>27</v>
      </c>
      <c r="EJ95">
        <v>1</v>
      </c>
      <c r="EK95">
        <v>20001</v>
      </c>
      <c r="EL95" t="s">
        <v>28</v>
      </c>
      <c r="EM95" t="s">
        <v>29</v>
      </c>
      <c r="EO95" t="s">
        <v>30</v>
      </c>
      <c r="EQ95">
        <v>1310720</v>
      </c>
      <c r="ER95">
        <v>77.760000000000005</v>
      </c>
      <c r="ES95">
        <v>43.06</v>
      </c>
      <c r="ET95">
        <v>6.71</v>
      </c>
      <c r="EU95">
        <v>0.62</v>
      </c>
      <c r="EV95">
        <v>27.99</v>
      </c>
      <c r="EW95">
        <v>3.12</v>
      </c>
      <c r="EX95">
        <v>0.05</v>
      </c>
      <c r="EY95">
        <v>0</v>
      </c>
      <c r="FQ95">
        <v>0</v>
      </c>
      <c r="FR95">
        <v>0</v>
      </c>
      <c r="FS95">
        <v>0</v>
      </c>
      <c r="FX95">
        <v>121</v>
      </c>
      <c r="FY95">
        <v>72</v>
      </c>
      <c r="GA95" t="s">
        <v>6</v>
      </c>
      <c r="GD95">
        <v>1</v>
      </c>
      <c r="GF95">
        <v>-2137468792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93"/>
        <v>0</v>
      </c>
      <c r="GM95">
        <f t="shared" si="94"/>
        <v>93581</v>
      </c>
      <c r="GN95">
        <f t="shared" si="95"/>
        <v>93581</v>
      </c>
      <c r="GO95">
        <f t="shared" si="96"/>
        <v>0</v>
      </c>
      <c r="GP95">
        <f t="shared" si="97"/>
        <v>0</v>
      </c>
      <c r="GR95">
        <v>0</v>
      </c>
      <c r="GS95">
        <v>3</v>
      </c>
      <c r="GT95">
        <v>0</v>
      </c>
      <c r="GU95" t="s">
        <v>6</v>
      </c>
      <c r="GV95">
        <f t="shared" si="98"/>
        <v>0</v>
      </c>
      <c r="GW95">
        <v>1</v>
      </c>
      <c r="GX95">
        <f t="shared" si="99"/>
        <v>0</v>
      </c>
      <c r="HA95">
        <v>0</v>
      </c>
      <c r="HB95">
        <v>0</v>
      </c>
      <c r="HC95">
        <f t="shared" si="100"/>
        <v>0</v>
      </c>
      <c r="HE95" t="s">
        <v>6</v>
      </c>
      <c r="HF95" t="s">
        <v>6</v>
      </c>
      <c r="HM95" t="s">
        <v>6</v>
      </c>
      <c r="HN95" t="s">
        <v>31</v>
      </c>
      <c r="HO95" t="s">
        <v>32</v>
      </c>
      <c r="HP95" t="s">
        <v>27</v>
      </c>
      <c r="HQ95" t="s">
        <v>27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112</v>
      </c>
      <c r="E96" t="s">
        <v>207</v>
      </c>
      <c r="F96" t="s">
        <v>34</v>
      </c>
      <c r="G96" t="s">
        <v>208</v>
      </c>
      <c r="H96" t="str">
        <f>'1.Ведомость'!C60</f>
        <v>ШТ</v>
      </c>
      <c r="I96">
        <f>I95*J96</f>
        <v>21</v>
      </c>
      <c r="J96">
        <v>1</v>
      </c>
      <c r="K96">
        <v>1</v>
      </c>
      <c r="O96">
        <f t="shared" si="71"/>
        <v>382849</v>
      </c>
      <c r="P96">
        <f t="shared" si="72"/>
        <v>382849</v>
      </c>
      <c r="Q96">
        <f t="shared" si="73"/>
        <v>0</v>
      </c>
      <c r="R96">
        <f t="shared" si="74"/>
        <v>0</v>
      </c>
      <c r="S96">
        <f t="shared" si="75"/>
        <v>0</v>
      </c>
      <c r="T96">
        <f t="shared" si="76"/>
        <v>0</v>
      </c>
      <c r="U96">
        <f t="shared" si="77"/>
        <v>0</v>
      </c>
      <c r="V96">
        <f t="shared" si="78"/>
        <v>0</v>
      </c>
      <c r="W96">
        <f t="shared" si="79"/>
        <v>0</v>
      </c>
      <c r="X96">
        <f t="shared" si="80"/>
        <v>0</v>
      </c>
      <c r="Y96">
        <f t="shared" si="81"/>
        <v>0</v>
      </c>
      <c r="AA96">
        <v>92851485</v>
      </c>
      <c r="AB96">
        <f t="shared" si="82"/>
        <v>18230.89</v>
      </c>
      <c r="AC96">
        <f t="shared" si="83"/>
        <v>18230.89</v>
      </c>
      <c r="AD96">
        <f>ROUND((((ET96)-(EU96))+AE96),2)</f>
        <v>0</v>
      </c>
      <c r="AE96">
        <f>ROUND((EU96),2)</f>
        <v>0</v>
      </c>
      <c r="AF96">
        <f>ROUND((EV96),2)</f>
        <v>0</v>
      </c>
      <c r="AG96">
        <f t="shared" si="84"/>
        <v>0</v>
      </c>
      <c r="AH96">
        <f>(EW96)</f>
        <v>0</v>
      </c>
      <c r="AI96">
        <f>(EX96)</f>
        <v>0</v>
      </c>
      <c r="AJ96">
        <f t="shared" si="85"/>
        <v>0</v>
      </c>
      <c r="AK96">
        <v>18230.89</v>
      </c>
      <c r="AL96">
        <v>18230.89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121</v>
      </c>
      <c r="AU96">
        <v>72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6</v>
      </c>
      <c r="BM96">
        <v>20001</v>
      </c>
      <c r="BN96">
        <v>0</v>
      </c>
      <c r="BO96" t="s">
        <v>6</v>
      </c>
      <c r="BP96">
        <v>0</v>
      </c>
      <c r="BQ96">
        <v>22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121</v>
      </c>
      <c r="CA96">
        <v>72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86"/>
        <v>382849</v>
      </c>
      <c r="CQ96">
        <f>AC96</f>
        <v>18230.89</v>
      </c>
      <c r="CR96">
        <f>AD96</f>
        <v>0</v>
      </c>
      <c r="CS96">
        <f t="shared" si="87"/>
        <v>0</v>
      </c>
      <c r="CT96">
        <f t="shared" si="88"/>
        <v>0</v>
      </c>
      <c r="CU96">
        <f t="shared" si="89"/>
        <v>0</v>
      </c>
      <c r="CV96">
        <f t="shared" si="90"/>
        <v>0</v>
      </c>
      <c r="CW96">
        <f t="shared" si="91"/>
        <v>0</v>
      </c>
      <c r="CX96">
        <f t="shared" si="92"/>
        <v>0</v>
      </c>
      <c r="CY96">
        <f t="shared" si="101"/>
        <v>0</v>
      </c>
      <c r="CZ96">
        <f t="shared" si="102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22</v>
      </c>
      <c r="DW96" t="s">
        <v>22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66627560</v>
      </c>
      <c r="EF96">
        <v>22</v>
      </c>
      <c r="EG96" t="s">
        <v>26</v>
      </c>
      <c r="EH96">
        <v>16</v>
      </c>
      <c r="EI96" t="s">
        <v>27</v>
      </c>
      <c r="EJ96">
        <v>1</v>
      </c>
      <c r="EK96">
        <v>20001</v>
      </c>
      <c r="EL96" t="s">
        <v>28</v>
      </c>
      <c r="EM96" t="s">
        <v>29</v>
      </c>
      <c r="EO96" t="s">
        <v>6</v>
      </c>
      <c r="EQ96">
        <v>0</v>
      </c>
      <c r="ER96">
        <v>18230.89</v>
      </c>
      <c r="ES96">
        <v>18230.89</v>
      </c>
      <c r="ET96">
        <v>0</v>
      </c>
      <c r="EU96">
        <v>0</v>
      </c>
      <c r="EV96">
        <v>0</v>
      </c>
      <c r="EW96">
        <v>0</v>
      </c>
      <c r="EX96">
        <v>0</v>
      </c>
      <c r="EZ96">
        <v>5</v>
      </c>
      <c r="FC96">
        <v>0</v>
      </c>
      <c r="FD96">
        <v>18</v>
      </c>
      <c r="FF96">
        <v>17336</v>
      </c>
      <c r="FQ96">
        <v>0</v>
      </c>
      <c r="FR96">
        <v>0</v>
      </c>
      <c r="FS96">
        <v>0</v>
      </c>
      <c r="FX96">
        <v>121</v>
      </c>
      <c r="FY96">
        <v>72</v>
      </c>
      <c r="GA96" t="s">
        <v>209</v>
      </c>
      <c r="GD96">
        <v>1</v>
      </c>
      <c r="GF96">
        <v>2044474129</v>
      </c>
      <c r="GG96">
        <v>2</v>
      </c>
      <c r="GH96">
        <v>3</v>
      </c>
      <c r="GI96">
        <v>4</v>
      </c>
      <c r="GJ96">
        <v>0</v>
      </c>
      <c r="GK96">
        <v>0</v>
      </c>
      <c r="GL96">
        <f t="shared" si="93"/>
        <v>0</v>
      </c>
      <c r="GM96">
        <f t="shared" si="94"/>
        <v>382849</v>
      </c>
      <c r="GN96">
        <f t="shared" si="95"/>
        <v>382849</v>
      </c>
      <c r="GO96">
        <f t="shared" si="96"/>
        <v>0</v>
      </c>
      <c r="GP96">
        <f t="shared" si="97"/>
        <v>0</v>
      </c>
      <c r="GR96">
        <v>1</v>
      </c>
      <c r="GS96">
        <v>1</v>
      </c>
      <c r="GT96">
        <v>0</v>
      </c>
      <c r="GU96" t="s">
        <v>6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39</v>
      </c>
      <c r="HF96" t="s">
        <v>41</v>
      </c>
      <c r="HG96">
        <f>ROUND(AC96*I96,0)</f>
        <v>382849</v>
      </c>
      <c r="HM96" t="s">
        <v>6</v>
      </c>
      <c r="HN96" t="s">
        <v>31</v>
      </c>
      <c r="HO96" t="s">
        <v>32</v>
      </c>
      <c r="HP96" t="s">
        <v>27</v>
      </c>
      <c r="HQ96" t="s">
        <v>27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ROW(SmtRes!A120)</f>
        <v>120</v>
      </c>
      <c r="D97">
        <f>ROW(EtalonRes!A122)</f>
        <v>122</v>
      </c>
      <c r="E97" t="s">
        <v>210</v>
      </c>
      <c r="F97" t="s">
        <v>60</v>
      </c>
      <c r="G97" t="s">
        <v>61</v>
      </c>
      <c r="H97" t="s">
        <v>22</v>
      </c>
      <c r="I97">
        <v>1</v>
      </c>
      <c r="J97">
        <v>0</v>
      </c>
      <c r="K97">
        <v>1</v>
      </c>
      <c r="O97">
        <f t="shared" si="71"/>
        <v>2212</v>
      </c>
      <c r="P97">
        <f t="shared" si="72"/>
        <v>666</v>
      </c>
      <c r="Q97">
        <f t="shared" si="73"/>
        <v>115</v>
      </c>
      <c r="R97">
        <f t="shared" si="74"/>
        <v>29</v>
      </c>
      <c r="S97">
        <f t="shared" si="75"/>
        <v>1431</v>
      </c>
      <c r="T97">
        <f t="shared" si="76"/>
        <v>0</v>
      </c>
      <c r="U97">
        <f t="shared" si="77"/>
        <v>3.6015000000000001</v>
      </c>
      <c r="V97">
        <f t="shared" si="78"/>
        <v>5.2499999999999998E-2</v>
      </c>
      <c r="W97">
        <f t="shared" si="79"/>
        <v>0</v>
      </c>
      <c r="X97">
        <f t="shared" si="80"/>
        <v>1767</v>
      </c>
      <c r="Y97">
        <f t="shared" si="81"/>
        <v>1051</v>
      </c>
      <c r="AA97">
        <v>92851485</v>
      </c>
      <c r="AB97">
        <f t="shared" si="82"/>
        <v>106.31</v>
      </c>
      <c r="AC97">
        <f t="shared" si="83"/>
        <v>67.09</v>
      </c>
      <c r="AD97">
        <f>ROUND(((((ET97*ROUND(1.05,7)))-((EU97*ROUND(1.05,7))))+AE97),2)</f>
        <v>7.31</v>
      </c>
      <c r="AE97">
        <f>ROUND(((EU97*ROUND(1.05,7))),2)</f>
        <v>0.65</v>
      </c>
      <c r="AF97">
        <f>ROUND(((EV97*ROUND(1.05,7))),2)</f>
        <v>31.91</v>
      </c>
      <c r="AG97">
        <f t="shared" si="84"/>
        <v>0</v>
      </c>
      <c r="AH97">
        <f>((EW97*ROUND(1.05,7)))</f>
        <v>3.6015000000000001</v>
      </c>
      <c r="AI97">
        <f>((EX97*ROUND(1.05,7)))</f>
        <v>5.2500000000000005E-2</v>
      </c>
      <c r="AJ97">
        <f t="shared" si="85"/>
        <v>0</v>
      </c>
      <c r="AK97">
        <v>104.44</v>
      </c>
      <c r="AL97">
        <v>67.09</v>
      </c>
      <c r="AM97">
        <v>6.96</v>
      </c>
      <c r="AN97">
        <v>0.62</v>
      </c>
      <c r="AO97">
        <v>30.39</v>
      </c>
      <c r="AP97">
        <v>0</v>
      </c>
      <c r="AQ97">
        <v>3.43</v>
      </c>
      <c r="AR97">
        <v>0.05</v>
      </c>
      <c r="AS97">
        <v>0</v>
      </c>
      <c r="AT97">
        <v>121</v>
      </c>
      <c r="AU97">
        <v>72</v>
      </c>
      <c r="AV97">
        <v>1</v>
      </c>
      <c r="AW97">
        <v>1</v>
      </c>
      <c r="AZ97">
        <v>1</v>
      </c>
      <c r="BA97">
        <v>44.85</v>
      </c>
      <c r="BB97">
        <v>15.72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62</v>
      </c>
      <c r="BM97">
        <v>20001</v>
      </c>
      <c r="BN97">
        <v>0</v>
      </c>
      <c r="BO97" t="s">
        <v>6</v>
      </c>
      <c r="BP97">
        <v>0</v>
      </c>
      <c r="BQ97">
        <v>22</v>
      </c>
      <c r="BR97">
        <v>0</v>
      </c>
      <c r="BS97">
        <v>44.85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121</v>
      </c>
      <c r="CA97">
        <v>72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24</v>
      </c>
      <c r="CO97">
        <v>0</v>
      </c>
      <c r="CP97">
        <f t="shared" si="86"/>
        <v>2212</v>
      </c>
      <c r="CQ97">
        <f>AC97*BC97</f>
        <v>665.53280000000007</v>
      </c>
      <c r="CR97">
        <f>AD97*BB97</f>
        <v>114.9132</v>
      </c>
      <c r="CS97">
        <f t="shared" si="87"/>
        <v>29.152500000000003</v>
      </c>
      <c r="CT97">
        <f t="shared" si="88"/>
        <v>1431.1635000000001</v>
      </c>
      <c r="CU97">
        <f t="shared" si="89"/>
        <v>0</v>
      </c>
      <c r="CV97">
        <f t="shared" si="90"/>
        <v>3.6015000000000001</v>
      </c>
      <c r="CW97">
        <f t="shared" si="91"/>
        <v>5.2500000000000005E-2</v>
      </c>
      <c r="CX97">
        <f t="shared" si="92"/>
        <v>0</v>
      </c>
      <c r="CY97">
        <f t="shared" si="101"/>
        <v>1766.6</v>
      </c>
      <c r="CZ97">
        <f t="shared" si="102"/>
        <v>1051.2</v>
      </c>
      <c r="DC97" t="s">
        <v>6</v>
      </c>
      <c r="DD97" t="s">
        <v>6</v>
      </c>
      <c r="DE97" t="s">
        <v>25</v>
      </c>
      <c r="DF97" t="s">
        <v>25</v>
      </c>
      <c r="DG97" t="s">
        <v>25</v>
      </c>
      <c r="DH97" t="s">
        <v>6</v>
      </c>
      <c r="DI97" t="s">
        <v>25</v>
      </c>
      <c r="DJ97" t="s">
        <v>25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22</v>
      </c>
      <c r="DW97" t="s">
        <v>22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66627560</v>
      </c>
      <c r="EF97">
        <v>22</v>
      </c>
      <c r="EG97" t="s">
        <v>26</v>
      </c>
      <c r="EH97">
        <v>16</v>
      </c>
      <c r="EI97" t="s">
        <v>27</v>
      </c>
      <c r="EJ97">
        <v>1</v>
      </c>
      <c r="EK97">
        <v>20001</v>
      </c>
      <c r="EL97" t="s">
        <v>28</v>
      </c>
      <c r="EM97" t="s">
        <v>29</v>
      </c>
      <c r="EO97" t="s">
        <v>30</v>
      </c>
      <c r="EQ97">
        <v>1310720</v>
      </c>
      <c r="ER97">
        <v>104.44</v>
      </c>
      <c r="ES97">
        <v>67.09</v>
      </c>
      <c r="ET97">
        <v>6.96</v>
      </c>
      <c r="EU97">
        <v>0.62</v>
      </c>
      <c r="EV97">
        <v>30.39</v>
      </c>
      <c r="EW97">
        <v>3.43</v>
      </c>
      <c r="EX97">
        <v>0.05</v>
      </c>
      <c r="EY97">
        <v>0</v>
      </c>
      <c r="FQ97">
        <v>0</v>
      </c>
      <c r="FR97">
        <v>0</v>
      </c>
      <c r="FS97">
        <v>0</v>
      </c>
      <c r="FX97">
        <v>121</v>
      </c>
      <c r="FY97">
        <v>72</v>
      </c>
      <c r="GA97" t="s">
        <v>6</v>
      </c>
      <c r="GD97">
        <v>1</v>
      </c>
      <c r="GF97">
        <v>363079970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93"/>
        <v>0</v>
      </c>
      <c r="GM97">
        <f t="shared" si="94"/>
        <v>5030</v>
      </c>
      <c r="GN97">
        <f t="shared" si="95"/>
        <v>5030</v>
      </c>
      <c r="GO97">
        <f t="shared" si="96"/>
        <v>0</v>
      </c>
      <c r="GP97">
        <f t="shared" si="97"/>
        <v>0</v>
      </c>
      <c r="GR97">
        <v>0</v>
      </c>
      <c r="GS97">
        <v>3</v>
      </c>
      <c r="GT97">
        <v>0</v>
      </c>
      <c r="GU97" t="s">
        <v>6</v>
      </c>
      <c r="GV97">
        <f t="shared" si="98"/>
        <v>0</v>
      </c>
      <c r="GW97">
        <v>1</v>
      </c>
      <c r="GX97">
        <f t="shared" si="99"/>
        <v>0</v>
      </c>
      <c r="HA97">
        <v>0</v>
      </c>
      <c r="HB97">
        <v>0</v>
      </c>
      <c r="HC97">
        <f t="shared" si="100"/>
        <v>0</v>
      </c>
      <c r="HE97" t="s">
        <v>6</v>
      </c>
      <c r="HF97" t="s">
        <v>6</v>
      </c>
      <c r="HM97" t="s">
        <v>6</v>
      </c>
      <c r="HN97" t="s">
        <v>31</v>
      </c>
      <c r="HO97" t="s">
        <v>32</v>
      </c>
      <c r="HP97" t="s">
        <v>27</v>
      </c>
      <c r="HQ97" t="s">
        <v>27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120</v>
      </c>
      <c r="E98" t="s">
        <v>211</v>
      </c>
      <c r="F98" t="s">
        <v>34</v>
      </c>
      <c r="G98" t="s">
        <v>212</v>
      </c>
      <c r="H98" t="str">
        <f>'1.Ведомость'!C62</f>
        <v>ШТ</v>
      </c>
      <c r="I98">
        <f>I97*J98</f>
        <v>1</v>
      </c>
      <c r="J98">
        <v>1</v>
      </c>
      <c r="K98">
        <v>1</v>
      </c>
      <c r="O98">
        <f t="shared" si="71"/>
        <v>33096</v>
      </c>
      <c r="P98">
        <f t="shared" si="72"/>
        <v>33096</v>
      </c>
      <c r="Q98">
        <f t="shared" si="73"/>
        <v>0</v>
      </c>
      <c r="R98">
        <f t="shared" si="74"/>
        <v>0</v>
      </c>
      <c r="S98">
        <f t="shared" si="75"/>
        <v>0</v>
      </c>
      <c r="T98">
        <f t="shared" si="76"/>
        <v>0</v>
      </c>
      <c r="U98">
        <f t="shared" si="77"/>
        <v>0</v>
      </c>
      <c r="V98">
        <f t="shared" si="78"/>
        <v>0</v>
      </c>
      <c r="W98">
        <f t="shared" si="79"/>
        <v>0</v>
      </c>
      <c r="X98">
        <f t="shared" si="80"/>
        <v>0</v>
      </c>
      <c r="Y98">
        <f t="shared" si="81"/>
        <v>0</v>
      </c>
      <c r="AA98">
        <v>92851485</v>
      </c>
      <c r="AB98">
        <f t="shared" si="82"/>
        <v>33095.53</v>
      </c>
      <c r="AC98">
        <f t="shared" si="83"/>
        <v>33095.53</v>
      </c>
      <c r="AD98">
        <f>ROUND((((ET98)-(EU98))+AE98),2)</f>
        <v>0</v>
      </c>
      <c r="AE98">
        <f>ROUND((EU98),2)</f>
        <v>0</v>
      </c>
      <c r="AF98">
        <f>ROUND((EV98),2)</f>
        <v>0</v>
      </c>
      <c r="AG98">
        <f t="shared" si="84"/>
        <v>0</v>
      </c>
      <c r="AH98">
        <f>(EW98)</f>
        <v>0</v>
      </c>
      <c r="AI98">
        <f>(EX98)</f>
        <v>0</v>
      </c>
      <c r="AJ98">
        <f t="shared" si="85"/>
        <v>0</v>
      </c>
      <c r="AK98">
        <v>33095.53</v>
      </c>
      <c r="AL98">
        <v>33095.53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121</v>
      </c>
      <c r="AU98">
        <v>72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6</v>
      </c>
      <c r="BM98">
        <v>20001</v>
      </c>
      <c r="BN98">
        <v>0</v>
      </c>
      <c r="BO98" t="s">
        <v>6</v>
      </c>
      <c r="BP98">
        <v>0</v>
      </c>
      <c r="BQ98">
        <v>22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121</v>
      </c>
      <c r="CA98">
        <v>72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86"/>
        <v>33096</v>
      </c>
      <c r="CQ98">
        <f>AC98</f>
        <v>33095.53</v>
      </c>
      <c r="CR98">
        <f>AD98</f>
        <v>0</v>
      </c>
      <c r="CS98">
        <f t="shared" si="87"/>
        <v>0</v>
      </c>
      <c r="CT98">
        <f t="shared" si="88"/>
        <v>0</v>
      </c>
      <c r="CU98">
        <f t="shared" si="89"/>
        <v>0</v>
      </c>
      <c r="CV98">
        <f t="shared" si="90"/>
        <v>0</v>
      </c>
      <c r="CW98">
        <f t="shared" si="91"/>
        <v>0</v>
      </c>
      <c r="CX98">
        <f t="shared" si="92"/>
        <v>0</v>
      </c>
      <c r="CY98">
        <f t="shared" si="101"/>
        <v>0</v>
      </c>
      <c r="CZ98">
        <f t="shared" si="102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22</v>
      </c>
      <c r="DW98" t="s">
        <v>22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66627560</v>
      </c>
      <c r="EF98">
        <v>22</v>
      </c>
      <c r="EG98" t="s">
        <v>26</v>
      </c>
      <c r="EH98">
        <v>16</v>
      </c>
      <c r="EI98" t="s">
        <v>27</v>
      </c>
      <c r="EJ98">
        <v>1</v>
      </c>
      <c r="EK98">
        <v>20001</v>
      </c>
      <c r="EL98" t="s">
        <v>28</v>
      </c>
      <c r="EM98" t="s">
        <v>29</v>
      </c>
      <c r="EO98" t="s">
        <v>6</v>
      </c>
      <c r="EQ98">
        <v>0</v>
      </c>
      <c r="ER98">
        <v>33095.53</v>
      </c>
      <c r="ES98">
        <v>33095.53</v>
      </c>
      <c r="ET98">
        <v>0</v>
      </c>
      <c r="EU98">
        <v>0</v>
      </c>
      <c r="EV98">
        <v>0</v>
      </c>
      <c r="EW98">
        <v>0</v>
      </c>
      <c r="EX98">
        <v>0</v>
      </c>
      <c r="EZ98">
        <v>5</v>
      </c>
      <c r="FC98">
        <v>0</v>
      </c>
      <c r="FD98">
        <v>18</v>
      </c>
      <c r="FF98">
        <v>31471</v>
      </c>
      <c r="FQ98">
        <v>0</v>
      </c>
      <c r="FR98">
        <v>0</v>
      </c>
      <c r="FS98">
        <v>0</v>
      </c>
      <c r="FX98">
        <v>121</v>
      </c>
      <c r="FY98">
        <v>72</v>
      </c>
      <c r="GA98" t="s">
        <v>213</v>
      </c>
      <c r="GD98">
        <v>1</v>
      </c>
      <c r="GF98">
        <v>-9715745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si="93"/>
        <v>0</v>
      </c>
      <c r="GM98">
        <f t="shared" si="94"/>
        <v>33096</v>
      </c>
      <c r="GN98">
        <f t="shared" si="95"/>
        <v>33096</v>
      </c>
      <c r="GO98">
        <f t="shared" si="96"/>
        <v>0</v>
      </c>
      <c r="GP98">
        <f t="shared" si="97"/>
        <v>0</v>
      </c>
      <c r="GR98">
        <v>1</v>
      </c>
      <c r="GS98">
        <v>1</v>
      </c>
      <c r="GT98">
        <v>0</v>
      </c>
      <c r="GU98" t="s">
        <v>6</v>
      </c>
      <c r="GV98">
        <f t="shared" si="98"/>
        <v>0</v>
      </c>
      <c r="GW98">
        <v>1</v>
      </c>
      <c r="GX98">
        <f t="shared" si="99"/>
        <v>0</v>
      </c>
      <c r="HA98">
        <v>0</v>
      </c>
      <c r="HB98">
        <v>0</v>
      </c>
      <c r="HC98">
        <f t="shared" si="100"/>
        <v>0</v>
      </c>
      <c r="HE98" t="s">
        <v>39</v>
      </c>
      <c r="HF98" t="s">
        <v>41</v>
      </c>
      <c r="HG98">
        <f>ROUND(AC98*I98,0)</f>
        <v>33096</v>
      </c>
      <c r="HM98" t="s">
        <v>6</v>
      </c>
      <c r="HN98" t="s">
        <v>31</v>
      </c>
      <c r="HO98" t="s">
        <v>32</v>
      </c>
      <c r="HP98" t="s">
        <v>27</v>
      </c>
      <c r="HQ98" t="s">
        <v>27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ROW(SmtRes!A137)</f>
        <v>137</v>
      </c>
      <c r="D99">
        <f>ROW(EtalonRes!A139)</f>
        <v>139</v>
      </c>
      <c r="E99" t="s">
        <v>214</v>
      </c>
      <c r="F99" t="s">
        <v>215</v>
      </c>
      <c r="G99" t="s">
        <v>216</v>
      </c>
      <c r="H99" t="s">
        <v>69</v>
      </c>
      <c r="I99">
        <v>2.3828</v>
      </c>
      <c r="J99">
        <v>0</v>
      </c>
      <c r="K99">
        <v>2.3828</v>
      </c>
      <c r="O99">
        <f t="shared" si="71"/>
        <v>79898</v>
      </c>
      <c r="P99">
        <f t="shared" si="72"/>
        <v>8951</v>
      </c>
      <c r="Q99">
        <f t="shared" si="73"/>
        <v>3963</v>
      </c>
      <c r="R99">
        <f t="shared" si="74"/>
        <v>959</v>
      </c>
      <c r="S99">
        <f t="shared" si="75"/>
        <v>66984</v>
      </c>
      <c r="T99">
        <f t="shared" si="76"/>
        <v>0</v>
      </c>
      <c r="U99">
        <f t="shared" si="77"/>
        <v>170.88250199999999</v>
      </c>
      <c r="V99">
        <f t="shared" si="78"/>
        <v>1.7263386000000001</v>
      </c>
      <c r="W99">
        <f t="shared" si="79"/>
        <v>0</v>
      </c>
      <c r="X99">
        <f t="shared" si="80"/>
        <v>82211</v>
      </c>
      <c r="Y99">
        <f t="shared" si="81"/>
        <v>48919</v>
      </c>
      <c r="AA99">
        <v>92851485</v>
      </c>
      <c r="AB99">
        <f t="shared" si="82"/>
        <v>1111.27</v>
      </c>
      <c r="AC99">
        <f t="shared" si="83"/>
        <v>378.68</v>
      </c>
      <c r="AD99">
        <f>ROUND(((((ET99*ROUND(1.05,7)))-((EU99*ROUND(1.05,7))))+AE99),2)</f>
        <v>105.8</v>
      </c>
      <c r="AE99">
        <f>ROUND(((EU99*ROUND(1.05,7))),2)</f>
        <v>8.9700000000000006</v>
      </c>
      <c r="AF99">
        <f>ROUND(((EV99*ROUND(1.05,7))),2)</f>
        <v>626.79</v>
      </c>
      <c r="AG99">
        <f t="shared" si="84"/>
        <v>0</v>
      </c>
      <c r="AH99">
        <f>((EW99*ROUND(1.05,7)))</f>
        <v>71.715000000000003</v>
      </c>
      <c r="AI99">
        <f>((EX99*ROUND(1.05,7)))</f>
        <v>0.72449999999999992</v>
      </c>
      <c r="AJ99">
        <f t="shared" si="85"/>
        <v>0</v>
      </c>
      <c r="AK99">
        <v>1076.3800000000001</v>
      </c>
      <c r="AL99">
        <v>378.68</v>
      </c>
      <c r="AM99">
        <v>100.76</v>
      </c>
      <c r="AN99">
        <v>8.5399999999999991</v>
      </c>
      <c r="AO99">
        <v>596.94000000000005</v>
      </c>
      <c r="AP99">
        <v>0</v>
      </c>
      <c r="AQ99">
        <v>68.3</v>
      </c>
      <c r="AR99">
        <v>0.69</v>
      </c>
      <c r="AS99">
        <v>0</v>
      </c>
      <c r="AT99">
        <v>121</v>
      </c>
      <c r="AU99">
        <v>72</v>
      </c>
      <c r="AV99">
        <v>1</v>
      </c>
      <c r="AW99">
        <v>1</v>
      </c>
      <c r="AZ99">
        <v>1</v>
      </c>
      <c r="BA99">
        <v>44.85</v>
      </c>
      <c r="BB99">
        <v>15.72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1</v>
      </c>
      <c r="BJ99" t="s">
        <v>217</v>
      </c>
      <c r="BM99">
        <v>20001</v>
      </c>
      <c r="BN99">
        <v>0</v>
      </c>
      <c r="BO99" t="s">
        <v>6</v>
      </c>
      <c r="BP99">
        <v>0</v>
      </c>
      <c r="BQ99">
        <v>22</v>
      </c>
      <c r="BR99">
        <v>0</v>
      </c>
      <c r="BS99">
        <v>44.85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121</v>
      </c>
      <c r="CA99">
        <v>72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24</v>
      </c>
      <c r="CO99">
        <v>0</v>
      </c>
      <c r="CP99">
        <f t="shared" si="86"/>
        <v>79898</v>
      </c>
      <c r="CQ99">
        <f>AC99*BC99</f>
        <v>3756.5056</v>
      </c>
      <c r="CR99">
        <f>AD99*BB99</f>
        <v>1663.1759999999999</v>
      </c>
      <c r="CS99">
        <f t="shared" si="87"/>
        <v>402.30450000000002</v>
      </c>
      <c r="CT99">
        <f t="shared" si="88"/>
        <v>28111.531500000001</v>
      </c>
      <c r="CU99">
        <f t="shared" si="89"/>
        <v>0</v>
      </c>
      <c r="CV99">
        <f t="shared" si="90"/>
        <v>71.715000000000003</v>
      </c>
      <c r="CW99">
        <f t="shared" si="91"/>
        <v>0.72449999999999992</v>
      </c>
      <c r="CX99">
        <f t="shared" si="92"/>
        <v>0</v>
      </c>
      <c r="CY99">
        <f t="shared" si="101"/>
        <v>82211.03</v>
      </c>
      <c r="CZ99">
        <f t="shared" si="102"/>
        <v>48918.96</v>
      </c>
      <c r="DC99" t="s">
        <v>6</v>
      </c>
      <c r="DD99" t="s">
        <v>6</v>
      </c>
      <c r="DE99" t="s">
        <v>25</v>
      </c>
      <c r="DF99" t="s">
        <v>25</v>
      </c>
      <c r="DG99" t="s">
        <v>25</v>
      </c>
      <c r="DH99" t="s">
        <v>6</v>
      </c>
      <c r="DI99" t="s">
        <v>25</v>
      </c>
      <c r="DJ99" t="s">
        <v>25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69</v>
      </c>
      <c r="DW99" t="s">
        <v>69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66627560</v>
      </c>
      <c r="EF99">
        <v>22</v>
      </c>
      <c r="EG99" t="s">
        <v>26</v>
      </c>
      <c r="EH99">
        <v>16</v>
      </c>
      <c r="EI99" t="s">
        <v>27</v>
      </c>
      <c r="EJ99">
        <v>1</v>
      </c>
      <c r="EK99">
        <v>20001</v>
      </c>
      <c r="EL99" t="s">
        <v>28</v>
      </c>
      <c r="EM99" t="s">
        <v>29</v>
      </c>
      <c r="EO99" t="s">
        <v>30</v>
      </c>
      <c r="EQ99">
        <v>1310720</v>
      </c>
      <c r="ER99">
        <v>1076.3800000000001</v>
      </c>
      <c r="ES99">
        <v>378.68</v>
      </c>
      <c r="ET99">
        <v>100.76</v>
      </c>
      <c r="EU99">
        <v>8.5399999999999991</v>
      </c>
      <c r="EV99">
        <v>596.94000000000005</v>
      </c>
      <c r="EW99">
        <v>68.3</v>
      </c>
      <c r="EX99">
        <v>0.69</v>
      </c>
      <c r="EY99">
        <v>0</v>
      </c>
      <c r="FQ99">
        <v>0</v>
      </c>
      <c r="FR99">
        <v>0</v>
      </c>
      <c r="FS99">
        <v>0</v>
      </c>
      <c r="FX99">
        <v>121</v>
      </c>
      <c r="FY99">
        <v>72</v>
      </c>
      <c r="GA99" t="s">
        <v>6</v>
      </c>
      <c r="GD99">
        <v>1</v>
      </c>
      <c r="GF99">
        <v>-252153439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93"/>
        <v>0</v>
      </c>
      <c r="GM99">
        <f t="shared" si="94"/>
        <v>211028</v>
      </c>
      <c r="GN99">
        <f t="shared" si="95"/>
        <v>211028</v>
      </c>
      <c r="GO99">
        <f t="shared" si="96"/>
        <v>0</v>
      </c>
      <c r="GP99">
        <f t="shared" si="97"/>
        <v>0</v>
      </c>
      <c r="GR99">
        <v>0</v>
      </c>
      <c r="GS99">
        <v>3</v>
      </c>
      <c r="GT99">
        <v>0</v>
      </c>
      <c r="GU99" t="s">
        <v>6</v>
      </c>
      <c r="GV99">
        <f t="shared" si="98"/>
        <v>0</v>
      </c>
      <c r="GW99">
        <v>1</v>
      </c>
      <c r="GX99">
        <f t="shared" si="99"/>
        <v>0</v>
      </c>
      <c r="HA99">
        <v>0</v>
      </c>
      <c r="HB99">
        <v>0</v>
      </c>
      <c r="HC99">
        <f t="shared" si="100"/>
        <v>0</v>
      </c>
      <c r="HE99" t="s">
        <v>6</v>
      </c>
      <c r="HF99" t="s">
        <v>6</v>
      </c>
      <c r="HM99" t="s">
        <v>6</v>
      </c>
      <c r="HN99" t="s">
        <v>31</v>
      </c>
      <c r="HO99" t="s">
        <v>32</v>
      </c>
      <c r="HP99" t="s">
        <v>27</v>
      </c>
      <c r="HQ99" t="s">
        <v>27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134</v>
      </c>
      <c r="E100" t="s">
        <v>218</v>
      </c>
      <c r="F100" t="s">
        <v>219</v>
      </c>
      <c r="G100" t="s">
        <v>220</v>
      </c>
      <c r="H100" t="str">
        <f>'1.Ведомость'!C64</f>
        <v>м2</v>
      </c>
      <c r="I100">
        <f>I99*J100</f>
        <v>230.4</v>
      </c>
      <c r="J100">
        <v>96.692966258183645</v>
      </c>
      <c r="K100">
        <v>96.692966260000006</v>
      </c>
      <c r="O100">
        <f t="shared" si="71"/>
        <v>345372</v>
      </c>
      <c r="P100">
        <f t="shared" si="72"/>
        <v>345372</v>
      </c>
      <c r="Q100">
        <f t="shared" si="73"/>
        <v>0</v>
      </c>
      <c r="R100">
        <f t="shared" si="74"/>
        <v>0</v>
      </c>
      <c r="S100">
        <f t="shared" si="75"/>
        <v>0</v>
      </c>
      <c r="T100">
        <f t="shared" si="76"/>
        <v>0</v>
      </c>
      <c r="U100">
        <f t="shared" si="77"/>
        <v>0</v>
      </c>
      <c r="V100">
        <f t="shared" si="78"/>
        <v>0</v>
      </c>
      <c r="W100">
        <f t="shared" si="79"/>
        <v>0</v>
      </c>
      <c r="X100">
        <f t="shared" si="80"/>
        <v>0</v>
      </c>
      <c r="Y100">
        <f t="shared" si="81"/>
        <v>0</v>
      </c>
      <c r="AA100">
        <v>92851485</v>
      </c>
      <c r="AB100">
        <f t="shared" si="82"/>
        <v>151.11000000000001</v>
      </c>
      <c r="AC100">
        <f t="shared" si="83"/>
        <v>151.11000000000001</v>
      </c>
      <c r="AD100">
        <f>ROUND((((ET100)-(EU100))+AE100),2)</f>
        <v>0</v>
      </c>
      <c r="AE100">
        <f t="shared" ref="AE100:AF104" si="103">ROUND((EU100),2)</f>
        <v>0</v>
      </c>
      <c r="AF100">
        <f t="shared" si="103"/>
        <v>0</v>
      </c>
      <c r="AG100">
        <f t="shared" si="84"/>
        <v>0</v>
      </c>
      <c r="AH100">
        <f t="shared" ref="AH100:AI104" si="104">(EW100)</f>
        <v>0</v>
      </c>
      <c r="AI100">
        <f t="shared" si="104"/>
        <v>0</v>
      </c>
      <c r="AJ100">
        <f t="shared" si="85"/>
        <v>0</v>
      </c>
      <c r="AK100">
        <v>151.11000000000001</v>
      </c>
      <c r="AL100">
        <v>151.11000000000001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121</v>
      </c>
      <c r="AU100">
        <v>72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221</v>
      </c>
      <c r="BM100">
        <v>20001</v>
      </c>
      <c r="BN100">
        <v>0</v>
      </c>
      <c r="BO100" t="s">
        <v>6</v>
      </c>
      <c r="BP100">
        <v>0</v>
      </c>
      <c r="BQ100">
        <v>22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121</v>
      </c>
      <c r="CA100">
        <v>72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86"/>
        <v>345372</v>
      </c>
      <c r="CQ100">
        <f>AC100*BC100</f>
        <v>1499.0112000000001</v>
      </c>
      <c r="CR100">
        <f>AD100*BB100</f>
        <v>0</v>
      </c>
      <c r="CS100">
        <f t="shared" si="87"/>
        <v>0</v>
      </c>
      <c r="CT100">
        <f t="shared" si="88"/>
        <v>0</v>
      </c>
      <c r="CU100">
        <f t="shared" si="89"/>
        <v>0</v>
      </c>
      <c r="CV100">
        <f t="shared" si="90"/>
        <v>0</v>
      </c>
      <c r="CW100">
        <f t="shared" si="91"/>
        <v>0</v>
      </c>
      <c r="CX100">
        <f t="shared" si="92"/>
        <v>0</v>
      </c>
      <c r="CY100">
        <f t="shared" si="101"/>
        <v>0</v>
      </c>
      <c r="CZ100">
        <f t="shared" si="102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44</v>
      </c>
      <c r="DW100" t="s">
        <v>44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66627560</v>
      </c>
      <c r="EF100">
        <v>22</v>
      </c>
      <c r="EG100" t="s">
        <v>26</v>
      </c>
      <c r="EH100">
        <v>16</v>
      </c>
      <c r="EI100" t="s">
        <v>27</v>
      </c>
      <c r="EJ100">
        <v>1</v>
      </c>
      <c r="EK100">
        <v>20001</v>
      </c>
      <c r="EL100" t="s">
        <v>28</v>
      </c>
      <c r="EM100" t="s">
        <v>29</v>
      </c>
      <c r="EO100" t="s">
        <v>6</v>
      </c>
      <c r="EQ100">
        <v>0</v>
      </c>
      <c r="ER100">
        <v>151.11000000000001</v>
      </c>
      <c r="ES100">
        <v>151.11000000000001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121</v>
      </c>
      <c r="FY100">
        <v>72</v>
      </c>
      <c r="GA100" t="s">
        <v>6</v>
      </c>
      <c r="GD100">
        <v>1</v>
      </c>
      <c r="GF100">
        <v>679961038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93"/>
        <v>0</v>
      </c>
      <c r="GM100">
        <f t="shared" si="94"/>
        <v>345372</v>
      </c>
      <c r="GN100">
        <f t="shared" si="95"/>
        <v>345372</v>
      </c>
      <c r="GO100">
        <f t="shared" si="96"/>
        <v>0</v>
      </c>
      <c r="GP100">
        <f t="shared" si="97"/>
        <v>0</v>
      </c>
      <c r="GR100">
        <v>0</v>
      </c>
      <c r="GS100">
        <v>3</v>
      </c>
      <c r="GT100">
        <v>0</v>
      </c>
      <c r="GU100" t="s">
        <v>6</v>
      </c>
      <c r="GV100">
        <f t="shared" si="98"/>
        <v>0</v>
      </c>
      <c r="GW100">
        <v>1</v>
      </c>
      <c r="GX100">
        <f t="shared" si="99"/>
        <v>0</v>
      </c>
      <c r="HA100">
        <v>0</v>
      </c>
      <c r="HB100">
        <v>0</v>
      </c>
      <c r="HC100">
        <f t="shared" si="100"/>
        <v>0</v>
      </c>
      <c r="HE100" t="s">
        <v>6</v>
      </c>
      <c r="HF100" t="s">
        <v>6</v>
      </c>
      <c r="HM100" t="s">
        <v>6</v>
      </c>
      <c r="HN100" t="s">
        <v>31</v>
      </c>
      <c r="HO100" t="s">
        <v>32</v>
      </c>
      <c r="HP100" t="s">
        <v>27</v>
      </c>
      <c r="HQ100" t="s">
        <v>27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135</v>
      </c>
      <c r="E101" t="s">
        <v>222</v>
      </c>
      <c r="F101" t="s">
        <v>74</v>
      </c>
      <c r="G101" t="s">
        <v>223</v>
      </c>
      <c r="H101" t="str">
        <f>'1.Ведомость'!C65</f>
        <v>м2</v>
      </c>
      <c r="I101">
        <f>I99*J101</f>
        <v>7.879999999999999</v>
      </c>
      <c r="J101">
        <v>3.3070337418163502</v>
      </c>
      <c r="K101">
        <v>3.3070337400000001</v>
      </c>
      <c r="O101">
        <f t="shared" si="71"/>
        <v>15618</v>
      </c>
      <c r="P101">
        <f t="shared" si="72"/>
        <v>15618</v>
      </c>
      <c r="Q101">
        <f t="shared" si="73"/>
        <v>0</v>
      </c>
      <c r="R101">
        <f t="shared" si="74"/>
        <v>0</v>
      </c>
      <c r="S101">
        <f t="shared" si="75"/>
        <v>0</v>
      </c>
      <c r="T101">
        <f t="shared" si="76"/>
        <v>0</v>
      </c>
      <c r="U101">
        <f t="shared" si="77"/>
        <v>0</v>
      </c>
      <c r="V101">
        <f t="shared" si="78"/>
        <v>0</v>
      </c>
      <c r="W101">
        <f t="shared" si="79"/>
        <v>0</v>
      </c>
      <c r="X101">
        <f t="shared" si="80"/>
        <v>0</v>
      </c>
      <c r="Y101">
        <f t="shared" si="81"/>
        <v>0</v>
      </c>
      <c r="AA101">
        <v>92851485</v>
      </c>
      <c r="AB101">
        <f t="shared" si="82"/>
        <v>199.8</v>
      </c>
      <c r="AC101">
        <f t="shared" si="83"/>
        <v>199.8</v>
      </c>
      <c r="AD101">
        <f>ROUND((((ET101)-(EU101))+AE101),2)</f>
        <v>0</v>
      </c>
      <c r="AE101">
        <f t="shared" si="103"/>
        <v>0</v>
      </c>
      <c r="AF101">
        <f t="shared" si="103"/>
        <v>0</v>
      </c>
      <c r="AG101">
        <f t="shared" si="84"/>
        <v>0</v>
      </c>
      <c r="AH101">
        <f t="shared" si="104"/>
        <v>0</v>
      </c>
      <c r="AI101">
        <f t="shared" si="104"/>
        <v>0</v>
      </c>
      <c r="AJ101">
        <f t="shared" si="85"/>
        <v>0</v>
      </c>
      <c r="AK101">
        <v>199.8</v>
      </c>
      <c r="AL101">
        <v>199.8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121</v>
      </c>
      <c r="AU101">
        <v>72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76</v>
      </c>
      <c r="BM101">
        <v>20001</v>
      </c>
      <c r="BN101">
        <v>0</v>
      </c>
      <c r="BO101" t="s">
        <v>6</v>
      </c>
      <c r="BP101">
        <v>0</v>
      </c>
      <c r="BQ101">
        <v>22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121</v>
      </c>
      <c r="CA101">
        <v>72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86"/>
        <v>15618</v>
      </c>
      <c r="CQ101">
        <f>AC101*BC101</f>
        <v>1982.0160000000001</v>
      </c>
      <c r="CR101">
        <f>AD101*BB101</f>
        <v>0</v>
      </c>
      <c r="CS101">
        <f t="shared" si="87"/>
        <v>0</v>
      </c>
      <c r="CT101">
        <f t="shared" si="88"/>
        <v>0</v>
      </c>
      <c r="CU101">
        <f t="shared" si="89"/>
        <v>0</v>
      </c>
      <c r="CV101">
        <f t="shared" si="90"/>
        <v>0</v>
      </c>
      <c r="CW101">
        <f t="shared" si="91"/>
        <v>0</v>
      </c>
      <c r="CX101">
        <f t="shared" si="92"/>
        <v>0</v>
      </c>
      <c r="CY101">
        <f t="shared" si="101"/>
        <v>0</v>
      </c>
      <c r="CZ101">
        <f t="shared" si="102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44</v>
      </c>
      <c r="DW101" t="s">
        <v>44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66627560</v>
      </c>
      <c r="EF101">
        <v>22</v>
      </c>
      <c r="EG101" t="s">
        <v>26</v>
      </c>
      <c r="EH101">
        <v>16</v>
      </c>
      <c r="EI101" t="s">
        <v>27</v>
      </c>
      <c r="EJ101">
        <v>1</v>
      </c>
      <c r="EK101">
        <v>20001</v>
      </c>
      <c r="EL101" t="s">
        <v>28</v>
      </c>
      <c r="EM101" t="s">
        <v>29</v>
      </c>
      <c r="EO101" t="s">
        <v>6</v>
      </c>
      <c r="EQ101">
        <v>0</v>
      </c>
      <c r="ER101">
        <v>199.8</v>
      </c>
      <c r="ES101">
        <v>199.8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121</v>
      </c>
      <c r="FY101">
        <v>72</v>
      </c>
      <c r="GA101" t="s">
        <v>6</v>
      </c>
      <c r="GD101">
        <v>1</v>
      </c>
      <c r="GF101">
        <v>772224834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93"/>
        <v>0</v>
      </c>
      <c r="GM101">
        <f t="shared" si="94"/>
        <v>15618</v>
      </c>
      <c r="GN101">
        <f t="shared" si="95"/>
        <v>15618</v>
      </c>
      <c r="GO101">
        <f t="shared" si="96"/>
        <v>0</v>
      </c>
      <c r="GP101">
        <f t="shared" si="97"/>
        <v>0</v>
      </c>
      <c r="GR101">
        <v>0</v>
      </c>
      <c r="GS101">
        <v>3</v>
      </c>
      <c r="GT101">
        <v>0</v>
      </c>
      <c r="GU101" t="s">
        <v>6</v>
      </c>
      <c r="GV101">
        <f t="shared" si="98"/>
        <v>0</v>
      </c>
      <c r="GW101">
        <v>1</v>
      </c>
      <c r="GX101">
        <f t="shared" si="99"/>
        <v>0</v>
      </c>
      <c r="HA101">
        <v>0</v>
      </c>
      <c r="HB101">
        <v>0</v>
      </c>
      <c r="HC101">
        <f t="shared" si="100"/>
        <v>0</v>
      </c>
      <c r="HE101" t="s">
        <v>6</v>
      </c>
      <c r="HF101" t="s">
        <v>6</v>
      </c>
      <c r="HM101" t="s">
        <v>6</v>
      </c>
      <c r="HN101" t="s">
        <v>31</v>
      </c>
      <c r="HO101" t="s">
        <v>32</v>
      </c>
      <c r="HP101" t="s">
        <v>27</v>
      </c>
      <c r="HQ101" t="s">
        <v>27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136</v>
      </c>
      <c r="E102" t="s">
        <v>224</v>
      </c>
      <c r="F102" t="s">
        <v>94</v>
      </c>
      <c r="G102" t="s">
        <v>95</v>
      </c>
      <c r="H102" t="str">
        <f>'1.Ведомость'!C66</f>
        <v>т</v>
      </c>
      <c r="I102">
        <f>I99*J102</f>
        <v>0.12</v>
      </c>
      <c r="J102">
        <v>5.0360919926137317E-2</v>
      </c>
      <c r="K102">
        <v>5.03609E-2</v>
      </c>
      <c r="O102">
        <f t="shared" si="71"/>
        <v>36186</v>
      </c>
      <c r="P102">
        <f t="shared" si="72"/>
        <v>36186</v>
      </c>
      <c r="Q102">
        <f t="shared" si="73"/>
        <v>0</v>
      </c>
      <c r="R102">
        <f t="shared" si="74"/>
        <v>0</v>
      </c>
      <c r="S102">
        <f t="shared" si="75"/>
        <v>0</v>
      </c>
      <c r="T102">
        <f t="shared" si="76"/>
        <v>0</v>
      </c>
      <c r="U102">
        <f t="shared" si="77"/>
        <v>0</v>
      </c>
      <c r="V102">
        <f t="shared" si="78"/>
        <v>0</v>
      </c>
      <c r="W102">
        <f t="shared" si="79"/>
        <v>0</v>
      </c>
      <c r="X102">
        <f t="shared" si="80"/>
        <v>0</v>
      </c>
      <c r="Y102">
        <f t="shared" si="81"/>
        <v>0</v>
      </c>
      <c r="AA102">
        <v>92851485</v>
      </c>
      <c r="AB102">
        <f t="shared" si="82"/>
        <v>30398.560000000001</v>
      </c>
      <c r="AC102">
        <f t="shared" si="83"/>
        <v>30398.560000000001</v>
      </c>
      <c r="AD102">
        <f>ROUND((((ET102)-(EU102))+AE102),2)</f>
        <v>0</v>
      </c>
      <c r="AE102">
        <f t="shared" si="103"/>
        <v>0</v>
      </c>
      <c r="AF102">
        <f t="shared" si="103"/>
        <v>0</v>
      </c>
      <c r="AG102">
        <f t="shared" si="84"/>
        <v>0</v>
      </c>
      <c r="AH102">
        <f t="shared" si="104"/>
        <v>0</v>
      </c>
      <c r="AI102">
        <f t="shared" si="104"/>
        <v>0</v>
      </c>
      <c r="AJ102">
        <f t="shared" si="85"/>
        <v>0</v>
      </c>
      <c r="AK102">
        <v>30398.560000000001</v>
      </c>
      <c r="AL102">
        <v>30398.560000000001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121</v>
      </c>
      <c r="AU102">
        <v>72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97</v>
      </c>
      <c r="BM102">
        <v>20001</v>
      </c>
      <c r="BN102">
        <v>0</v>
      </c>
      <c r="BO102" t="s">
        <v>6</v>
      </c>
      <c r="BP102">
        <v>0</v>
      </c>
      <c r="BQ102">
        <v>22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121</v>
      </c>
      <c r="CA102">
        <v>72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86"/>
        <v>36186</v>
      </c>
      <c r="CQ102">
        <f>AC102*BC102</f>
        <v>301553.71520000004</v>
      </c>
      <c r="CR102">
        <f>AD102*BB102</f>
        <v>0</v>
      </c>
      <c r="CS102">
        <f t="shared" si="87"/>
        <v>0</v>
      </c>
      <c r="CT102">
        <f t="shared" si="88"/>
        <v>0</v>
      </c>
      <c r="CU102">
        <f t="shared" si="89"/>
        <v>0</v>
      </c>
      <c r="CV102">
        <f t="shared" si="90"/>
        <v>0</v>
      </c>
      <c r="CW102">
        <f t="shared" si="91"/>
        <v>0</v>
      </c>
      <c r="CX102">
        <f t="shared" si="92"/>
        <v>0</v>
      </c>
      <c r="CY102">
        <f t="shared" si="101"/>
        <v>0</v>
      </c>
      <c r="CZ102">
        <f t="shared" si="102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96</v>
      </c>
      <c r="DW102" t="s">
        <v>96</v>
      </c>
      <c r="DX102">
        <v>1000</v>
      </c>
      <c r="DZ102" t="s">
        <v>6</v>
      </c>
      <c r="EA102" t="s">
        <v>6</v>
      </c>
      <c r="EB102" t="s">
        <v>6</v>
      </c>
      <c r="EC102" t="s">
        <v>6</v>
      </c>
      <c r="EE102">
        <v>66627560</v>
      </c>
      <c r="EF102">
        <v>22</v>
      </c>
      <c r="EG102" t="s">
        <v>26</v>
      </c>
      <c r="EH102">
        <v>16</v>
      </c>
      <c r="EI102" t="s">
        <v>27</v>
      </c>
      <c r="EJ102">
        <v>1</v>
      </c>
      <c r="EK102">
        <v>20001</v>
      </c>
      <c r="EL102" t="s">
        <v>28</v>
      </c>
      <c r="EM102" t="s">
        <v>29</v>
      </c>
      <c r="EO102" t="s">
        <v>6</v>
      </c>
      <c r="EQ102">
        <v>0</v>
      </c>
      <c r="ER102">
        <v>30398.560000000001</v>
      </c>
      <c r="ES102">
        <v>30398.560000000001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121</v>
      </c>
      <c r="FY102">
        <v>72</v>
      </c>
      <c r="GA102" t="s">
        <v>6</v>
      </c>
      <c r="GD102">
        <v>1</v>
      </c>
      <c r="GF102">
        <v>-1486911088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93"/>
        <v>0</v>
      </c>
      <c r="GM102">
        <f t="shared" si="94"/>
        <v>36186</v>
      </c>
      <c r="GN102">
        <f t="shared" si="95"/>
        <v>36186</v>
      </c>
      <c r="GO102">
        <f t="shared" si="96"/>
        <v>0</v>
      </c>
      <c r="GP102">
        <f t="shared" si="97"/>
        <v>0</v>
      </c>
      <c r="GR102">
        <v>0</v>
      </c>
      <c r="GS102">
        <v>3</v>
      </c>
      <c r="GT102">
        <v>0</v>
      </c>
      <c r="GU102" t="s">
        <v>6</v>
      </c>
      <c r="GV102">
        <f t="shared" si="98"/>
        <v>0</v>
      </c>
      <c r="GW102">
        <v>1</v>
      </c>
      <c r="GX102">
        <f t="shared" si="99"/>
        <v>0</v>
      </c>
      <c r="HA102">
        <v>0</v>
      </c>
      <c r="HB102">
        <v>0</v>
      </c>
      <c r="HC102">
        <f t="shared" si="100"/>
        <v>0</v>
      </c>
      <c r="HE102" t="s">
        <v>6</v>
      </c>
      <c r="HF102" t="s">
        <v>6</v>
      </c>
      <c r="HM102" t="s">
        <v>6</v>
      </c>
      <c r="HN102" t="s">
        <v>31</v>
      </c>
      <c r="HO102" t="s">
        <v>32</v>
      </c>
      <c r="HP102" t="s">
        <v>27</v>
      </c>
      <c r="HQ102" t="s">
        <v>27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132</v>
      </c>
      <c r="E103" t="s">
        <v>225</v>
      </c>
      <c r="F103" t="s">
        <v>99</v>
      </c>
      <c r="G103" t="s">
        <v>100</v>
      </c>
      <c r="H103" t="str">
        <f>'1.Ведомость'!C67</f>
        <v>м2</v>
      </c>
      <c r="I103">
        <f>I99*J103</f>
        <v>1.3</v>
      </c>
      <c r="J103">
        <v>0.54557663253315425</v>
      </c>
      <c r="K103">
        <v>0.54557663000000001</v>
      </c>
      <c r="O103">
        <f t="shared" si="71"/>
        <v>450</v>
      </c>
      <c r="P103">
        <f t="shared" si="72"/>
        <v>450</v>
      </c>
      <c r="Q103">
        <f t="shared" si="73"/>
        <v>0</v>
      </c>
      <c r="R103">
        <f t="shared" si="74"/>
        <v>0</v>
      </c>
      <c r="S103">
        <f t="shared" si="75"/>
        <v>0</v>
      </c>
      <c r="T103">
        <f t="shared" si="76"/>
        <v>0</v>
      </c>
      <c r="U103">
        <f t="shared" si="77"/>
        <v>0</v>
      </c>
      <c r="V103">
        <f t="shared" si="78"/>
        <v>0</v>
      </c>
      <c r="W103">
        <f t="shared" si="79"/>
        <v>0</v>
      </c>
      <c r="X103">
        <f t="shared" si="80"/>
        <v>0</v>
      </c>
      <c r="Y103">
        <f t="shared" si="81"/>
        <v>0</v>
      </c>
      <c r="AA103">
        <v>92851485</v>
      </c>
      <c r="AB103">
        <f t="shared" si="82"/>
        <v>34.89</v>
      </c>
      <c r="AC103">
        <f t="shared" si="83"/>
        <v>34.89</v>
      </c>
      <c r="AD103">
        <f>ROUND((((ET103)-(EU103))+AE103),2)</f>
        <v>0</v>
      </c>
      <c r="AE103">
        <f t="shared" si="103"/>
        <v>0</v>
      </c>
      <c r="AF103">
        <f t="shared" si="103"/>
        <v>0</v>
      </c>
      <c r="AG103">
        <f t="shared" si="84"/>
        <v>0</v>
      </c>
      <c r="AH103">
        <f t="shared" si="104"/>
        <v>0</v>
      </c>
      <c r="AI103">
        <f t="shared" si="104"/>
        <v>0</v>
      </c>
      <c r="AJ103">
        <f t="shared" si="85"/>
        <v>0</v>
      </c>
      <c r="AK103">
        <v>34.89</v>
      </c>
      <c r="AL103">
        <v>34.89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121</v>
      </c>
      <c r="AU103">
        <v>72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101</v>
      </c>
      <c r="BM103">
        <v>20001</v>
      </c>
      <c r="BN103">
        <v>0</v>
      </c>
      <c r="BO103" t="s">
        <v>6</v>
      </c>
      <c r="BP103">
        <v>0</v>
      </c>
      <c r="BQ103">
        <v>22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121</v>
      </c>
      <c r="CA103">
        <v>72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86"/>
        <v>450</v>
      </c>
      <c r="CQ103">
        <f>AC103*BC103</f>
        <v>346.10880000000003</v>
      </c>
      <c r="CR103">
        <f>AD103*BB103</f>
        <v>0</v>
      </c>
      <c r="CS103">
        <f t="shared" si="87"/>
        <v>0</v>
      </c>
      <c r="CT103">
        <f t="shared" si="88"/>
        <v>0</v>
      </c>
      <c r="CU103">
        <f t="shared" si="89"/>
        <v>0</v>
      </c>
      <c r="CV103">
        <f t="shared" si="90"/>
        <v>0</v>
      </c>
      <c r="CW103">
        <f t="shared" si="91"/>
        <v>0</v>
      </c>
      <c r="CX103">
        <f t="shared" si="92"/>
        <v>0</v>
      </c>
      <c r="CY103">
        <f t="shared" si="101"/>
        <v>0</v>
      </c>
      <c r="CZ103">
        <f t="shared" si="102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44</v>
      </c>
      <c r="DW103" t="s">
        <v>44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66627560</v>
      </c>
      <c r="EF103">
        <v>22</v>
      </c>
      <c r="EG103" t="s">
        <v>26</v>
      </c>
      <c r="EH103">
        <v>16</v>
      </c>
      <c r="EI103" t="s">
        <v>27</v>
      </c>
      <c r="EJ103">
        <v>1</v>
      </c>
      <c r="EK103">
        <v>20001</v>
      </c>
      <c r="EL103" t="s">
        <v>28</v>
      </c>
      <c r="EM103" t="s">
        <v>29</v>
      </c>
      <c r="EO103" t="s">
        <v>6</v>
      </c>
      <c r="EQ103">
        <v>0</v>
      </c>
      <c r="ER103">
        <v>34.89</v>
      </c>
      <c r="ES103">
        <v>34.89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121</v>
      </c>
      <c r="FY103">
        <v>72</v>
      </c>
      <c r="GA103" t="s">
        <v>6</v>
      </c>
      <c r="GD103">
        <v>1</v>
      </c>
      <c r="GF103">
        <v>-1409393109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93"/>
        <v>0</v>
      </c>
      <c r="GM103">
        <f t="shared" si="94"/>
        <v>450</v>
      </c>
      <c r="GN103">
        <f t="shared" si="95"/>
        <v>450</v>
      </c>
      <c r="GO103">
        <f t="shared" si="96"/>
        <v>0</v>
      </c>
      <c r="GP103">
        <f t="shared" si="97"/>
        <v>0</v>
      </c>
      <c r="GR103">
        <v>0</v>
      </c>
      <c r="GS103">
        <v>3</v>
      </c>
      <c r="GT103">
        <v>0</v>
      </c>
      <c r="GU103" t="s">
        <v>6</v>
      </c>
      <c r="GV103">
        <f t="shared" si="98"/>
        <v>0</v>
      </c>
      <c r="GW103">
        <v>1</v>
      </c>
      <c r="GX103">
        <f t="shared" si="99"/>
        <v>0</v>
      </c>
      <c r="HA103">
        <v>0</v>
      </c>
      <c r="HB103">
        <v>0</v>
      </c>
      <c r="HC103">
        <f t="shared" si="100"/>
        <v>0</v>
      </c>
      <c r="HE103" t="s">
        <v>6</v>
      </c>
      <c r="HF103" t="s">
        <v>6</v>
      </c>
      <c r="HM103" t="s">
        <v>6</v>
      </c>
      <c r="HN103" t="s">
        <v>31</v>
      </c>
      <c r="HO103" t="s">
        <v>32</v>
      </c>
      <c r="HP103" t="s">
        <v>27</v>
      </c>
      <c r="HQ103" t="s">
        <v>27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137</v>
      </c>
      <c r="E104" t="s">
        <v>226</v>
      </c>
      <c r="F104" t="s">
        <v>34</v>
      </c>
      <c r="G104" t="s">
        <v>227</v>
      </c>
      <c r="H104" t="str">
        <f>'1.Ведомость'!C68</f>
        <v>ШТ</v>
      </c>
      <c r="I104">
        <f>I99*J104</f>
        <v>10</v>
      </c>
      <c r="J104">
        <v>4.1967433271781101</v>
      </c>
      <c r="K104">
        <v>4.1967433300000003</v>
      </c>
      <c r="O104">
        <f t="shared" si="71"/>
        <v>120013</v>
      </c>
      <c r="P104">
        <f t="shared" si="72"/>
        <v>120013</v>
      </c>
      <c r="Q104">
        <f t="shared" si="73"/>
        <v>0</v>
      </c>
      <c r="R104">
        <f t="shared" si="74"/>
        <v>0</v>
      </c>
      <c r="S104">
        <f t="shared" si="75"/>
        <v>0</v>
      </c>
      <c r="T104">
        <f t="shared" si="76"/>
        <v>0</v>
      </c>
      <c r="U104">
        <f t="shared" si="77"/>
        <v>0</v>
      </c>
      <c r="V104">
        <f t="shared" si="78"/>
        <v>0</v>
      </c>
      <c r="W104">
        <f t="shared" si="79"/>
        <v>0</v>
      </c>
      <c r="X104">
        <f t="shared" si="80"/>
        <v>0</v>
      </c>
      <c r="Y104">
        <f t="shared" si="81"/>
        <v>0</v>
      </c>
      <c r="AA104">
        <v>92851485</v>
      </c>
      <c r="AB104">
        <f t="shared" si="82"/>
        <v>12001.33</v>
      </c>
      <c r="AC104">
        <f t="shared" si="83"/>
        <v>12001.33</v>
      </c>
      <c r="AD104">
        <f>ROUND((((ET104)-(EU104))+AE104),2)</f>
        <v>0</v>
      </c>
      <c r="AE104">
        <f t="shared" si="103"/>
        <v>0</v>
      </c>
      <c r="AF104">
        <f t="shared" si="103"/>
        <v>0</v>
      </c>
      <c r="AG104">
        <f t="shared" si="84"/>
        <v>0</v>
      </c>
      <c r="AH104">
        <f t="shared" si="104"/>
        <v>0</v>
      </c>
      <c r="AI104">
        <f t="shared" si="104"/>
        <v>0</v>
      </c>
      <c r="AJ104">
        <f t="shared" si="85"/>
        <v>0</v>
      </c>
      <c r="AK104">
        <v>12001.33</v>
      </c>
      <c r="AL104">
        <v>12001.33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121</v>
      </c>
      <c r="AU104">
        <v>72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6</v>
      </c>
      <c r="BM104">
        <v>20001</v>
      </c>
      <c r="BN104">
        <v>0</v>
      </c>
      <c r="BO104" t="s">
        <v>6</v>
      </c>
      <c r="BP104">
        <v>0</v>
      </c>
      <c r="BQ104">
        <v>22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121</v>
      </c>
      <c r="CA104">
        <v>72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86"/>
        <v>120013</v>
      </c>
      <c r="CQ104">
        <f>AC104</f>
        <v>12001.33</v>
      </c>
      <c r="CR104">
        <f>AD104</f>
        <v>0</v>
      </c>
      <c r="CS104">
        <f t="shared" si="87"/>
        <v>0</v>
      </c>
      <c r="CT104">
        <f t="shared" si="88"/>
        <v>0</v>
      </c>
      <c r="CU104">
        <f t="shared" si="89"/>
        <v>0</v>
      </c>
      <c r="CV104">
        <f t="shared" si="90"/>
        <v>0</v>
      </c>
      <c r="CW104">
        <f t="shared" si="91"/>
        <v>0</v>
      </c>
      <c r="CX104">
        <f t="shared" si="92"/>
        <v>0</v>
      </c>
      <c r="CY104">
        <f t="shared" si="101"/>
        <v>0</v>
      </c>
      <c r="CZ104">
        <f t="shared" si="102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22</v>
      </c>
      <c r="DW104" t="s">
        <v>22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66627560</v>
      </c>
      <c r="EF104">
        <v>22</v>
      </c>
      <c r="EG104" t="s">
        <v>26</v>
      </c>
      <c r="EH104">
        <v>16</v>
      </c>
      <c r="EI104" t="s">
        <v>27</v>
      </c>
      <c r="EJ104">
        <v>1</v>
      </c>
      <c r="EK104">
        <v>20001</v>
      </c>
      <c r="EL104" t="s">
        <v>28</v>
      </c>
      <c r="EM104" t="s">
        <v>29</v>
      </c>
      <c r="EO104" t="s">
        <v>6</v>
      </c>
      <c r="EQ104">
        <v>0</v>
      </c>
      <c r="ER104">
        <v>12001.33</v>
      </c>
      <c r="ES104">
        <v>12001.33</v>
      </c>
      <c r="ET104">
        <v>0</v>
      </c>
      <c r="EU104">
        <v>0</v>
      </c>
      <c r="EV104">
        <v>0</v>
      </c>
      <c r="EW104">
        <v>0</v>
      </c>
      <c r="EX104">
        <v>0</v>
      </c>
      <c r="EZ104">
        <v>5</v>
      </c>
      <c r="FC104">
        <v>0</v>
      </c>
      <c r="FD104">
        <v>18</v>
      </c>
      <c r="FF104">
        <v>11412.23</v>
      </c>
      <c r="FQ104">
        <v>0</v>
      </c>
      <c r="FR104">
        <v>0</v>
      </c>
      <c r="FS104">
        <v>0</v>
      </c>
      <c r="FX104">
        <v>121</v>
      </c>
      <c r="FY104">
        <v>72</v>
      </c>
      <c r="GA104" t="s">
        <v>228</v>
      </c>
      <c r="GD104">
        <v>1</v>
      </c>
      <c r="GF104">
        <v>-1791500142</v>
      </c>
      <c r="GG104">
        <v>2</v>
      </c>
      <c r="GH104">
        <v>3</v>
      </c>
      <c r="GI104">
        <v>4</v>
      </c>
      <c r="GJ104">
        <v>0</v>
      </c>
      <c r="GK104">
        <v>0</v>
      </c>
      <c r="GL104">
        <f t="shared" si="93"/>
        <v>0</v>
      </c>
      <c r="GM104">
        <f t="shared" si="94"/>
        <v>120013</v>
      </c>
      <c r="GN104">
        <f t="shared" si="95"/>
        <v>120013</v>
      </c>
      <c r="GO104">
        <f t="shared" si="96"/>
        <v>0</v>
      </c>
      <c r="GP104">
        <f t="shared" si="97"/>
        <v>0</v>
      </c>
      <c r="GR104">
        <v>1</v>
      </c>
      <c r="GS104">
        <v>1</v>
      </c>
      <c r="GT104">
        <v>0</v>
      </c>
      <c r="GU104" t="s">
        <v>6</v>
      </c>
      <c r="GV104">
        <f t="shared" si="98"/>
        <v>0</v>
      </c>
      <c r="GW104">
        <v>1</v>
      </c>
      <c r="GX104">
        <f t="shared" si="99"/>
        <v>0</v>
      </c>
      <c r="HA104">
        <v>0</v>
      </c>
      <c r="HB104">
        <v>0</v>
      </c>
      <c r="HC104">
        <f t="shared" si="100"/>
        <v>0</v>
      </c>
      <c r="HE104" t="s">
        <v>39</v>
      </c>
      <c r="HF104" t="s">
        <v>41</v>
      </c>
      <c r="HG104">
        <f>ROUND(AC104*I104,0)</f>
        <v>120013</v>
      </c>
      <c r="HM104" t="s">
        <v>6</v>
      </c>
      <c r="HN104" t="s">
        <v>31</v>
      </c>
      <c r="HO104" t="s">
        <v>32</v>
      </c>
      <c r="HP104" t="s">
        <v>27</v>
      </c>
      <c r="HQ104" t="s">
        <v>27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ROW(SmtRes!A150)</f>
        <v>150</v>
      </c>
      <c r="D105">
        <f>ROW(EtalonRes!A156)</f>
        <v>156</v>
      </c>
      <c r="E105" t="s">
        <v>229</v>
      </c>
      <c r="F105" t="s">
        <v>78</v>
      </c>
      <c r="G105" t="s">
        <v>79</v>
      </c>
      <c r="H105" t="s">
        <v>69</v>
      </c>
      <c r="I105">
        <v>6.2799999999999995E-2</v>
      </c>
      <c r="J105">
        <v>0</v>
      </c>
      <c r="K105">
        <v>6.2799999999999995E-2</v>
      </c>
      <c r="O105">
        <f t="shared" si="71"/>
        <v>1929</v>
      </c>
      <c r="P105">
        <f t="shared" si="72"/>
        <v>220</v>
      </c>
      <c r="Q105">
        <f t="shared" si="73"/>
        <v>96</v>
      </c>
      <c r="R105">
        <f t="shared" si="74"/>
        <v>24</v>
      </c>
      <c r="S105">
        <f t="shared" si="75"/>
        <v>1613</v>
      </c>
      <c r="T105">
        <f t="shared" si="76"/>
        <v>0</v>
      </c>
      <c r="U105">
        <f t="shared" si="77"/>
        <v>4.1146560000000001</v>
      </c>
      <c r="V105">
        <f t="shared" si="78"/>
        <v>4.3520400000000001E-2</v>
      </c>
      <c r="W105">
        <f t="shared" si="79"/>
        <v>0</v>
      </c>
      <c r="X105">
        <f t="shared" si="80"/>
        <v>1981</v>
      </c>
      <c r="Y105">
        <f t="shared" si="81"/>
        <v>1179</v>
      </c>
      <c r="AA105">
        <v>92851485</v>
      </c>
      <c r="AB105">
        <f t="shared" si="82"/>
        <v>1023.17</v>
      </c>
      <c r="AC105">
        <f t="shared" si="83"/>
        <v>352.95</v>
      </c>
      <c r="AD105">
        <f>ROUND(((((ET105*ROUND(1.05,7)))-((EU105*ROUND(1.05,7))))+AE105),2)</f>
        <v>97.57</v>
      </c>
      <c r="AE105">
        <f>ROUND(((EU105*ROUND(1.05,7))),2)</f>
        <v>8.58</v>
      </c>
      <c r="AF105">
        <f>ROUND(((EV105*ROUND(1.05,7))),2)</f>
        <v>572.65</v>
      </c>
      <c r="AG105">
        <f t="shared" si="84"/>
        <v>0</v>
      </c>
      <c r="AH105">
        <f>((EW105*ROUND(1.05,7)))</f>
        <v>65.52</v>
      </c>
      <c r="AI105">
        <f>((EX105*ROUND(1.05,7)))</f>
        <v>0.69300000000000006</v>
      </c>
      <c r="AJ105">
        <f t="shared" si="85"/>
        <v>0</v>
      </c>
      <c r="AK105">
        <v>991.25</v>
      </c>
      <c r="AL105">
        <v>352.95</v>
      </c>
      <c r="AM105">
        <v>92.92</v>
      </c>
      <c r="AN105">
        <v>8.17</v>
      </c>
      <c r="AO105">
        <v>545.38</v>
      </c>
      <c r="AP105">
        <v>0</v>
      </c>
      <c r="AQ105">
        <v>62.4</v>
      </c>
      <c r="AR105">
        <v>0.66</v>
      </c>
      <c r="AS105">
        <v>0</v>
      </c>
      <c r="AT105">
        <v>121</v>
      </c>
      <c r="AU105">
        <v>72</v>
      </c>
      <c r="AV105">
        <v>1</v>
      </c>
      <c r="AW105">
        <v>1</v>
      </c>
      <c r="AZ105">
        <v>1</v>
      </c>
      <c r="BA105">
        <v>44.85</v>
      </c>
      <c r="BB105">
        <v>15.72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80</v>
      </c>
      <c r="BM105">
        <v>20001</v>
      </c>
      <c r="BN105">
        <v>0</v>
      </c>
      <c r="BO105" t="s">
        <v>6</v>
      </c>
      <c r="BP105">
        <v>0</v>
      </c>
      <c r="BQ105">
        <v>22</v>
      </c>
      <c r="BR105">
        <v>0</v>
      </c>
      <c r="BS105">
        <v>44.85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121</v>
      </c>
      <c r="CA105">
        <v>72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24</v>
      </c>
      <c r="CO105">
        <v>0</v>
      </c>
      <c r="CP105">
        <f t="shared" si="86"/>
        <v>1929</v>
      </c>
      <c r="CQ105">
        <f t="shared" ref="CQ105:CQ113" si="105">AC105*BC105</f>
        <v>3501.2639999999997</v>
      </c>
      <c r="CR105">
        <f t="shared" ref="CR105:CR113" si="106">AD105*BB105</f>
        <v>1533.8003999999999</v>
      </c>
      <c r="CS105">
        <f t="shared" si="87"/>
        <v>384.81299999999999</v>
      </c>
      <c r="CT105">
        <f t="shared" si="88"/>
        <v>25683.352500000001</v>
      </c>
      <c r="CU105">
        <f t="shared" si="89"/>
        <v>0</v>
      </c>
      <c r="CV105">
        <f t="shared" si="90"/>
        <v>65.52</v>
      </c>
      <c r="CW105">
        <f t="shared" si="91"/>
        <v>0.69300000000000006</v>
      </c>
      <c r="CX105">
        <f t="shared" si="92"/>
        <v>0</v>
      </c>
      <c r="CY105">
        <f t="shared" si="101"/>
        <v>1980.77</v>
      </c>
      <c r="CZ105">
        <f t="shared" si="102"/>
        <v>1178.6400000000001</v>
      </c>
      <c r="DC105" t="s">
        <v>6</v>
      </c>
      <c r="DD105" t="s">
        <v>6</v>
      </c>
      <c r="DE105" t="s">
        <v>25</v>
      </c>
      <c r="DF105" t="s">
        <v>25</v>
      </c>
      <c r="DG105" t="s">
        <v>25</v>
      </c>
      <c r="DH105" t="s">
        <v>6</v>
      </c>
      <c r="DI105" t="s">
        <v>25</v>
      </c>
      <c r="DJ105" t="s">
        <v>25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69</v>
      </c>
      <c r="DW105" t="s">
        <v>69</v>
      </c>
      <c r="DX105">
        <v>100</v>
      </c>
      <c r="DZ105" t="s">
        <v>6</v>
      </c>
      <c r="EA105" t="s">
        <v>6</v>
      </c>
      <c r="EB105" t="s">
        <v>6</v>
      </c>
      <c r="EC105" t="s">
        <v>6</v>
      </c>
      <c r="EE105">
        <v>66627560</v>
      </c>
      <c r="EF105">
        <v>22</v>
      </c>
      <c r="EG105" t="s">
        <v>26</v>
      </c>
      <c r="EH105">
        <v>16</v>
      </c>
      <c r="EI105" t="s">
        <v>27</v>
      </c>
      <c r="EJ105">
        <v>1</v>
      </c>
      <c r="EK105">
        <v>20001</v>
      </c>
      <c r="EL105" t="s">
        <v>28</v>
      </c>
      <c r="EM105" t="s">
        <v>29</v>
      </c>
      <c r="EO105" t="s">
        <v>30</v>
      </c>
      <c r="EQ105">
        <v>1310720</v>
      </c>
      <c r="ER105">
        <v>991.25</v>
      </c>
      <c r="ES105">
        <v>352.95</v>
      </c>
      <c r="ET105">
        <v>92.92</v>
      </c>
      <c r="EU105">
        <v>8.17</v>
      </c>
      <c r="EV105">
        <v>545.38</v>
      </c>
      <c r="EW105">
        <v>62.4</v>
      </c>
      <c r="EX105">
        <v>0.66</v>
      </c>
      <c r="EY105">
        <v>0</v>
      </c>
      <c r="FQ105">
        <v>0</v>
      </c>
      <c r="FR105">
        <v>0</v>
      </c>
      <c r="FS105">
        <v>0</v>
      </c>
      <c r="FX105">
        <v>121</v>
      </c>
      <c r="FY105">
        <v>72</v>
      </c>
      <c r="GA105" t="s">
        <v>6</v>
      </c>
      <c r="GD105">
        <v>1</v>
      </c>
      <c r="GF105">
        <v>756370352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93"/>
        <v>0</v>
      </c>
      <c r="GM105">
        <f t="shared" si="94"/>
        <v>5089</v>
      </c>
      <c r="GN105">
        <f t="shared" si="95"/>
        <v>5089</v>
      </c>
      <c r="GO105">
        <f t="shared" si="96"/>
        <v>0</v>
      </c>
      <c r="GP105">
        <f t="shared" si="97"/>
        <v>0</v>
      </c>
      <c r="GR105">
        <v>0</v>
      </c>
      <c r="GS105">
        <v>3</v>
      </c>
      <c r="GT105">
        <v>0</v>
      </c>
      <c r="GU105" t="s">
        <v>6</v>
      </c>
      <c r="GV105">
        <f t="shared" si="98"/>
        <v>0</v>
      </c>
      <c r="GW105">
        <v>1</v>
      </c>
      <c r="GX105">
        <f t="shared" si="99"/>
        <v>0</v>
      </c>
      <c r="HA105">
        <v>0</v>
      </c>
      <c r="HB105">
        <v>0</v>
      </c>
      <c r="HC105">
        <f t="shared" si="100"/>
        <v>0</v>
      </c>
      <c r="HE105" t="s">
        <v>6</v>
      </c>
      <c r="HF105" t="s">
        <v>6</v>
      </c>
      <c r="HM105" t="s">
        <v>6</v>
      </c>
      <c r="HN105" t="s">
        <v>31</v>
      </c>
      <c r="HO105" t="s">
        <v>32</v>
      </c>
      <c r="HP105" t="s">
        <v>27</v>
      </c>
      <c r="HQ105" t="s">
        <v>27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150</v>
      </c>
      <c r="E106" t="s">
        <v>230</v>
      </c>
      <c r="F106" t="s">
        <v>90</v>
      </c>
      <c r="G106" t="s">
        <v>91</v>
      </c>
      <c r="H106" t="str">
        <f>'1.Ведомость'!C70</f>
        <v>м2</v>
      </c>
      <c r="I106">
        <f>I105*J106</f>
        <v>6.28</v>
      </c>
      <c r="J106">
        <v>100.00000000000001</v>
      </c>
      <c r="K106">
        <v>100</v>
      </c>
      <c r="O106">
        <f t="shared" si="71"/>
        <v>13864</v>
      </c>
      <c r="P106">
        <f t="shared" si="72"/>
        <v>13864</v>
      </c>
      <c r="Q106">
        <f t="shared" si="73"/>
        <v>0</v>
      </c>
      <c r="R106">
        <f t="shared" si="74"/>
        <v>0</v>
      </c>
      <c r="S106">
        <f t="shared" si="75"/>
        <v>0</v>
      </c>
      <c r="T106">
        <f t="shared" si="76"/>
        <v>0</v>
      </c>
      <c r="U106">
        <f t="shared" si="77"/>
        <v>0</v>
      </c>
      <c r="V106">
        <f t="shared" si="78"/>
        <v>0</v>
      </c>
      <c r="W106">
        <f t="shared" si="79"/>
        <v>0</v>
      </c>
      <c r="X106">
        <f t="shared" si="80"/>
        <v>0</v>
      </c>
      <c r="Y106">
        <f t="shared" si="81"/>
        <v>0</v>
      </c>
      <c r="AA106">
        <v>92851485</v>
      </c>
      <c r="AB106">
        <f t="shared" si="82"/>
        <v>222.55</v>
      </c>
      <c r="AC106">
        <f t="shared" si="83"/>
        <v>222.55</v>
      </c>
      <c r="AD106">
        <f t="shared" ref="AD106:AD113" si="107">ROUND((((ET106)-(EU106))+AE106),2)</f>
        <v>0</v>
      </c>
      <c r="AE106">
        <f t="shared" ref="AE106:AF113" si="108">ROUND((EU106),2)</f>
        <v>0</v>
      </c>
      <c r="AF106">
        <f t="shared" si="108"/>
        <v>0</v>
      </c>
      <c r="AG106">
        <f t="shared" si="84"/>
        <v>0</v>
      </c>
      <c r="AH106">
        <f t="shared" ref="AH106:AI113" si="109">(EW106)</f>
        <v>0</v>
      </c>
      <c r="AI106">
        <f t="shared" si="109"/>
        <v>0</v>
      </c>
      <c r="AJ106">
        <f t="shared" si="85"/>
        <v>0</v>
      </c>
      <c r="AK106">
        <v>222.55</v>
      </c>
      <c r="AL106">
        <v>222.55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121</v>
      </c>
      <c r="AU106">
        <v>72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92</v>
      </c>
      <c r="BM106">
        <v>20001</v>
      </c>
      <c r="BN106">
        <v>0</v>
      </c>
      <c r="BO106" t="s">
        <v>6</v>
      </c>
      <c r="BP106">
        <v>0</v>
      </c>
      <c r="BQ106">
        <v>22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121</v>
      </c>
      <c r="CA106">
        <v>72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86"/>
        <v>13864</v>
      </c>
      <c r="CQ106">
        <f t="shared" si="105"/>
        <v>2207.6959999999999</v>
      </c>
      <c r="CR106">
        <f t="shared" si="106"/>
        <v>0</v>
      </c>
      <c r="CS106">
        <f t="shared" si="87"/>
        <v>0</v>
      </c>
      <c r="CT106">
        <f t="shared" si="88"/>
        <v>0</v>
      </c>
      <c r="CU106">
        <f t="shared" si="89"/>
        <v>0</v>
      </c>
      <c r="CV106">
        <f t="shared" si="90"/>
        <v>0</v>
      </c>
      <c r="CW106">
        <f t="shared" si="91"/>
        <v>0</v>
      </c>
      <c r="CX106">
        <f t="shared" si="92"/>
        <v>0</v>
      </c>
      <c r="CY106">
        <f t="shared" si="101"/>
        <v>0</v>
      </c>
      <c r="CZ106">
        <f t="shared" si="102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44</v>
      </c>
      <c r="DW106" t="s">
        <v>44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66627560</v>
      </c>
      <c r="EF106">
        <v>22</v>
      </c>
      <c r="EG106" t="s">
        <v>26</v>
      </c>
      <c r="EH106">
        <v>16</v>
      </c>
      <c r="EI106" t="s">
        <v>27</v>
      </c>
      <c r="EJ106">
        <v>1</v>
      </c>
      <c r="EK106">
        <v>20001</v>
      </c>
      <c r="EL106" t="s">
        <v>28</v>
      </c>
      <c r="EM106" t="s">
        <v>29</v>
      </c>
      <c r="EO106" t="s">
        <v>6</v>
      </c>
      <c r="EQ106">
        <v>0</v>
      </c>
      <c r="ER106">
        <v>222.55</v>
      </c>
      <c r="ES106">
        <v>222.55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121</v>
      </c>
      <c r="FY106">
        <v>72</v>
      </c>
      <c r="GA106" t="s">
        <v>6</v>
      </c>
      <c r="GD106">
        <v>1</v>
      </c>
      <c r="GF106">
        <v>-1176743817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93"/>
        <v>0</v>
      </c>
      <c r="GM106">
        <f t="shared" si="94"/>
        <v>13864</v>
      </c>
      <c r="GN106">
        <f t="shared" si="95"/>
        <v>13864</v>
      </c>
      <c r="GO106">
        <f t="shared" si="96"/>
        <v>0</v>
      </c>
      <c r="GP106">
        <f t="shared" si="97"/>
        <v>0</v>
      </c>
      <c r="GR106">
        <v>0</v>
      </c>
      <c r="GS106">
        <v>3</v>
      </c>
      <c r="GT106">
        <v>0</v>
      </c>
      <c r="GU106" t="s">
        <v>6</v>
      </c>
      <c r="GV106">
        <f t="shared" si="98"/>
        <v>0</v>
      </c>
      <c r="GW106">
        <v>1</v>
      </c>
      <c r="GX106">
        <f t="shared" si="99"/>
        <v>0</v>
      </c>
      <c r="HA106">
        <v>0</v>
      </c>
      <c r="HB106">
        <v>0</v>
      </c>
      <c r="HC106">
        <f t="shared" si="100"/>
        <v>0</v>
      </c>
      <c r="HE106" t="s">
        <v>6</v>
      </c>
      <c r="HF106" t="s">
        <v>6</v>
      </c>
      <c r="HM106" t="s">
        <v>6</v>
      </c>
      <c r="HN106" t="s">
        <v>31</v>
      </c>
      <c r="HO106" t="s">
        <v>32</v>
      </c>
      <c r="HP106" t="s">
        <v>27</v>
      </c>
      <c r="HQ106" t="s">
        <v>27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ROW(SmtRes!A157)</f>
        <v>157</v>
      </c>
      <c r="D107">
        <f>ROW(EtalonRes!A164)</f>
        <v>164</v>
      </c>
      <c r="E107" t="s">
        <v>231</v>
      </c>
      <c r="F107" t="s">
        <v>106</v>
      </c>
      <c r="G107" t="s">
        <v>107</v>
      </c>
      <c r="H107" t="s">
        <v>108</v>
      </c>
      <c r="I107">
        <v>2.5</v>
      </c>
      <c r="J107">
        <v>0</v>
      </c>
      <c r="K107">
        <v>2.5</v>
      </c>
      <c r="O107">
        <f t="shared" si="71"/>
        <v>10883</v>
      </c>
      <c r="P107">
        <f t="shared" si="72"/>
        <v>4211</v>
      </c>
      <c r="Q107">
        <f t="shared" si="73"/>
        <v>1111</v>
      </c>
      <c r="R107">
        <f t="shared" si="74"/>
        <v>560</v>
      </c>
      <c r="S107">
        <f t="shared" si="75"/>
        <v>5561</v>
      </c>
      <c r="T107">
        <f t="shared" si="76"/>
        <v>0</v>
      </c>
      <c r="U107">
        <f t="shared" si="77"/>
        <v>12.5</v>
      </c>
      <c r="V107">
        <f t="shared" si="78"/>
        <v>1.075</v>
      </c>
      <c r="W107">
        <f t="shared" si="79"/>
        <v>0</v>
      </c>
      <c r="X107">
        <f t="shared" si="80"/>
        <v>5937</v>
      </c>
      <c r="Y107">
        <f t="shared" si="81"/>
        <v>3367</v>
      </c>
      <c r="AA107">
        <v>92851485</v>
      </c>
      <c r="AB107">
        <f t="shared" si="82"/>
        <v>247.66</v>
      </c>
      <c r="AC107">
        <f t="shared" si="83"/>
        <v>169.8</v>
      </c>
      <c r="AD107">
        <f t="shared" si="107"/>
        <v>28.26</v>
      </c>
      <c r="AE107">
        <f t="shared" si="108"/>
        <v>4.99</v>
      </c>
      <c r="AF107">
        <f t="shared" si="108"/>
        <v>49.6</v>
      </c>
      <c r="AG107">
        <f t="shared" si="84"/>
        <v>0</v>
      </c>
      <c r="AH107">
        <f t="shared" si="109"/>
        <v>5</v>
      </c>
      <c r="AI107">
        <f t="shared" si="109"/>
        <v>0.43</v>
      </c>
      <c r="AJ107">
        <f t="shared" si="85"/>
        <v>0</v>
      </c>
      <c r="AK107">
        <v>247.66</v>
      </c>
      <c r="AL107">
        <v>169.8</v>
      </c>
      <c r="AM107">
        <v>28.26</v>
      </c>
      <c r="AN107">
        <v>4.99</v>
      </c>
      <c r="AO107">
        <v>49.6</v>
      </c>
      <c r="AP107">
        <v>0</v>
      </c>
      <c r="AQ107">
        <v>5</v>
      </c>
      <c r="AR107">
        <v>0.43</v>
      </c>
      <c r="AS107">
        <v>0</v>
      </c>
      <c r="AT107">
        <v>97</v>
      </c>
      <c r="AU107">
        <v>55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109</v>
      </c>
      <c r="BM107">
        <v>26001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97</v>
      </c>
      <c r="CA107">
        <v>55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86"/>
        <v>10883</v>
      </c>
      <c r="CQ107">
        <f t="shared" si="105"/>
        <v>1684.4160000000002</v>
      </c>
      <c r="CR107">
        <f t="shared" si="106"/>
        <v>444.24720000000002</v>
      </c>
      <c r="CS107">
        <f t="shared" si="87"/>
        <v>223.8015</v>
      </c>
      <c r="CT107">
        <f t="shared" si="88"/>
        <v>2224.56</v>
      </c>
      <c r="CU107">
        <f t="shared" si="89"/>
        <v>0</v>
      </c>
      <c r="CV107">
        <f t="shared" si="90"/>
        <v>5</v>
      </c>
      <c r="CW107">
        <f t="shared" si="91"/>
        <v>0.43</v>
      </c>
      <c r="CX107">
        <f t="shared" si="92"/>
        <v>0</v>
      </c>
      <c r="CY107">
        <f t="shared" si="101"/>
        <v>5937.37</v>
      </c>
      <c r="CZ107">
        <f t="shared" si="102"/>
        <v>3366.55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108</v>
      </c>
      <c r="DW107" t="s">
        <v>108</v>
      </c>
      <c r="DX107">
        <v>10</v>
      </c>
      <c r="DZ107" t="s">
        <v>6</v>
      </c>
      <c r="EA107" t="s">
        <v>6</v>
      </c>
      <c r="EB107" t="s">
        <v>6</v>
      </c>
      <c r="EC107" t="s">
        <v>6</v>
      </c>
      <c r="EE107">
        <v>66627568</v>
      </c>
      <c r="EF107">
        <v>2</v>
      </c>
      <c r="EG107" t="s">
        <v>110</v>
      </c>
      <c r="EH107">
        <v>20</v>
      </c>
      <c r="EI107" t="s">
        <v>111</v>
      </c>
      <c r="EJ107">
        <v>1</v>
      </c>
      <c r="EK107">
        <v>26001</v>
      </c>
      <c r="EL107" t="s">
        <v>111</v>
      </c>
      <c r="EM107" t="s">
        <v>112</v>
      </c>
      <c r="EO107" t="s">
        <v>6</v>
      </c>
      <c r="EQ107">
        <v>1310720</v>
      </c>
      <c r="ER107">
        <v>247.66</v>
      </c>
      <c r="ES107">
        <v>169.8</v>
      </c>
      <c r="ET107">
        <v>28.26</v>
      </c>
      <c r="EU107">
        <v>4.99</v>
      </c>
      <c r="EV107">
        <v>49.6</v>
      </c>
      <c r="EW107">
        <v>5</v>
      </c>
      <c r="EX107">
        <v>0.43</v>
      </c>
      <c r="EY107">
        <v>0</v>
      </c>
      <c r="FQ107">
        <v>0</v>
      </c>
      <c r="FR107">
        <v>0</v>
      </c>
      <c r="FS107">
        <v>0</v>
      </c>
      <c r="FX107">
        <v>97</v>
      </c>
      <c r="FY107">
        <v>55</v>
      </c>
      <c r="GA107" t="s">
        <v>6</v>
      </c>
      <c r="GD107">
        <v>1</v>
      </c>
      <c r="GF107">
        <v>-893411855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93"/>
        <v>0</v>
      </c>
      <c r="GM107">
        <f t="shared" si="94"/>
        <v>20187</v>
      </c>
      <c r="GN107">
        <f t="shared" si="95"/>
        <v>20187</v>
      </c>
      <c r="GO107">
        <f t="shared" si="96"/>
        <v>0</v>
      </c>
      <c r="GP107">
        <f t="shared" si="97"/>
        <v>0</v>
      </c>
      <c r="GR107">
        <v>0</v>
      </c>
      <c r="GS107">
        <v>3</v>
      </c>
      <c r="GT107">
        <v>0</v>
      </c>
      <c r="GU107" t="s">
        <v>6</v>
      </c>
      <c r="GV107">
        <f t="shared" si="98"/>
        <v>0</v>
      </c>
      <c r="GW107">
        <v>1</v>
      </c>
      <c r="GX107">
        <f t="shared" si="99"/>
        <v>0</v>
      </c>
      <c r="HA107">
        <v>0</v>
      </c>
      <c r="HB107">
        <v>0</v>
      </c>
      <c r="HC107">
        <f t="shared" si="100"/>
        <v>0</v>
      </c>
      <c r="HE107" t="s">
        <v>6</v>
      </c>
      <c r="HF107" t="s">
        <v>6</v>
      </c>
      <c r="HM107" t="s">
        <v>6</v>
      </c>
      <c r="HN107" t="s">
        <v>113</v>
      </c>
      <c r="HO107" t="s">
        <v>114</v>
      </c>
      <c r="HP107" t="s">
        <v>111</v>
      </c>
      <c r="HQ107" t="s">
        <v>111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154</v>
      </c>
      <c r="E108" t="s">
        <v>232</v>
      </c>
      <c r="F108" t="s">
        <v>116</v>
      </c>
      <c r="G108" t="s">
        <v>117</v>
      </c>
      <c r="H108" t="str">
        <f>'1.Ведомость'!C72</f>
        <v>м2</v>
      </c>
      <c r="I108">
        <f>I107*J108</f>
        <v>27.5</v>
      </c>
      <c r="J108">
        <v>11</v>
      </c>
      <c r="K108">
        <v>11</v>
      </c>
      <c r="O108">
        <f t="shared" si="71"/>
        <v>6138</v>
      </c>
      <c r="P108">
        <f t="shared" si="72"/>
        <v>6138</v>
      </c>
      <c r="Q108">
        <f t="shared" si="73"/>
        <v>0</v>
      </c>
      <c r="R108">
        <f t="shared" si="74"/>
        <v>0</v>
      </c>
      <c r="S108">
        <f t="shared" si="75"/>
        <v>0</v>
      </c>
      <c r="T108">
        <f t="shared" si="76"/>
        <v>0</v>
      </c>
      <c r="U108">
        <f t="shared" si="77"/>
        <v>0</v>
      </c>
      <c r="V108">
        <f t="shared" si="78"/>
        <v>0</v>
      </c>
      <c r="W108">
        <f t="shared" si="79"/>
        <v>0</v>
      </c>
      <c r="X108">
        <f t="shared" si="80"/>
        <v>0</v>
      </c>
      <c r="Y108">
        <f t="shared" si="81"/>
        <v>0</v>
      </c>
      <c r="AA108">
        <v>92851485</v>
      </c>
      <c r="AB108">
        <f t="shared" si="82"/>
        <v>22.5</v>
      </c>
      <c r="AC108">
        <f t="shared" si="83"/>
        <v>22.5</v>
      </c>
      <c r="AD108">
        <f t="shared" si="107"/>
        <v>0</v>
      </c>
      <c r="AE108">
        <f t="shared" si="108"/>
        <v>0</v>
      </c>
      <c r="AF108">
        <f t="shared" si="108"/>
        <v>0</v>
      </c>
      <c r="AG108">
        <f t="shared" si="84"/>
        <v>0</v>
      </c>
      <c r="AH108">
        <f t="shared" si="109"/>
        <v>0</v>
      </c>
      <c r="AI108">
        <f t="shared" si="109"/>
        <v>0</v>
      </c>
      <c r="AJ108">
        <f t="shared" si="85"/>
        <v>0</v>
      </c>
      <c r="AK108">
        <v>22.5</v>
      </c>
      <c r="AL108">
        <v>22.5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118</v>
      </c>
      <c r="BM108">
        <v>26001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97</v>
      </c>
      <c r="CA108">
        <v>0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86"/>
        <v>6138</v>
      </c>
      <c r="CQ108">
        <f t="shared" si="105"/>
        <v>223.2</v>
      </c>
      <c r="CR108">
        <f t="shared" si="106"/>
        <v>0</v>
      </c>
      <c r="CS108">
        <f t="shared" si="87"/>
        <v>0</v>
      </c>
      <c r="CT108">
        <f t="shared" si="88"/>
        <v>0</v>
      </c>
      <c r="CU108">
        <f t="shared" si="89"/>
        <v>0</v>
      </c>
      <c r="CV108">
        <f t="shared" si="90"/>
        <v>0</v>
      </c>
      <c r="CW108">
        <f t="shared" si="91"/>
        <v>0</v>
      </c>
      <c r="CX108">
        <f t="shared" si="92"/>
        <v>0</v>
      </c>
      <c r="CY108">
        <f t="shared" si="101"/>
        <v>0</v>
      </c>
      <c r="CZ108">
        <f t="shared" si="102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44</v>
      </c>
      <c r="DW108" t="s">
        <v>44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66627568</v>
      </c>
      <c r="EF108">
        <v>2</v>
      </c>
      <c r="EG108" t="s">
        <v>110</v>
      </c>
      <c r="EH108">
        <v>20</v>
      </c>
      <c r="EI108" t="s">
        <v>111</v>
      </c>
      <c r="EJ108">
        <v>1</v>
      </c>
      <c r="EK108">
        <v>26001</v>
      </c>
      <c r="EL108" t="s">
        <v>111</v>
      </c>
      <c r="EM108" t="s">
        <v>112</v>
      </c>
      <c r="EO108" t="s">
        <v>6</v>
      </c>
      <c r="EQ108">
        <v>0</v>
      </c>
      <c r="ER108">
        <v>22.5</v>
      </c>
      <c r="ES108">
        <v>22.5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0</v>
      </c>
      <c r="GA108" t="s">
        <v>6</v>
      </c>
      <c r="GD108">
        <v>1</v>
      </c>
      <c r="GF108">
        <v>-336429810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93"/>
        <v>0</v>
      </c>
      <c r="GM108">
        <f t="shared" si="94"/>
        <v>6138</v>
      </c>
      <c r="GN108">
        <f t="shared" si="95"/>
        <v>6138</v>
      </c>
      <c r="GO108">
        <f t="shared" si="96"/>
        <v>0</v>
      </c>
      <c r="GP108">
        <f t="shared" si="97"/>
        <v>0</v>
      </c>
      <c r="GR108">
        <v>0</v>
      </c>
      <c r="GS108">
        <v>3</v>
      </c>
      <c r="GT108">
        <v>0</v>
      </c>
      <c r="GU108" t="s">
        <v>6</v>
      </c>
      <c r="GV108">
        <f t="shared" si="98"/>
        <v>0</v>
      </c>
      <c r="GW108">
        <v>1</v>
      </c>
      <c r="GX108">
        <f t="shared" si="99"/>
        <v>0</v>
      </c>
      <c r="HA108">
        <v>0</v>
      </c>
      <c r="HB108">
        <v>0</v>
      </c>
      <c r="HC108">
        <f t="shared" si="100"/>
        <v>0</v>
      </c>
      <c r="HE108" t="s">
        <v>6</v>
      </c>
      <c r="HF108" t="s">
        <v>6</v>
      </c>
      <c r="HM108" t="s">
        <v>6</v>
      </c>
      <c r="HN108" t="s">
        <v>113</v>
      </c>
      <c r="HO108" t="s">
        <v>114</v>
      </c>
      <c r="HP108" t="s">
        <v>111</v>
      </c>
      <c r="HQ108" t="s">
        <v>111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156</v>
      </c>
      <c r="E109" t="s">
        <v>233</v>
      </c>
      <c r="F109" t="s">
        <v>120</v>
      </c>
      <c r="G109" t="s">
        <v>121</v>
      </c>
      <c r="H109" t="str">
        <f>'1.Ведомость'!C73</f>
        <v>л</v>
      </c>
      <c r="I109">
        <f>I107*J109</f>
        <v>-3.75</v>
      </c>
      <c r="J109">
        <v>-1.5</v>
      </c>
      <c r="K109">
        <v>-1.5</v>
      </c>
      <c r="O109">
        <f t="shared" si="71"/>
        <v>-2440</v>
      </c>
      <c r="P109">
        <f t="shared" si="72"/>
        <v>-2440</v>
      </c>
      <c r="Q109">
        <f t="shared" si="73"/>
        <v>0</v>
      </c>
      <c r="R109">
        <f t="shared" si="74"/>
        <v>0</v>
      </c>
      <c r="S109">
        <f t="shared" si="75"/>
        <v>0</v>
      </c>
      <c r="T109">
        <f t="shared" si="76"/>
        <v>0</v>
      </c>
      <c r="U109">
        <f t="shared" si="77"/>
        <v>0</v>
      </c>
      <c r="V109">
        <f t="shared" si="78"/>
        <v>0</v>
      </c>
      <c r="W109">
        <f t="shared" si="79"/>
        <v>0</v>
      </c>
      <c r="X109">
        <f t="shared" si="80"/>
        <v>0</v>
      </c>
      <c r="Y109">
        <f t="shared" si="81"/>
        <v>0</v>
      </c>
      <c r="AA109">
        <v>92851485</v>
      </c>
      <c r="AB109">
        <f t="shared" si="82"/>
        <v>65.58</v>
      </c>
      <c r="AC109">
        <f t="shared" si="83"/>
        <v>65.58</v>
      </c>
      <c r="AD109">
        <f t="shared" si="107"/>
        <v>0</v>
      </c>
      <c r="AE109">
        <f t="shared" si="108"/>
        <v>0</v>
      </c>
      <c r="AF109">
        <f t="shared" si="108"/>
        <v>0</v>
      </c>
      <c r="AG109">
        <f t="shared" si="84"/>
        <v>0</v>
      </c>
      <c r="AH109">
        <f t="shared" si="109"/>
        <v>0</v>
      </c>
      <c r="AI109">
        <f t="shared" si="109"/>
        <v>0</v>
      </c>
      <c r="AJ109">
        <f t="shared" si="85"/>
        <v>0</v>
      </c>
      <c r="AK109">
        <v>65.58</v>
      </c>
      <c r="AL109">
        <v>65.58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97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123</v>
      </c>
      <c r="BM109">
        <v>26001</v>
      </c>
      <c r="BN109">
        <v>0</v>
      </c>
      <c r="BO109" t="s">
        <v>6</v>
      </c>
      <c r="BP109">
        <v>0</v>
      </c>
      <c r="BQ109">
        <v>2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97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86"/>
        <v>-2440</v>
      </c>
      <c r="CQ109">
        <f t="shared" si="105"/>
        <v>650.55359999999996</v>
      </c>
      <c r="CR109">
        <f t="shared" si="106"/>
        <v>0</v>
      </c>
      <c r="CS109">
        <f t="shared" si="87"/>
        <v>0</v>
      </c>
      <c r="CT109">
        <f t="shared" si="88"/>
        <v>0</v>
      </c>
      <c r="CU109">
        <f t="shared" si="89"/>
        <v>0</v>
      </c>
      <c r="CV109">
        <f t="shared" si="90"/>
        <v>0</v>
      </c>
      <c r="CW109">
        <f t="shared" si="91"/>
        <v>0</v>
      </c>
      <c r="CX109">
        <f t="shared" si="92"/>
        <v>0</v>
      </c>
      <c r="CY109">
        <f t="shared" si="101"/>
        <v>0</v>
      </c>
      <c r="CZ109">
        <f t="shared" si="102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1002</v>
      </c>
      <c r="DV109" t="s">
        <v>122</v>
      </c>
      <c r="DW109" t="s">
        <v>122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66627568</v>
      </c>
      <c r="EF109">
        <v>2</v>
      </c>
      <c r="EG109" t="s">
        <v>110</v>
      </c>
      <c r="EH109">
        <v>20</v>
      </c>
      <c r="EI109" t="s">
        <v>111</v>
      </c>
      <c r="EJ109">
        <v>1</v>
      </c>
      <c r="EK109">
        <v>26001</v>
      </c>
      <c r="EL109" t="s">
        <v>111</v>
      </c>
      <c r="EM109" t="s">
        <v>112</v>
      </c>
      <c r="EO109" t="s">
        <v>6</v>
      </c>
      <c r="EQ109">
        <v>32768</v>
      </c>
      <c r="ER109">
        <v>65.58</v>
      </c>
      <c r="ES109">
        <v>65.58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97</v>
      </c>
      <c r="FY109">
        <v>0</v>
      </c>
      <c r="GA109" t="s">
        <v>6</v>
      </c>
      <c r="GD109">
        <v>1</v>
      </c>
      <c r="GF109">
        <v>-1609399419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93"/>
        <v>0</v>
      </c>
      <c r="GM109">
        <f t="shared" si="94"/>
        <v>-2440</v>
      </c>
      <c r="GN109">
        <f t="shared" si="95"/>
        <v>-2440</v>
      </c>
      <c r="GO109">
        <f t="shared" si="96"/>
        <v>0</v>
      </c>
      <c r="GP109">
        <f t="shared" si="97"/>
        <v>0</v>
      </c>
      <c r="GR109">
        <v>0</v>
      </c>
      <c r="GS109">
        <v>3</v>
      </c>
      <c r="GT109">
        <v>0</v>
      </c>
      <c r="GU109" t="s">
        <v>6</v>
      </c>
      <c r="GV109">
        <f t="shared" si="98"/>
        <v>0</v>
      </c>
      <c r="GW109">
        <v>1</v>
      </c>
      <c r="GX109">
        <f t="shared" si="99"/>
        <v>0</v>
      </c>
      <c r="HA109">
        <v>0</v>
      </c>
      <c r="HB109">
        <v>0</v>
      </c>
      <c r="HC109">
        <f t="shared" si="100"/>
        <v>0</v>
      </c>
      <c r="HE109" t="s">
        <v>6</v>
      </c>
      <c r="HF109" t="s">
        <v>6</v>
      </c>
      <c r="HM109" t="s">
        <v>6</v>
      </c>
      <c r="HN109" t="s">
        <v>113</v>
      </c>
      <c r="HO109" t="s">
        <v>114</v>
      </c>
      <c r="HP109" t="s">
        <v>111</v>
      </c>
      <c r="HQ109" t="s">
        <v>111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157</v>
      </c>
      <c r="E110" t="s">
        <v>234</v>
      </c>
      <c r="F110" t="s">
        <v>125</v>
      </c>
      <c r="G110" t="s">
        <v>126</v>
      </c>
      <c r="H110" t="str">
        <f>'1.Ведомость'!C74</f>
        <v>л</v>
      </c>
      <c r="I110">
        <f>I107*J110</f>
        <v>-0.14249999999999999</v>
      </c>
      <c r="J110">
        <v>-5.6999999999999995E-2</v>
      </c>
      <c r="K110">
        <v>-5.7000000000000002E-2</v>
      </c>
      <c r="O110">
        <f t="shared" si="71"/>
        <v>-284</v>
      </c>
      <c r="P110">
        <f t="shared" si="72"/>
        <v>-284</v>
      </c>
      <c r="Q110">
        <f t="shared" si="73"/>
        <v>0</v>
      </c>
      <c r="R110">
        <f t="shared" si="74"/>
        <v>0</v>
      </c>
      <c r="S110">
        <f t="shared" si="75"/>
        <v>0</v>
      </c>
      <c r="T110">
        <f t="shared" si="76"/>
        <v>0</v>
      </c>
      <c r="U110">
        <f t="shared" si="77"/>
        <v>0</v>
      </c>
      <c r="V110">
        <f t="shared" si="78"/>
        <v>0</v>
      </c>
      <c r="W110">
        <f t="shared" si="79"/>
        <v>0</v>
      </c>
      <c r="X110">
        <f t="shared" si="80"/>
        <v>0</v>
      </c>
      <c r="Y110">
        <f t="shared" si="81"/>
        <v>0</v>
      </c>
      <c r="AA110">
        <v>92851485</v>
      </c>
      <c r="AB110">
        <f t="shared" si="82"/>
        <v>200.58</v>
      </c>
      <c r="AC110">
        <f t="shared" si="83"/>
        <v>200.58</v>
      </c>
      <c r="AD110">
        <f t="shared" si="107"/>
        <v>0</v>
      </c>
      <c r="AE110">
        <f t="shared" si="108"/>
        <v>0</v>
      </c>
      <c r="AF110">
        <f t="shared" si="108"/>
        <v>0</v>
      </c>
      <c r="AG110">
        <f t="shared" si="84"/>
        <v>0</v>
      </c>
      <c r="AH110">
        <f t="shared" si="109"/>
        <v>0</v>
      </c>
      <c r="AI110">
        <f t="shared" si="109"/>
        <v>0</v>
      </c>
      <c r="AJ110">
        <f t="shared" si="85"/>
        <v>0</v>
      </c>
      <c r="AK110">
        <v>200.58</v>
      </c>
      <c r="AL110">
        <v>200.58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97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127</v>
      </c>
      <c r="BM110">
        <v>26001</v>
      </c>
      <c r="BN110">
        <v>0</v>
      </c>
      <c r="BO110" t="s">
        <v>6</v>
      </c>
      <c r="BP110">
        <v>0</v>
      </c>
      <c r="BQ110">
        <v>2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97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86"/>
        <v>-284</v>
      </c>
      <c r="CQ110">
        <f t="shared" si="105"/>
        <v>1989.7536</v>
      </c>
      <c r="CR110">
        <f t="shared" si="106"/>
        <v>0</v>
      </c>
      <c r="CS110">
        <f t="shared" si="87"/>
        <v>0</v>
      </c>
      <c r="CT110">
        <f t="shared" si="88"/>
        <v>0</v>
      </c>
      <c r="CU110">
        <f t="shared" si="89"/>
        <v>0</v>
      </c>
      <c r="CV110">
        <f t="shared" si="90"/>
        <v>0</v>
      </c>
      <c r="CW110">
        <f t="shared" si="91"/>
        <v>0</v>
      </c>
      <c r="CX110">
        <f t="shared" si="92"/>
        <v>0</v>
      </c>
      <c r="CY110">
        <f t="shared" si="101"/>
        <v>0</v>
      </c>
      <c r="CZ110">
        <f t="shared" si="102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1002</v>
      </c>
      <c r="DV110" t="s">
        <v>122</v>
      </c>
      <c r="DW110" t="s">
        <v>122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66627568</v>
      </c>
      <c r="EF110">
        <v>2</v>
      </c>
      <c r="EG110" t="s">
        <v>110</v>
      </c>
      <c r="EH110">
        <v>20</v>
      </c>
      <c r="EI110" t="s">
        <v>111</v>
      </c>
      <c r="EJ110">
        <v>1</v>
      </c>
      <c r="EK110">
        <v>26001</v>
      </c>
      <c r="EL110" t="s">
        <v>111</v>
      </c>
      <c r="EM110" t="s">
        <v>112</v>
      </c>
      <c r="EO110" t="s">
        <v>6</v>
      </c>
      <c r="EQ110">
        <v>32768</v>
      </c>
      <c r="ER110">
        <v>200.58</v>
      </c>
      <c r="ES110">
        <v>200.58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97</v>
      </c>
      <c r="FY110">
        <v>0</v>
      </c>
      <c r="GA110" t="s">
        <v>6</v>
      </c>
      <c r="GD110">
        <v>1</v>
      </c>
      <c r="GF110">
        <v>1828367933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93"/>
        <v>0</v>
      </c>
      <c r="GM110">
        <f t="shared" si="94"/>
        <v>-284</v>
      </c>
      <c r="GN110">
        <f t="shared" si="95"/>
        <v>-284</v>
      </c>
      <c r="GO110">
        <f t="shared" si="96"/>
        <v>0</v>
      </c>
      <c r="GP110">
        <f t="shared" si="97"/>
        <v>0</v>
      </c>
      <c r="GR110">
        <v>0</v>
      </c>
      <c r="GS110">
        <v>3</v>
      </c>
      <c r="GT110">
        <v>0</v>
      </c>
      <c r="GU110" t="s">
        <v>6</v>
      </c>
      <c r="GV110">
        <f t="shared" si="98"/>
        <v>0</v>
      </c>
      <c r="GW110">
        <v>1</v>
      </c>
      <c r="GX110">
        <f t="shared" si="99"/>
        <v>0</v>
      </c>
      <c r="HA110">
        <v>0</v>
      </c>
      <c r="HB110">
        <v>0</v>
      </c>
      <c r="HC110">
        <f t="shared" si="100"/>
        <v>0</v>
      </c>
      <c r="HE110" t="s">
        <v>6</v>
      </c>
      <c r="HF110" t="s">
        <v>6</v>
      </c>
      <c r="HM110" t="s">
        <v>6</v>
      </c>
      <c r="HN110" t="s">
        <v>113</v>
      </c>
      <c r="HO110" t="s">
        <v>114</v>
      </c>
      <c r="HP110" t="s">
        <v>111</v>
      </c>
      <c r="HQ110" t="s">
        <v>111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ROW(SmtRes!A165)</f>
        <v>165</v>
      </c>
      <c r="D111">
        <f>ROW(EtalonRes!A171)</f>
        <v>171</v>
      </c>
      <c r="E111" t="s">
        <v>235</v>
      </c>
      <c r="F111" t="s">
        <v>129</v>
      </c>
      <c r="G111" t="s">
        <v>130</v>
      </c>
      <c r="H111" t="s">
        <v>69</v>
      </c>
      <c r="I111">
        <v>0.3</v>
      </c>
      <c r="J111">
        <v>0</v>
      </c>
      <c r="K111">
        <v>0.3</v>
      </c>
      <c r="O111">
        <f t="shared" si="71"/>
        <v>30651</v>
      </c>
      <c r="P111">
        <f t="shared" si="72"/>
        <v>19392</v>
      </c>
      <c r="Q111">
        <f t="shared" si="73"/>
        <v>103</v>
      </c>
      <c r="R111">
        <f t="shared" si="74"/>
        <v>47</v>
      </c>
      <c r="S111">
        <f t="shared" si="75"/>
        <v>11156</v>
      </c>
      <c r="T111">
        <f t="shared" si="76"/>
        <v>0</v>
      </c>
      <c r="U111">
        <f t="shared" si="77"/>
        <v>29.16</v>
      </c>
      <c r="V111">
        <f t="shared" si="78"/>
        <v>8.1000000000000003E-2</v>
      </c>
      <c r="W111">
        <f t="shared" si="79"/>
        <v>0</v>
      </c>
      <c r="X111">
        <f t="shared" si="80"/>
        <v>12211</v>
      </c>
      <c r="Y111">
        <f t="shared" si="81"/>
        <v>6386</v>
      </c>
      <c r="AA111">
        <v>92851485</v>
      </c>
      <c r="AB111">
        <f t="shared" si="82"/>
        <v>7367.18</v>
      </c>
      <c r="AC111">
        <f t="shared" si="83"/>
        <v>6516.18</v>
      </c>
      <c r="AD111">
        <f t="shared" si="107"/>
        <v>21.88</v>
      </c>
      <c r="AE111">
        <f t="shared" si="108"/>
        <v>3.51</v>
      </c>
      <c r="AF111">
        <f t="shared" si="108"/>
        <v>829.12</v>
      </c>
      <c r="AG111">
        <f t="shared" si="84"/>
        <v>0</v>
      </c>
      <c r="AH111">
        <f t="shared" si="109"/>
        <v>97.2</v>
      </c>
      <c r="AI111">
        <f t="shared" si="109"/>
        <v>0.27</v>
      </c>
      <c r="AJ111">
        <f t="shared" si="85"/>
        <v>0</v>
      </c>
      <c r="AK111">
        <v>7367.18</v>
      </c>
      <c r="AL111">
        <v>6516.18</v>
      </c>
      <c r="AM111">
        <v>21.88</v>
      </c>
      <c r="AN111">
        <v>3.51</v>
      </c>
      <c r="AO111">
        <v>829.12</v>
      </c>
      <c r="AP111">
        <v>0</v>
      </c>
      <c r="AQ111">
        <v>97.2</v>
      </c>
      <c r="AR111">
        <v>0.27</v>
      </c>
      <c r="AS111">
        <v>0</v>
      </c>
      <c r="AT111">
        <v>109</v>
      </c>
      <c r="AU111">
        <v>57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131</v>
      </c>
      <c r="BM111">
        <v>12001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109</v>
      </c>
      <c r="CA111">
        <v>57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86"/>
        <v>30651</v>
      </c>
      <c r="CQ111">
        <f t="shared" si="105"/>
        <v>64640.505600000004</v>
      </c>
      <c r="CR111">
        <f t="shared" si="106"/>
        <v>343.95359999999999</v>
      </c>
      <c r="CS111">
        <f t="shared" si="87"/>
        <v>157.42349999999999</v>
      </c>
      <c r="CT111">
        <f t="shared" si="88"/>
        <v>37186.031999999999</v>
      </c>
      <c r="CU111">
        <f t="shared" si="89"/>
        <v>0</v>
      </c>
      <c r="CV111">
        <f t="shared" si="90"/>
        <v>97.2</v>
      </c>
      <c r="CW111">
        <f t="shared" si="91"/>
        <v>0.27</v>
      </c>
      <c r="CX111">
        <f t="shared" si="92"/>
        <v>0</v>
      </c>
      <c r="CY111">
        <f t="shared" si="101"/>
        <v>12211.27</v>
      </c>
      <c r="CZ111">
        <f t="shared" si="102"/>
        <v>6385.71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1005</v>
      </c>
      <c r="DV111" t="s">
        <v>69</v>
      </c>
      <c r="DW111" t="s">
        <v>69</v>
      </c>
      <c r="DX111">
        <v>100</v>
      </c>
      <c r="DZ111" t="s">
        <v>6</v>
      </c>
      <c r="EA111" t="s">
        <v>6</v>
      </c>
      <c r="EB111" t="s">
        <v>6</v>
      </c>
      <c r="EC111" t="s">
        <v>6</v>
      </c>
      <c r="EE111">
        <v>66627529</v>
      </c>
      <c r="EF111">
        <v>2</v>
      </c>
      <c r="EG111" t="s">
        <v>110</v>
      </c>
      <c r="EH111">
        <v>12</v>
      </c>
      <c r="EI111" t="s">
        <v>132</v>
      </c>
      <c r="EJ111">
        <v>1</v>
      </c>
      <c r="EK111">
        <v>12001</v>
      </c>
      <c r="EL111" t="s">
        <v>132</v>
      </c>
      <c r="EM111" t="s">
        <v>133</v>
      </c>
      <c r="EO111" t="s">
        <v>6</v>
      </c>
      <c r="EQ111">
        <v>1310720</v>
      </c>
      <c r="ER111">
        <v>7367.18</v>
      </c>
      <c r="ES111">
        <v>6516.18</v>
      </c>
      <c r="ET111">
        <v>21.88</v>
      </c>
      <c r="EU111">
        <v>3.51</v>
      </c>
      <c r="EV111">
        <v>829.12</v>
      </c>
      <c r="EW111">
        <v>97.2</v>
      </c>
      <c r="EX111">
        <v>0.27</v>
      </c>
      <c r="EY111">
        <v>0</v>
      </c>
      <c r="FQ111">
        <v>0</v>
      </c>
      <c r="FR111">
        <v>0</v>
      </c>
      <c r="FS111">
        <v>0</v>
      </c>
      <c r="FX111">
        <v>109</v>
      </c>
      <c r="FY111">
        <v>57</v>
      </c>
      <c r="GA111" t="s">
        <v>6</v>
      </c>
      <c r="GD111">
        <v>1</v>
      </c>
      <c r="GF111">
        <v>-601591418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93"/>
        <v>0</v>
      </c>
      <c r="GM111">
        <f t="shared" si="94"/>
        <v>49248</v>
      </c>
      <c r="GN111">
        <f t="shared" si="95"/>
        <v>49248</v>
      </c>
      <c r="GO111">
        <f t="shared" si="96"/>
        <v>0</v>
      </c>
      <c r="GP111">
        <f t="shared" si="97"/>
        <v>0</v>
      </c>
      <c r="GR111">
        <v>0</v>
      </c>
      <c r="GS111">
        <v>3</v>
      </c>
      <c r="GT111">
        <v>0</v>
      </c>
      <c r="GU111" t="s">
        <v>6</v>
      </c>
      <c r="GV111">
        <f t="shared" si="98"/>
        <v>0</v>
      </c>
      <c r="GW111">
        <v>1</v>
      </c>
      <c r="GX111">
        <f t="shared" si="99"/>
        <v>0</v>
      </c>
      <c r="HA111">
        <v>0</v>
      </c>
      <c r="HB111">
        <v>0</v>
      </c>
      <c r="HC111">
        <f t="shared" si="100"/>
        <v>0</v>
      </c>
      <c r="HE111" t="s">
        <v>6</v>
      </c>
      <c r="HF111" t="s">
        <v>6</v>
      </c>
      <c r="HM111" t="s">
        <v>6</v>
      </c>
      <c r="HN111" t="s">
        <v>134</v>
      </c>
      <c r="HO111" t="s">
        <v>135</v>
      </c>
      <c r="HP111" t="s">
        <v>132</v>
      </c>
      <c r="HQ111" t="s">
        <v>132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164</v>
      </c>
      <c r="E112" t="s">
        <v>236</v>
      </c>
      <c r="F112" t="s">
        <v>137</v>
      </c>
      <c r="G112" t="s">
        <v>138</v>
      </c>
      <c r="H112" t="str">
        <f>'1.Ведомость'!C76</f>
        <v>т</v>
      </c>
      <c r="I112">
        <f>I111*J112</f>
        <v>-0.17100000000000001</v>
      </c>
      <c r="J112">
        <v>-0.57000000000000006</v>
      </c>
      <c r="K112">
        <v>-0.56999999999999995</v>
      </c>
      <c r="O112">
        <f t="shared" si="71"/>
        <v>-18999</v>
      </c>
      <c r="P112">
        <f t="shared" si="72"/>
        <v>-18999</v>
      </c>
      <c r="Q112">
        <f t="shared" si="73"/>
        <v>0</v>
      </c>
      <c r="R112">
        <f t="shared" si="74"/>
        <v>0</v>
      </c>
      <c r="S112">
        <f t="shared" si="75"/>
        <v>0</v>
      </c>
      <c r="T112">
        <f t="shared" si="76"/>
        <v>0</v>
      </c>
      <c r="U112">
        <f t="shared" si="77"/>
        <v>0</v>
      </c>
      <c r="V112">
        <f t="shared" si="78"/>
        <v>0</v>
      </c>
      <c r="W112">
        <f t="shared" si="79"/>
        <v>0</v>
      </c>
      <c r="X112">
        <f t="shared" si="80"/>
        <v>0</v>
      </c>
      <c r="Y112">
        <f t="shared" si="81"/>
        <v>0</v>
      </c>
      <c r="AA112">
        <v>92851485</v>
      </c>
      <c r="AB112">
        <f t="shared" si="82"/>
        <v>11200</v>
      </c>
      <c r="AC112">
        <f t="shared" si="83"/>
        <v>11200</v>
      </c>
      <c r="AD112">
        <f t="shared" si="107"/>
        <v>0</v>
      </c>
      <c r="AE112">
        <f t="shared" si="108"/>
        <v>0</v>
      </c>
      <c r="AF112">
        <f t="shared" si="108"/>
        <v>0</v>
      </c>
      <c r="AG112">
        <f t="shared" si="84"/>
        <v>0</v>
      </c>
      <c r="AH112">
        <f t="shared" si="109"/>
        <v>0</v>
      </c>
      <c r="AI112">
        <f t="shared" si="109"/>
        <v>0</v>
      </c>
      <c r="AJ112">
        <f t="shared" si="85"/>
        <v>0</v>
      </c>
      <c r="AK112">
        <v>11200</v>
      </c>
      <c r="AL112">
        <v>11200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109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139</v>
      </c>
      <c r="BM112">
        <v>12001</v>
      </c>
      <c r="BN112">
        <v>0</v>
      </c>
      <c r="BO112" t="s">
        <v>6</v>
      </c>
      <c r="BP112">
        <v>0</v>
      </c>
      <c r="BQ112">
        <v>2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109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86"/>
        <v>-18999</v>
      </c>
      <c r="CQ112">
        <f t="shared" si="105"/>
        <v>111104</v>
      </c>
      <c r="CR112">
        <f t="shared" si="106"/>
        <v>0</v>
      </c>
      <c r="CS112">
        <f t="shared" si="87"/>
        <v>0</v>
      </c>
      <c r="CT112">
        <f t="shared" si="88"/>
        <v>0</v>
      </c>
      <c r="CU112">
        <f t="shared" si="89"/>
        <v>0</v>
      </c>
      <c r="CV112">
        <f t="shared" si="90"/>
        <v>0</v>
      </c>
      <c r="CW112">
        <f t="shared" si="91"/>
        <v>0</v>
      </c>
      <c r="CX112">
        <f t="shared" si="92"/>
        <v>0</v>
      </c>
      <c r="CY112">
        <f t="shared" si="101"/>
        <v>0</v>
      </c>
      <c r="CZ112">
        <f t="shared" si="102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96</v>
      </c>
      <c r="DW112" t="s">
        <v>96</v>
      </c>
      <c r="DX112">
        <v>1000</v>
      </c>
      <c r="DZ112" t="s">
        <v>6</v>
      </c>
      <c r="EA112" t="s">
        <v>6</v>
      </c>
      <c r="EB112" t="s">
        <v>6</v>
      </c>
      <c r="EC112" t="s">
        <v>6</v>
      </c>
      <c r="EE112">
        <v>66627529</v>
      </c>
      <c r="EF112">
        <v>2</v>
      </c>
      <c r="EG112" t="s">
        <v>110</v>
      </c>
      <c r="EH112">
        <v>12</v>
      </c>
      <c r="EI112" t="s">
        <v>132</v>
      </c>
      <c r="EJ112">
        <v>1</v>
      </c>
      <c r="EK112">
        <v>12001</v>
      </c>
      <c r="EL112" t="s">
        <v>132</v>
      </c>
      <c r="EM112" t="s">
        <v>133</v>
      </c>
      <c r="EO112" t="s">
        <v>6</v>
      </c>
      <c r="EQ112">
        <v>32768</v>
      </c>
      <c r="ER112">
        <v>11200</v>
      </c>
      <c r="ES112">
        <v>11200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109</v>
      </c>
      <c r="FY112">
        <v>0</v>
      </c>
      <c r="GA112" t="s">
        <v>6</v>
      </c>
      <c r="GD112">
        <v>1</v>
      </c>
      <c r="GF112">
        <v>-509681559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93"/>
        <v>0</v>
      </c>
      <c r="GM112">
        <f t="shared" si="94"/>
        <v>-18999</v>
      </c>
      <c r="GN112">
        <f t="shared" si="95"/>
        <v>-18999</v>
      </c>
      <c r="GO112">
        <f t="shared" si="96"/>
        <v>0</v>
      </c>
      <c r="GP112">
        <f t="shared" si="97"/>
        <v>0</v>
      </c>
      <c r="GR112">
        <v>0</v>
      </c>
      <c r="GS112">
        <v>3</v>
      </c>
      <c r="GT112">
        <v>0</v>
      </c>
      <c r="GU112" t="s">
        <v>6</v>
      </c>
      <c r="GV112">
        <f t="shared" si="98"/>
        <v>0</v>
      </c>
      <c r="GW112">
        <v>1</v>
      </c>
      <c r="GX112">
        <f t="shared" si="99"/>
        <v>0</v>
      </c>
      <c r="HA112">
        <v>0</v>
      </c>
      <c r="HB112">
        <v>0</v>
      </c>
      <c r="HC112">
        <f t="shared" si="100"/>
        <v>0</v>
      </c>
      <c r="HE112" t="s">
        <v>6</v>
      </c>
      <c r="HF112" t="s">
        <v>6</v>
      </c>
      <c r="HM112" t="s">
        <v>6</v>
      </c>
      <c r="HN112" t="s">
        <v>134</v>
      </c>
      <c r="HO112" t="s">
        <v>135</v>
      </c>
      <c r="HP112" t="s">
        <v>132</v>
      </c>
      <c r="HQ112" t="s">
        <v>132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165</v>
      </c>
      <c r="E113" t="s">
        <v>237</v>
      </c>
      <c r="F113" t="s">
        <v>141</v>
      </c>
      <c r="G113" t="s">
        <v>142</v>
      </c>
      <c r="H113" t="str">
        <f>'1.Ведомость'!C77</f>
        <v>т</v>
      </c>
      <c r="I113">
        <f>I111*J113</f>
        <v>0.16919999999999999</v>
      </c>
      <c r="J113">
        <v>0.56399999999999995</v>
      </c>
      <c r="K113">
        <v>0.56399999999999995</v>
      </c>
      <c r="O113">
        <f t="shared" si="71"/>
        <v>18799</v>
      </c>
      <c r="P113">
        <f t="shared" si="72"/>
        <v>18799</v>
      </c>
      <c r="Q113">
        <f t="shared" si="73"/>
        <v>0</v>
      </c>
      <c r="R113">
        <f t="shared" si="74"/>
        <v>0</v>
      </c>
      <c r="S113">
        <f t="shared" si="75"/>
        <v>0</v>
      </c>
      <c r="T113">
        <f t="shared" si="76"/>
        <v>0</v>
      </c>
      <c r="U113">
        <f t="shared" si="77"/>
        <v>0</v>
      </c>
      <c r="V113">
        <f t="shared" si="78"/>
        <v>0</v>
      </c>
      <c r="W113">
        <f t="shared" si="79"/>
        <v>0</v>
      </c>
      <c r="X113">
        <f t="shared" si="80"/>
        <v>0</v>
      </c>
      <c r="Y113">
        <f t="shared" si="81"/>
        <v>0</v>
      </c>
      <c r="AA113">
        <v>92851485</v>
      </c>
      <c r="AB113">
        <f t="shared" si="82"/>
        <v>11200</v>
      </c>
      <c r="AC113">
        <f t="shared" si="83"/>
        <v>11200</v>
      </c>
      <c r="AD113">
        <f t="shared" si="107"/>
        <v>0</v>
      </c>
      <c r="AE113">
        <f t="shared" si="108"/>
        <v>0</v>
      </c>
      <c r="AF113">
        <f t="shared" si="108"/>
        <v>0</v>
      </c>
      <c r="AG113">
        <f t="shared" si="84"/>
        <v>0</v>
      </c>
      <c r="AH113">
        <f t="shared" si="109"/>
        <v>0</v>
      </c>
      <c r="AI113">
        <f t="shared" si="109"/>
        <v>0</v>
      </c>
      <c r="AJ113">
        <f t="shared" si="85"/>
        <v>0</v>
      </c>
      <c r="AK113">
        <v>11200</v>
      </c>
      <c r="AL113">
        <v>11200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109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143</v>
      </c>
      <c r="BM113">
        <v>12001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109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86"/>
        <v>18799</v>
      </c>
      <c r="CQ113">
        <f t="shared" si="105"/>
        <v>111104</v>
      </c>
      <c r="CR113">
        <f t="shared" si="106"/>
        <v>0</v>
      </c>
      <c r="CS113">
        <f t="shared" si="87"/>
        <v>0</v>
      </c>
      <c r="CT113">
        <f t="shared" si="88"/>
        <v>0</v>
      </c>
      <c r="CU113">
        <f t="shared" si="89"/>
        <v>0</v>
      </c>
      <c r="CV113">
        <f t="shared" si="90"/>
        <v>0</v>
      </c>
      <c r="CW113">
        <f t="shared" si="91"/>
        <v>0</v>
      </c>
      <c r="CX113">
        <f t="shared" si="92"/>
        <v>0</v>
      </c>
      <c r="CY113">
        <f t="shared" si="101"/>
        <v>0</v>
      </c>
      <c r="CZ113">
        <f t="shared" si="102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96</v>
      </c>
      <c r="DW113" t="s">
        <v>96</v>
      </c>
      <c r="DX113">
        <v>1000</v>
      </c>
      <c r="DZ113" t="s">
        <v>6</v>
      </c>
      <c r="EA113" t="s">
        <v>6</v>
      </c>
      <c r="EB113" t="s">
        <v>6</v>
      </c>
      <c r="EC113" t="s">
        <v>6</v>
      </c>
      <c r="EE113">
        <v>66627529</v>
      </c>
      <c r="EF113">
        <v>2</v>
      </c>
      <c r="EG113" t="s">
        <v>110</v>
      </c>
      <c r="EH113">
        <v>12</v>
      </c>
      <c r="EI113" t="s">
        <v>132</v>
      </c>
      <c r="EJ113">
        <v>1</v>
      </c>
      <c r="EK113">
        <v>12001</v>
      </c>
      <c r="EL113" t="s">
        <v>132</v>
      </c>
      <c r="EM113" t="s">
        <v>133</v>
      </c>
      <c r="EO113" t="s">
        <v>6</v>
      </c>
      <c r="EQ113">
        <v>0</v>
      </c>
      <c r="ER113">
        <v>11200</v>
      </c>
      <c r="ES113">
        <v>11200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109</v>
      </c>
      <c r="FY113">
        <v>0</v>
      </c>
      <c r="GA113" t="s">
        <v>6</v>
      </c>
      <c r="GD113">
        <v>1</v>
      </c>
      <c r="GF113">
        <v>-2011931410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93"/>
        <v>0</v>
      </c>
      <c r="GM113">
        <f t="shared" si="94"/>
        <v>18799</v>
      </c>
      <c r="GN113">
        <f t="shared" si="95"/>
        <v>18799</v>
      </c>
      <c r="GO113">
        <f t="shared" si="96"/>
        <v>0</v>
      </c>
      <c r="GP113">
        <f t="shared" si="97"/>
        <v>0</v>
      </c>
      <c r="GR113">
        <v>0</v>
      </c>
      <c r="GS113">
        <v>3</v>
      </c>
      <c r="GT113">
        <v>0</v>
      </c>
      <c r="GU113" t="s">
        <v>6</v>
      </c>
      <c r="GV113">
        <f t="shared" si="98"/>
        <v>0</v>
      </c>
      <c r="GW113">
        <v>1</v>
      </c>
      <c r="GX113">
        <f t="shared" si="99"/>
        <v>0</v>
      </c>
      <c r="HA113">
        <v>0</v>
      </c>
      <c r="HB113">
        <v>0</v>
      </c>
      <c r="HC113">
        <f t="shared" si="100"/>
        <v>0</v>
      </c>
      <c r="HE113" t="s">
        <v>6</v>
      </c>
      <c r="HF113" t="s">
        <v>6</v>
      </c>
      <c r="HM113" t="s">
        <v>6</v>
      </c>
      <c r="HN113" t="s">
        <v>134</v>
      </c>
      <c r="HO113" t="s">
        <v>135</v>
      </c>
      <c r="HP113" t="s">
        <v>132</v>
      </c>
      <c r="HQ113" t="s">
        <v>132</v>
      </c>
      <c r="HS113">
        <v>0</v>
      </c>
      <c r="IK113">
        <v>0</v>
      </c>
    </row>
    <row r="115" spans="1:245" x14ac:dyDescent="0.2">
      <c r="A115" s="2">
        <v>51</v>
      </c>
      <c r="B115" s="2">
        <f>B85</f>
        <v>1</v>
      </c>
      <c r="C115" s="2">
        <f>A85</f>
        <v>4</v>
      </c>
      <c r="D115" s="2">
        <f>ROW(A85)</f>
        <v>85</v>
      </c>
      <c r="E115" s="2"/>
      <c r="F115" s="2" t="str">
        <f>IF(F85&lt;&gt;"",F85,"")</f>
        <v/>
      </c>
      <c r="G115" s="2" t="str">
        <f>IF(G85&lt;&gt;"",G85,"")</f>
        <v>ДВ2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10">ROUND(AB115,0)</f>
        <v>1492457</v>
      </c>
      <c r="P115" s="2">
        <f t="shared" si="110"/>
        <v>1360302</v>
      </c>
      <c r="Q115" s="2">
        <f t="shared" si="110"/>
        <v>9084</v>
      </c>
      <c r="R115" s="2">
        <f t="shared" si="110"/>
        <v>2723</v>
      </c>
      <c r="S115" s="2">
        <f t="shared" si="110"/>
        <v>123071</v>
      </c>
      <c r="T115" s="2">
        <f t="shared" si="110"/>
        <v>0</v>
      </c>
      <c r="U115" s="2">
        <f>AH115</f>
        <v>309.96409550000004</v>
      </c>
      <c r="V115" s="2">
        <f>AI115</f>
        <v>4.9690015000000001</v>
      </c>
      <c r="W115" s="2">
        <f>ROUND(AJ115,0)</f>
        <v>0</v>
      </c>
      <c r="X115" s="2">
        <f>ROUND(AK115,0)</f>
        <v>149398</v>
      </c>
      <c r="Y115" s="2">
        <f>ROUND(AL115,0)</f>
        <v>87852</v>
      </c>
      <c r="Z115" s="2"/>
      <c r="AA115" s="2"/>
      <c r="AB115" s="2">
        <f>ROUND(SUMIF(AA89:AA113,"=92851485",O89:O113),0)</f>
        <v>1492457</v>
      </c>
      <c r="AC115" s="2">
        <f>ROUND(SUMIF(AA89:AA113,"=92851485",P89:P113),0)</f>
        <v>1360302</v>
      </c>
      <c r="AD115" s="2">
        <f>ROUND(SUMIF(AA89:AA113,"=92851485",Q89:Q113),0)</f>
        <v>9084</v>
      </c>
      <c r="AE115" s="2">
        <f>ROUND(SUMIF(AA89:AA113,"=92851485",R89:R113),0)</f>
        <v>2723</v>
      </c>
      <c r="AF115" s="2">
        <f>ROUND(SUMIF(AA89:AA113,"=92851485",S89:S113),0)</f>
        <v>123071</v>
      </c>
      <c r="AG115" s="2">
        <f>ROUND(SUMIF(AA89:AA113,"=92851485",T89:T113),0)</f>
        <v>0</v>
      </c>
      <c r="AH115" s="2">
        <f>SUMIF(AA89:AA113,"=92851485",U89:U113)</f>
        <v>309.96409550000004</v>
      </c>
      <c r="AI115" s="2">
        <f>SUMIF(AA89:AA113,"=92851485",V89:V113)</f>
        <v>4.9690015000000001</v>
      </c>
      <c r="AJ115" s="2">
        <f>ROUND(SUMIF(AA89:AA113,"=92851485",W89:W113),0)</f>
        <v>0</v>
      </c>
      <c r="AK115" s="2">
        <f>ROUND(SUMIF(AA89:AA113,"=92851485",X89:X113),0)</f>
        <v>149398</v>
      </c>
      <c r="AL115" s="2">
        <f>ROUND(SUMIF(AA89:AA113,"=92851485",Y89:Y113),0)</f>
        <v>87852</v>
      </c>
      <c r="AM115" s="2"/>
      <c r="AN115" s="2"/>
      <c r="AO115" s="2">
        <f t="shared" ref="AO115:BD115" si="111">ROUND(BX115,0)</f>
        <v>0</v>
      </c>
      <c r="AP115" s="2">
        <f t="shared" si="111"/>
        <v>338850</v>
      </c>
      <c r="AQ115" s="2">
        <f t="shared" si="111"/>
        <v>0</v>
      </c>
      <c r="AR115" s="2">
        <f t="shared" si="111"/>
        <v>1729707</v>
      </c>
      <c r="AS115" s="2">
        <f t="shared" si="111"/>
        <v>1390857</v>
      </c>
      <c r="AT115" s="2">
        <f t="shared" si="111"/>
        <v>0</v>
      </c>
      <c r="AU115" s="2">
        <f t="shared" si="111"/>
        <v>0</v>
      </c>
      <c r="AV115" s="2">
        <f t="shared" si="111"/>
        <v>1360302</v>
      </c>
      <c r="AW115" s="2">
        <f t="shared" si="111"/>
        <v>1021452</v>
      </c>
      <c r="AX115" s="2">
        <f t="shared" si="111"/>
        <v>0</v>
      </c>
      <c r="AY115" s="2">
        <f t="shared" si="111"/>
        <v>1021452</v>
      </c>
      <c r="AZ115" s="2">
        <f t="shared" si="111"/>
        <v>338850</v>
      </c>
      <c r="BA115" s="2">
        <f t="shared" si="111"/>
        <v>0</v>
      </c>
      <c r="BB115" s="2">
        <f t="shared" si="111"/>
        <v>0</v>
      </c>
      <c r="BC115" s="2">
        <f t="shared" si="111"/>
        <v>0</v>
      </c>
      <c r="BD115" s="2">
        <f t="shared" si="111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ROUND(SUMIF(AA89:AA113,"=92851485",FQ89:FQ113),0)</f>
        <v>0</v>
      </c>
      <c r="BY115" s="2">
        <f>ROUND(SUMIF(AA89:AA113,"=92851485",FR89:FR113),0)</f>
        <v>338850</v>
      </c>
      <c r="BZ115" s="2">
        <f>ROUND(SUMIF(AA89:AA113,"=92851485",GL89:GL113),0)</f>
        <v>0</v>
      </c>
      <c r="CA115" s="2">
        <f>ROUND(SUMIF(AA89:AA113,"=92851485",GM89:GM113),0)</f>
        <v>1729707</v>
      </c>
      <c r="CB115" s="2">
        <f>ROUND(SUMIF(AA89:AA113,"=92851485",GN89:GN113),0)</f>
        <v>1390857</v>
      </c>
      <c r="CC115" s="2">
        <f>ROUND(SUMIF(AA89:AA113,"=92851485",GO89:GO113),0)</f>
        <v>0</v>
      </c>
      <c r="CD115" s="2">
        <f>ROUND(SUMIF(AA89:AA113,"=92851485",GP89:GP113),0)</f>
        <v>0</v>
      </c>
      <c r="CE115" s="2">
        <f>AC115-BX115</f>
        <v>1360302</v>
      </c>
      <c r="CF115" s="2">
        <f>AC115-BY115</f>
        <v>1021452</v>
      </c>
      <c r="CG115" s="2">
        <f>BX115-BZ115</f>
        <v>0</v>
      </c>
      <c r="CH115" s="2">
        <f>AC115-BX115-BY115+BZ115</f>
        <v>1021452</v>
      </c>
      <c r="CI115" s="2">
        <f>BY115-BZ115</f>
        <v>338850</v>
      </c>
      <c r="CJ115" s="2">
        <f>ROUND(SUMIF(AA89:AA113,"=92851485",GX89:GX113),0)</f>
        <v>0</v>
      </c>
      <c r="CK115" s="2">
        <f>ROUND(SUMIF(AA89:AA113,"=92851485",GY89:GY113),0)</f>
        <v>0</v>
      </c>
      <c r="CL115" s="2">
        <f>ROUND(SUMIF(AA89:AA113,"=92851485",GZ89:GZ113),0)</f>
        <v>0</v>
      </c>
      <c r="CM115" s="2">
        <f>ROUND(SUMIF(AA89:AA113,"=92851485",HD89:HD113),0)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1492457</v>
      </c>
      <c r="G117" s="4" t="s">
        <v>144</v>
      </c>
      <c r="H117" s="4" t="s">
        <v>145</v>
      </c>
      <c r="I117" s="4"/>
      <c r="J117" s="4"/>
      <c r="K117" s="4">
        <v>201</v>
      </c>
      <c r="L117" s="4">
        <v>1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1153607</v>
      </c>
      <c r="X117" s="4">
        <v>1</v>
      </c>
      <c r="Y117" s="4">
        <v>1153607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1360302</v>
      </c>
      <c r="G118" s="4" t="s">
        <v>146</v>
      </c>
      <c r="H118" s="4" t="s">
        <v>147</v>
      </c>
      <c r="I118" s="4"/>
      <c r="J118" s="4"/>
      <c r="K118" s="4">
        <v>202</v>
      </c>
      <c r="L118" s="4">
        <v>2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1360302</v>
      </c>
      <c r="X118" s="4">
        <v>1</v>
      </c>
      <c r="Y118" s="4">
        <v>1360302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148</v>
      </c>
      <c r="H119" s="4" t="s">
        <v>149</v>
      </c>
      <c r="I119" s="4"/>
      <c r="J119" s="4"/>
      <c r="K119" s="4">
        <v>222</v>
      </c>
      <c r="L119" s="4">
        <v>3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1360302</v>
      </c>
      <c r="G120" s="4" t="s">
        <v>150</v>
      </c>
      <c r="H120" s="4" t="s">
        <v>151</v>
      </c>
      <c r="I120" s="4"/>
      <c r="J120" s="4"/>
      <c r="K120" s="4">
        <v>225</v>
      </c>
      <c r="L120" s="4">
        <v>4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1360302</v>
      </c>
      <c r="X120" s="4">
        <v>1</v>
      </c>
      <c r="Y120" s="4">
        <v>1360302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1021452</v>
      </c>
      <c r="G121" s="4" t="s">
        <v>152</v>
      </c>
      <c r="H121" s="4" t="s">
        <v>153</v>
      </c>
      <c r="I121" s="4"/>
      <c r="J121" s="4"/>
      <c r="K121" s="4">
        <v>226</v>
      </c>
      <c r="L121" s="4">
        <v>5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1021452</v>
      </c>
      <c r="X121" s="4">
        <v>1</v>
      </c>
      <c r="Y121" s="4">
        <v>1021452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154</v>
      </c>
      <c r="H122" s="4" t="s">
        <v>155</v>
      </c>
      <c r="I122" s="4"/>
      <c r="J122" s="4"/>
      <c r="K122" s="4">
        <v>227</v>
      </c>
      <c r="L122" s="4">
        <v>6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1021452</v>
      </c>
      <c r="G123" s="4" t="s">
        <v>156</v>
      </c>
      <c r="H123" s="4" t="s">
        <v>157</v>
      </c>
      <c r="I123" s="4"/>
      <c r="J123" s="4"/>
      <c r="K123" s="4">
        <v>228</v>
      </c>
      <c r="L123" s="4">
        <v>7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1021452</v>
      </c>
      <c r="X123" s="4">
        <v>1</v>
      </c>
      <c r="Y123" s="4">
        <v>1021452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338850</v>
      </c>
      <c r="G124" s="4" t="s">
        <v>158</v>
      </c>
      <c r="H124" s="4" t="s">
        <v>159</v>
      </c>
      <c r="I124" s="4"/>
      <c r="J124" s="4"/>
      <c r="K124" s="4">
        <v>216</v>
      </c>
      <c r="L124" s="4">
        <v>8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338850</v>
      </c>
      <c r="X124" s="4">
        <v>1</v>
      </c>
      <c r="Y124" s="4">
        <v>338850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160</v>
      </c>
      <c r="H125" s="4" t="s">
        <v>161</v>
      </c>
      <c r="I125" s="4"/>
      <c r="J125" s="4"/>
      <c r="K125" s="4">
        <v>223</v>
      </c>
      <c r="L125" s="4">
        <v>9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338850</v>
      </c>
      <c r="G126" s="4" t="s">
        <v>162</v>
      </c>
      <c r="H126" s="4" t="s">
        <v>163</v>
      </c>
      <c r="I126" s="4"/>
      <c r="J126" s="4"/>
      <c r="K126" s="4">
        <v>229</v>
      </c>
      <c r="L126" s="4">
        <v>10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338850</v>
      </c>
      <c r="X126" s="4">
        <v>1</v>
      </c>
      <c r="Y126" s="4">
        <v>338850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9084</v>
      </c>
      <c r="G127" s="4" t="s">
        <v>164</v>
      </c>
      <c r="H127" s="4" t="s">
        <v>165</v>
      </c>
      <c r="I127" s="4"/>
      <c r="J127" s="4"/>
      <c r="K127" s="4">
        <v>203</v>
      </c>
      <c r="L127" s="4">
        <v>11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9084</v>
      </c>
      <c r="X127" s="4">
        <v>1</v>
      </c>
      <c r="Y127" s="4">
        <v>9084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166</v>
      </c>
      <c r="H128" s="4" t="s">
        <v>167</v>
      </c>
      <c r="I128" s="4"/>
      <c r="J128" s="4"/>
      <c r="K128" s="4">
        <v>231</v>
      </c>
      <c r="L128" s="4">
        <v>12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2723</v>
      </c>
      <c r="G129" s="4" t="s">
        <v>168</v>
      </c>
      <c r="H129" s="4" t="s">
        <v>169</v>
      </c>
      <c r="I129" s="4"/>
      <c r="J129" s="4"/>
      <c r="K129" s="4">
        <v>204</v>
      </c>
      <c r="L129" s="4">
        <v>13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2723</v>
      </c>
      <c r="X129" s="4">
        <v>1</v>
      </c>
      <c r="Y129" s="4">
        <v>2723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123071</v>
      </c>
      <c r="G130" s="4" t="s">
        <v>170</v>
      </c>
      <c r="H130" s="4" t="s">
        <v>171</v>
      </c>
      <c r="I130" s="4"/>
      <c r="J130" s="4"/>
      <c r="K130" s="4">
        <v>205</v>
      </c>
      <c r="L130" s="4">
        <v>14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123071</v>
      </c>
      <c r="X130" s="4">
        <v>1</v>
      </c>
      <c r="Y130" s="4">
        <v>123071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172</v>
      </c>
      <c r="H131" s="4" t="s">
        <v>173</v>
      </c>
      <c r="I131" s="4"/>
      <c r="J131" s="4"/>
      <c r="K131" s="4">
        <v>232</v>
      </c>
      <c r="L131" s="4">
        <v>15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1390857</v>
      </c>
      <c r="G132" s="4" t="s">
        <v>174</v>
      </c>
      <c r="H132" s="4" t="s">
        <v>175</v>
      </c>
      <c r="I132" s="4"/>
      <c r="J132" s="4"/>
      <c r="K132" s="4">
        <v>214</v>
      </c>
      <c r="L132" s="4">
        <v>16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1390857</v>
      </c>
      <c r="X132" s="4">
        <v>1</v>
      </c>
      <c r="Y132" s="4">
        <v>1390857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176</v>
      </c>
      <c r="H133" s="4" t="s">
        <v>177</v>
      </c>
      <c r="I133" s="4"/>
      <c r="J133" s="4"/>
      <c r="K133" s="4">
        <v>215</v>
      </c>
      <c r="L133" s="4">
        <v>17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178</v>
      </c>
      <c r="H134" s="4" t="s">
        <v>179</v>
      </c>
      <c r="I134" s="4"/>
      <c r="J134" s="4"/>
      <c r="K134" s="4">
        <v>217</v>
      </c>
      <c r="L134" s="4">
        <v>18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180</v>
      </c>
      <c r="H135" s="4" t="s">
        <v>181</v>
      </c>
      <c r="I135" s="4"/>
      <c r="J135" s="4"/>
      <c r="K135" s="4">
        <v>230</v>
      </c>
      <c r="L135" s="4">
        <v>19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182</v>
      </c>
      <c r="H136" s="4" t="s">
        <v>183</v>
      </c>
      <c r="I136" s="4"/>
      <c r="J136" s="4"/>
      <c r="K136" s="4">
        <v>206</v>
      </c>
      <c r="L136" s="4">
        <v>20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309.96409549999998</v>
      </c>
      <c r="G137" s="4" t="s">
        <v>184</v>
      </c>
      <c r="H137" s="4" t="s">
        <v>185</v>
      </c>
      <c r="I137" s="4"/>
      <c r="J137" s="4"/>
      <c r="K137" s="4">
        <v>207</v>
      </c>
      <c r="L137" s="4">
        <v>21</v>
      </c>
      <c r="M137" s="4">
        <v>3</v>
      </c>
      <c r="N137" s="4" t="s">
        <v>6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309.96409549999998</v>
      </c>
      <c r="X137" s="4">
        <v>1</v>
      </c>
      <c r="Y137" s="4">
        <v>309.96409549999998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4.9690015000000001</v>
      </c>
      <c r="G138" s="4" t="s">
        <v>186</v>
      </c>
      <c r="H138" s="4" t="s">
        <v>187</v>
      </c>
      <c r="I138" s="4"/>
      <c r="J138" s="4"/>
      <c r="K138" s="4">
        <v>208</v>
      </c>
      <c r="L138" s="4">
        <v>22</v>
      </c>
      <c r="M138" s="4">
        <v>3</v>
      </c>
      <c r="N138" s="4" t="s">
        <v>6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4.9690015000000001</v>
      </c>
      <c r="X138" s="4">
        <v>1</v>
      </c>
      <c r="Y138" s="4">
        <v>4.9690015000000001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188</v>
      </c>
      <c r="H139" s="4" t="s">
        <v>189</v>
      </c>
      <c r="I139" s="4"/>
      <c r="J139" s="4"/>
      <c r="K139" s="4">
        <v>209</v>
      </c>
      <c r="L139" s="4">
        <v>23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190</v>
      </c>
      <c r="H140" s="4" t="s">
        <v>191</v>
      </c>
      <c r="I140" s="4"/>
      <c r="J140" s="4"/>
      <c r="K140" s="4">
        <v>233</v>
      </c>
      <c r="L140" s="4">
        <v>24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149398</v>
      </c>
      <c r="G141" s="4" t="s">
        <v>192</v>
      </c>
      <c r="H141" s="4" t="s">
        <v>193</v>
      </c>
      <c r="I141" s="4"/>
      <c r="J141" s="4"/>
      <c r="K141" s="4">
        <v>210</v>
      </c>
      <c r="L141" s="4">
        <v>25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149398</v>
      </c>
      <c r="X141" s="4">
        <v>1</v>
      </c>
      <c r="Y141" s="4">
        <v>149398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87852</v>
      </c>
      <c r="G142" s="4" t="s">
        <v>194</v>
      </c>
      <c r="H142" s="4" t="s">
        <v>195</v>
      </c>
      <c r="I142" s="4"/>
      <c r="J142" s="4"/>
      <c r="K142" s="4">
        <v>211</v>
      </c>
      <c r="L142" s="4">
        <v>26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87852</v>
      </c>
      <c r="X142" s="4">
        <v>1</v>
      </c>
      <c r="Y142" s="4">
        <v>87852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1729707</v>
      </c>
      <c r="G143" s="4" t="s">
        <v>196</v>
      </c>
      <c r="H143" s="4" t="s">
        <v>197</v>
      </c>
      <c r="I143" s="4"/>
      <c r="J143" s="4"/>
      <c r="K143" s="4">
        <v>224</v>
      </c>
      <c r="L143" s="4">
        <v>27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1729707</v>
      </c>
      <c r="X143" s="4">
        <v>1</v>
      </c>
      <c r="Y143" s="4">
        <v>1729707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ROW(A160)</f>
        <v>160</v>
      </c>
      <c r="E145" s="1"/>
      <c r="F145" s="1" t="s">
        <v>6</v>
      </c>
      <c r="G145" s="1" t="s">
        <v>238</v>
      </c>
      <c r="H145" s="1" t="s">
        <v>6</v>
      </c>
      <c r="I145" s="1">
        <v>0</v>
      </c>
      <c r="J145" s="1"/>
      <c r="K145" s="1">
        <v>-1</v>
      </c>
      <c r="L145" s="1"/>
      <c r="M145" s="1" t="s">
        <v>6</v>
      </c>
      <c r="N145" s="1"/>
      <c r="O145" s="1"/>
      <c r="P145" s="1"/>
      <c r="Q145" s="1"/>
      <c r="R145" s="1"/>
      <c r="S145" s="1">
        <v>0</v>
      </c>
      <c r="T145" s="1"/>
      <c r="U145" s="1" t="s">
        <v>6</v>
      </c>
      <c r="V145" s="1">
        <v>0</v>
      </c>
      <c r="W145" s="1"/>
      <c r="X145" s="1"/>
      <c r="Y145" s="1"/>
      <c r="Z145" s="1"/>
      <c r="AA145" s="1"/>
      <c r="AB145" s="1" t="s">
        <v>6</v>
      </c>
      <c r="AC145" s="1" t="s">
        <v>6</v>
      </c>
      <c r="AD145" s="1" t="s">
        <v>6</v>
      </c>
      <c r="AE145" s="1" t="s">
        <v>6</v>
      </c>
      <c r="AF145" s="1" t="s">
        <v>6</v>
      </c>
      <c r="AG145" s="1" t="s">
        <v>6</v>
      </c>
      <c r="AH145" s="1"/>
      <c r="AI145" s="1"/>
      <c r="AJ145" s="1"/>
      <c r="AK145" s="1"/>
      <c r="AL145" s="1"/>
      <c r="AM145" s="1"/>
      <c r="AN145" s="1"/>
      <c r="AO145" s="1"/>
      <c r="AP145" s="1" t="s">
        <v>6</v>
      </c>
      <c r="AQ145" s="1" t="s">
        <v>6</v>
      </c>
      <c r="AR145" s="1" t="s">
        <v>6</v>
      </c>
      <c r="AS145" s="1"/>
      <c r="AT145" s="1"/>
      <c r="AU145" s="1"/>
      <c r="AV145" s="1"/>
      <c r="AW145" s="1"/>
      <c r="AX145" s="1"/>
      <c r="AY145" s="1"/>
      <c r="AZ145" s="1" t="s">
        <v>6</v>
      </c>
      <c r="BA145" s="1"/>
      <c r="BB145" s="1" t="s">
        <v>6</v>
      </c>
      <c r="BC145" s="1" t="s">
        <v>6</v>
      </c>
      <c r="BD145" s="1" t="s">
        <v>6</v>
      </c>
      <c r="BE145" s="1" t="s">
        <v>6</v>
      </c>
      <c r="BF145" s="1" t="s">
        <v>6</v>
      </c>
      <c r="BG145" s="1" t="s">
        <v>6</v>
      </c>
      <c r="BH145" s="1" t="s">
        <v>6</v>
      </c>
      <c r="BI145" s="1" t="s">
        <v>6</v>
      </c>
      <c r="BJ145" s="1" t="s">
        <v>6</v>
      </c>
      <c r="BK145" s="1" t="s">
        <v>6</v>
      </c>
      <c r="BL145" s="1" t="s">
        <v>6</v>
      </c>
      <c r="BM145" s="1" t="s">
        <v>6</v>
      </c>
      <c r="BN145" s="1" t="s">
        <v>6</v>
      </c>
      <c r="BO145" s="1" t="s">
        <v>6</v>
      </c>
      <c r="BP145" s="1" t="s">
        <v>6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112">B160</f>
        <v>1</v>
      </c>
      <c r="C147" s="2">
        <f t="shared" si="112"/>
        <v>4</v>
      </c>
      <c r="D147" s="2">
        <f t="shared" si="112"/>
        <v>145</v>
      </c>
      <c r="E147" s="2">
        <f t="shared" si="112"/>
        <v>0</v>
      </c>
      <c r="F147" s="2" t="str">
        <f t="shared" si="112"/>
        <v/>
      </c>
      <c r="G147" s="2" t="str">
        <f t="shared" si="112"/>
        <v>ДП 1.1</v>
      </c>
      <c r="H147" s="2"/>
      <c r="I147" s="2"/>
      <c r="J147" s="2"/>
      <c r="K147" s="2"/>
      <c r="L147" s="2"/>
      <c r="M147" s="2"/>
      <c r="N147" s="2"/>
      <c r="O147" s="2">
        <f t="shared" ref="O147:AT147" si="113">O160</f>
        <v>127278</v>
      </c>
      <c r="P147" s="2">
        <f t="shared" si="113"/>
        <v>116576</v>
      </c>
      <c r="Q147" s="2">
        <f t="shared" si="113"/>
        <v>785</v>
      </c>
      <c r="R147" s="2">
        <f t="shared" si="113"/>
        <v>256</v>
      </c>
      <c r="S147" s="2">
        <f t="shared" si="113"/>
        <v>9917</v>
      </c>
      <c r="T147" s="2">
        <f t="shared" si="113"/>
        <v>0</v>
      </c>
      <c r="U147" s="2">
        <f t="shared" si="113"/>
        <v>23.796990000000001</v>
      </c>
      <c r="V147" s="2">
        <f t="shared" si="113"/>
        <v>0.47949300000000006</v>
      </c>
      <c r="W147" s="2">
        <f t="shared" si="113"/>
        <v>0</v>
      </c>
      <c r="X147" s="2">
        <f t="shared" si="113"/>
        <v>12309</v>
      </c>
      <c r="Y147" s="2">
        <f t="shared" si="113"/>
        <v>7325</v>
      </c>
      <c r="Z147" s="2">
        <f t="shared" si="113"/>
        <v>0</v>
      </c>
      <c r="AA147" s="2">
        <f t="shared" si="113"/>
        <v>0</v>
      </c>
      <c r="AB147" s="2">
        <f t="shared" si="113"/>
        <v>127278</v>
      </c>
      <c r="AC147" s="2">
        <f t="shared" si="113"/>
        <v>116576</v>
      </c>
      <c r="AD147" s="2">
        <f t="shared" si="113"/>
        <v>785</v>
      </c>
      <c r="AE147" s="2">
        <f t="shared" si="113"/>
        <v>256</v>
      </c>
      <c r="AF147" s="2">
        <f t="shared" si="113"/>
        <v>9917</v>
      </c>
      <c r="AG147" s="2">
        <f t="shared" si="113"/>
        <v>0</v>
      </c>
      <c r="AH147" s="2">
        <f t="shared" si="113"/>
        <v>23.796990000000001</v>
      </c>
      <c r="AI147" s="2">
        <f t="shared" si="113"/>
        <v>0.47949300000000006</v>
      </c>
      <c r="AJ147" s="2">
        <f t="shared" si="113"/>
        <v>0</v>
      </c>
      <c r="AK147" s="2">
        <f t="shared" si="113"/>
        <v>12309</v>
      </c>
      <c r="AL147" s="2">
        <f t="shared" si="113"/>
        <v>7325</v>
      </c>
      <c r="AM147" s="2">
        <f t="shared" si="113"/>
        <v>0</v>
      </c>
      <c r="AN147" s="2">
        <f t="shared" si="113"/>
        <v>0</v>
      </c>
      <c r="AO147" s="2">
        <f t="shared" si="113"/>
        <v>0</v>
      </c>
      <c r="AP147" s="2">
        <f t="shared" si="113"/>
        <v>87777</v>
      </c>
      <c r="AQ147" s="2">
        <f t="shared" si="113"/>
        <v>0</v>
      </c>
      <c r="AR147" s="2">
        <f t="shared" si="113"/>
        <v>146912</v>
      </c>
      <c r="AS147" s="2">
        <f t="shared" si="113"/>
        <v>59135</v>
      </c>
      <c r="AT147" s="2">
        <f t="shared" si="113"/>
        <v>0</v>
      </c>
      <c r="AU147" s="2">
        <f t="shared" ref="AU147:BZ147" si="114">AU160</f>
        <v>0</v>
      </c>
      <c r="AV147" s="2">
        <f t="shared" si="114"/>
        <v>116576</v>
      </c>
      <c r="AW147" s="2">
        <f t="shared" si="114"/>
        <v>28799</v>
      </c>
      <c r="AX147" s="2">
        <f t="shared" si="114"/>
        <v>0</v>
      </c>
      <c r="AY147" s="2">
        <f t="shared" si="114"/>
        <v>28799</v>
      </c>
      <c r="AZ147" s="2">
        <f t="shared" si="114"/>
        <v>87777</v>
      </c>
      <c r="BA147" s="2">
        <f t="shared" si="114"/>
        <v>0</v>
      </c>
      <c r="BB147" s="2">
        <f t="shared" si="114"/>
        <v>0</v>
      </c>
      <c r="BC147" s="2">
        <f t="shared" si="114"/>
        <v>0</v>
      </c>
      <c r="BD147" s="2">
        <f t="shared" si="114"/>
        <v>0</v>
      </c>
      <c r="BE147" s="2">
        <f t="shared" si="114"/>
        <v>0</v>
      </c>
      <c r="BF147" s="2">
        <f t="shared" si="114"/>
        <v>0</v>
      </c>
      <c r="BG147" s="2">
        <f t="shared" si="114"/>
        <v>0</v>
      </c>
      <c r="BH147" s="2">
        <f t="shared" si="114"/>
        <v>0</v>
      </c>
      <c r="BI147" s="2">
        <f t="shared" si="114"/>
        <v>0</v>
      </c>
      <c r="BJ147" s="2">
        <f t="shared" si="114"/>
        <v>0</v>
      </c>
      <c r="BK147" s="2">
        <f t="shared" si="114"/>
        <v>0</v>
      </c>
      <c r="BL147" s="2">
        <f t="shared" si="114"/>
        <v>0</v>
      </c>
      <c r="BM147" s="2">
        <f t="shared" si="114"/>
        <v>0</v>
      </c>
      <c r="BN147" s="2">
        <f t="shared" si="114"/>
        <v>0</v>
      </c>
      <c r="BO147" s="2">
        <f t="shared" si="114"/>
        <v>0</v>
      </c>
      <c r="BP147" s="2">
        <f t="shared" si="114"/>
        <v>0</v>
      </c>
      <c r="BQ147" s="2">
        <f t="shared" si="114"/>
        <v>0</v>
      </c>
      <c r="BR147" s="2">
        <f t="shared" si="114"/>
        <v>0</v>
      </c>
      <c r="BS147" s="2">
        <f t="shared" si="114"/>
        <v>0</v>
      </c>
      <c r="BT147" s="2">
        <f t="shared" si="114"/>
        <v>0</v>
      </c>
      <c r="BU147" s="2">
        <f t="shared" si="114"/>
        <v>0</v>
      </c>
      <c r="BV147" s="2">
        <f t="shared" si="114"/>
        <v>0</v>
      </c>
      <c r="BW147" s="2">
        <f t="shared" si="114"/>
        <v>0</v>
      </c>
      <c r="BX147" s="2">
        <f t="shared" si="114"/>
        <v>0</v>
      </c>
      <c r="BY147" s="2">
        <f t="shared" si="114"/>
        <v>87777</v>
      </c>
      <c r="BZ147" s="2">
        <f t="shared" si="114"/>
        <v>0</v>
      </c>
      <c r="CA147" s="2">
        <f t="shared" ref="CA147:DF147" si="115">CA160</f>
        <v>146912</v>
      </c>
      <c r="CB147" s="2">
        <f t="shared" si="115"/>
        <v>59135</v>
      </c>
      <c r="CC147" s="2">
        <f t="shared" si="115"/>
        <v>0</v>
      </c>
      <c r="CD147" s="2">
        <f t="shared" si="115"/>
        <v>0</v>
      </c>
      <c r="CE147" s="2">
        <f t="shared" si="115"/>
        <v>116576</v>
      </c>
      <c r="CF147" s="2">
        <f t="shared" si="115"/>
        <v>28799</v>
      </c>
      <c r="CG147" s="2">
        <f t="shared" si="115"/>
        <v>0</v>
      </c>
      <c r="CH147" s="2">
        <f t="shared" si="115"/>
        <v>28799</v>
      </c>
      <c r="CI147" s="2">
        <f t="shared" si="115"/>
        <v>87777</v>
      </c>
      <c r="CJ147" s="2">
        <f t="shared" si="115"/>
        <v>0</v>
      </c>
      <c r="CK147" s="2">
        <f t="shared" si="115"/>
        <v>0</v>
      </c>
      <c r="CL147" s="2">
        <f t="shared" si="115"/>
        <v>0</v>
      </c>
      <c r="CM147" s="2">
        <f t="shared" si="115"/>
        <v>0</v>
      </c>
      <c r="CN147" s="2">
        <f t="shared" si="115"/>
        <v>0</v>
      </c>
      <c r="CO147" s="2">
        <f t="shared" si="115"/>
        <v>0</v>
      </c>
      <c r="CP147" s="2">
        <f t="shared" si="115"/>
        <v>0</v>
      </c>
      <c r="CQ147" s="2">
        <f t="shared" si="115"/>
        <v>0</v>
      </c>
      <c r="CR147" s="2">
        <f t="shared" si="115"/>
        <v>0</v>
      </c>
      <c r="CS147" s="2">
        <f t="shared" si="115"/>
        <v>0</v>
      </c>
      <c r="CT147" s="2">
        <f t="shared" si="115"/>
        <v>0</v>
      </c>
      <c r="CU147" s="2">
        <f t="shared" si="115"/>
        <v>0</v>
      </c>
      <c r="CV147" s="2">
        <f t="shared" si="115"/>
        <v>0</v>
      </c>
      <c r="CW147" s="2">
        <f t="shared" si="115"/>
        <v>0</v>
      </c>
      <c r="CX147" s="2">
        <f t="shared" si="115"/>
        <v>0</v>
      </c>
      <c r="CY147" s="2">
        <f t="shared" si="115"/>
        <v>0</v>
      </c>
      <c r="CZ147" s="2">
        <f t="shared" si="115"/>
        <v>0</v>
      </c>
      <c r="DA147" s="2">
        <f t="shared" si="115"/>
        <v>0</v>
      </c>
      <c r="DB147" s="2">
        <f t="shared" si="115"/>
        <v>0</v>
      </c>
      <c r="DC147" s="2">
        <f t="shared" si="115"/>
        <v>0</v>
      </c>
      <c r="DD147" s="2">
        <f t="shared" si="115"/>
        <v>0</v>
      </c>
      <c r="DE147" s="2">
        <f t="shared" si="115"/>
        <v>0</v>
      </c>
      <c r="DF147" s="2">
        <f t="shared" si="115"/>
        <v>0</v>
      </c>
      <c r="DG147" s="3">
        <f t="shared" ref="DG147:EL147" si="116">DG160</f>
        <v>0</v>
      </c>
      <c r="DH147" s="3">
        <f t="shared" si="116"/>
        <v>0</v>
      </c>
      <c r="DI147" s="3">
        <f t="shared" si="116"/>
        <v>0</v>
      </c>
      <c r="DJ147" s="3">
        <f t="shared" si="116"/>
        <v>0</v>
      </c>
      <c r="DK147" s="3">
        <f t="shared" si="116"/>
        <v>0</v>
      </c>
      <c r="DL147" s="3">
        <f t="shared" si="116"/>
        <v>0</v>
      </c>
      <c r="DM147" s="3">
        <f t="shared" si="116"/>
        <v>0</v>
      </c>
      <c r="DN147" s="3">
        <f t="shared" si="116"/>
        <v>0</v>
      </c>
      <c r="DO147" s="3">
        <f t="shared" si="116"/>
        <v>0</v>
      </c>
      <c r="DP147" s="3">
        <f t="shared" si="116"/>
        <v>0</v>
      </c>
      <c r="DQ147" s="3">
        <f t="shared" si="116"/>
        <v>0</v>
      </c>
      <c r="DR147" s="3">
        <f t="shared" si="116"/>
        <v>0</v>
      </c>
      <c r="DS147" s="3">
        <f t="shared" si="116"/>
        <v>0</v>
      </c>
      <c r="DT147" s="3">
        <f t="shared" si="116"/>
        <v>0</v>
      </c>
      <c r="DU147" s="3">
        <f t="shared" si="116"/>
        <v>0</v>
      </c>
      <c r="DV147" s="3">
        <f t="shared" si="116"/>
        <v>0</v>
      </c>
      <c r="DW147" s="3">
        <f t="shared" si="116"/>
        <v>0</v>
      </c>
      <c r="DX147" s="3">
        <f t="shared" si="116"/>
        <v>0</v>
      </c>
      <c r="DY147" s="3">
        <f t="shared" si="116"/>
        <v>0</v>
      </c>
      <c r="DZ147" s="3">
        <f t="shared" si="116"/>
        <v>0</v>
      </c>
      <c r="EA147" s="3">
        <f t="shared" si="116"/>
        <v>0</v>
      </c>
      <c r="EB147" s="3">
        <f t="shared" si="116"/>
        <v>0</v>
      </c>
      <c r="EC147" s="3">
        <f t="shared" si="116"/>
        <v>0</v>
      </c>
      <c r="ED147" s="3">
        <f t="shared" si="116"/>
        <v>0</v>
      </c>
      <c r="EE147" s="3">
        <f t="shared" si="116"/>
        <v>0</v>
      </c>
      <c r="EF147" s="3">
        <f t="shared" si="116"/>
        <v>0</v>
      </c>
      <c r="EG147" s="3">
        <f t="shared" si="116"/>
        <v>0</v>
      </c>
      <c r="EH147" s="3">
        <f t="shared" si="116"/>
        <v>0</v>
      </c>
      <c r="EI147" s="3">
        <f t="shared" si="116"/>
        <v>0</v>
      </c>
      <c r="EJ147" s="3">
        <f t="shared" si="116"/>
        <v>0</v>
      </c>
      <c r="EK147" s="3">
        <f t="shared" si="116"/>
        <v>0</v>
      </c>
      <c r="EL147" s="3">
        <f t="shared" si="116"/>
        <v>0</v>
      </c>
      <c r="EM147" s="3">
        <f t="shared" ref="EM147:FR147" si="117">EM160</f>
        <v>0</v>
      </c>
      <c r="EN147" s="3">
        <f t="shared" si="117"/>
        <v>0</v>
      </c>
      <c r="EO147" s="3">
        <f t="shared" si="117"/>
        <v>0</v>
      </c>
      <c r="EP147" s="3">
        <f t="shared" si="117"/>
        <v>0</v>
      </c>
      <c r="EQ147" s="3">
        <f t="shared" si="117"/>
        <v>0</v>
      </c>
      <c r="ER147" s="3">
        <f t="shared" si="117"/>
        <v>0</v>
      </c>
      <c r="ES147" s="3">
        <f t="shared" si="117"/>
        <v>0</v>
      </c>
      <c r="ET147" s="3">
        <f t="shared" si="117"/>
        <v>0</v>
      </c>
      <c r="EU147" s="3">
        <f t="shared" si="117"/>
        <v>0</v>
      </c>
      <c r="EV147" s="3">
        <f t="shared" si="117"/>
        <v>0</v>
      </c>
      <c r="EW147" s="3">
        <f t="shared" si="117"/>
        <v>0</v>
      </c>
      <c r="EX147" s="3">
        <f t="shared" si="117"/>
        <v>0</v>
      </c>
      <c r="EY147" s="3">
        <f t="shared" si="117"/>
        <v>0</v>
      </c>
      <c r="EZ147" s="3">
        <f t="shared" si="117"/>
        <v>0</v>
      </c>
      <c r="FA147" s="3">
        <f t="shared" si="117"/>
        <v>0</v>
      </c>
      <c r="FB147" s="3">
        <f t="shared" si="117"/>
        <v>0</v>
      </c>
      <c r="FC147" s="3">
        <f t="shared" si="117"/>
        <v>0</v>
      </c>
      <c r="FD147" s="3">
        <f t="shared" si="117"/>
        <v>0</v>
      </c>
      <c r="FE147" s="3">
        <f t="shared" si="117"/>
        <v>0</v>
      </c>
      <c r="FF147" s="3">
        <f t="shared" si="117"/>
        <v>0</v>
      </c>
      <c r="FG147" s="3">
        <f t="shared" si="117"/>
        <v>0</v>
      </c>
      <c r="FH147" s="3">
        <f t="shared" si="117"/>
        <v>0</v>
      </c>
      <c r="FI147" s="3">
        <f t="shared" si="117"/>
        <v>0</v>
      </c>
      <c r="FJ147" s="3">
        <f t="shared" si="117"/>
        <v>0</v>
      </c>
      <c r="FK147" s="3">
        <f t="shared" si="117"/>
        <v>0</v>
      </c>
      <c r="FL147" s="3">
        <f t="shared" si="117"/>
        <v>0</v>
      </c>
      <c r="FM147" s="3">
        <f t="shared" si="117"/>
        <v>0</v>
      </c>
      <c r="FN147" s="3">
        <f t="shared" si="117"/>
        <v>0</v>
      </c>
      <c r="FO147" s="3">
        <f t="shared" si="117"/>
        <v>0</v>
      </c>
      <c r="FP147" s="3">
        <f t="shared" si="117"/>
        <v>0</v>
      </c>
      <c r="FQ147" s="3">
        <f t="shared" si="117"/>
        <v>0</v>
      </c>
      <c r="FR147" s="3">
        <f t="shared" si="117"/>
        <v>0</v>
      </c>
      <c r="FS147" s="3">
        <f t="shared" ref="FS147:GX147" si="118">FS160</f>
        <v>0</v>
      </c>
      <c r="FT147" s="3">
        <f t="shared" si="118"/>
        <v>0</v>
      </c>
      <c r="FU147" s="3">
        <f t="shared" si="118"/>
        <v>0</v>
      </c>
      <c r="FV147" s="3">
        <f t="shared" si="118"/>
        <v>0</v>
      </c>
      <c r="FW147" s="3">
        <f t="shared" si="118"/>
        <v>0</v>
      </c>
      <c r="FX147" s="3">
        <f t="shared" si="118"/>
        <v>0</v>
      </c>
      <c r="FY147" s="3">
        <f t="shared" si="118"/>
        <v>0</v>
      </c>
      <c r="FZ147" s="3">
        <f t="shared" si="118"/>
        <v>0</v>
      </c>
      <c r="GA147" s="3">
        <f t="shared" si="118"/>
        <v>0</v>
      </c>
      <c r="GB147" s="3">
        <f t="shared" si="118"/>
        <v>0</v>
      </c>
      <c r="GC147" s="3">
        <f t="shared" si="118"/>
        <v>0</v>
      </c>
      <c r="GD147" s="3">
        <f t="shared" si="118"/>
        <v>0</v>
      </c>
      <c r="GE147" s="3">
        <f t="shared" si="118"/>
        <v>0</v>
      </c>
      <c r="GF147" s="3">
        <f t="shared" si="118"/>
        <v>0</v>
      </c>
      <c r="GG147" s="3">
        <f t="shared" si="118"/>
        <v>0</v>
      </c>
      <c r="GH147" s="3">
        <f t="shared" si="118"/>
        <v>0</v>
      </c>
      <c r="GI147" s="3">
        <f t="shared" si="118"/>
        <v>0</v>
      </c>
      <c r="GJ147" s="3">
        <f t="shared" si="118"/>
        <v>0</v>
      </c>
      <c r="GK147" s="3">
        <f t="shared" si="118"/>
        <v>0</v>
      </c>
      <c r="GL147" s="3">
        <f t="shared" si="118"/>
        <v>0</v>
      </c>
      <c r="GM147" s="3">
        <f t="shared" si="118"/>
        <v>0</v>
      </c>
      <c r="GN147" s="3">
        <f t="shared" si="118"/>
        <v>0</v>
      </c>
      <c r="GO147" s="3">
        <f t="shared" si="118"/>
        <v>0</v>
      </c>
      <c r="GP147" s="3">
        <f t="shared" si="118"/>
        <v>0</v>
      </c>
      <c r="GQ147" s="3">
        <f t="shared" si="118"/>
        <v>0</v>
      </c>
      <c r="GR147" s="3">
        <f t="shared" si="118"/>
        <v>0</v>
      </c>
      <c r="GS147" s="3">
        <f t="shared" si="118"/>
        <v>0</v>
      </c>
      <c r="GT147" s="3">
        <f t="shared" si="118"/>
        <v>0</v>
      </c>
      <c r="GU147" s="3">
        <f t="shared" si="118"/>
        <v>0</v>
      </c>
      <c r="GV147" s="3">
        <f t="shared" si="118"/>
        <v>0</v>
      </c>
      <c r="GW147" s="3">
        <f t="shared" si="118"/>
        <v>0</v>
      </c>
      <c r="GX147" s="3">
        <f t="shared" si="118"/>
        <v>0</v>
      </c>
    </row>
    <row r="149" spans="1:245" x14ac:dyDescent="0.2">
      <c r="A149">
        <v>17</v>
      </c>
      <c r="B149">
        <v>1</v>
      </c>
      <c r="C149">
        <f>ROW(SmtRes!A174)</f>
        <v>174</v>
      </c>
      <c r="D149">
        <f>ROW(EtalonRes!A179)</f>
        <v>179</v>
      </c>
      <c r="E149" t="s">
        <v>239</v>
      </c>
      <c r="F149" t="s">
        <v>240</v>
      </c>
      <c r="G149" t="s">
        <v>241</v>
      </c>
      <c r="H149" t="s">
        <v>22</v>
      </c>
      <c r="I149">
        <v>1</v>
      </c>
      <c r="J149">
        <v>0</v>
      </c>
      <c r="K149">
        <v>1</v>
      </c>
      <c r="O149">
        <f t="shared" ref="O149:O158" si="119">ROUND(CP149,0)</f>
        <v>7554</v>
      </c>
      <c r="P149">
        <f t="shared" ref="P149:P158" si="120">ROUND(CQ149*I149,0)</f>
        <v>959</v>
      </c>
      <c r="Q149">
        <f t="shared" ref="Q149:Q158" si="121">ROUND(CR149*I149,0)</f>
        <v>615</v>
      </c>
      <c r="R149">
        <f t="shared" ref="R149:R158" si="122">ROUND(CS149*I149,0)</f>
        <v>211</v>
      </c>
      <c r="S149">
        <f t="shared" ref="S149:S158" si="123">ROUND(CT149*I149,0)</f>
        <v>5980</v>
      </c>
      <c r="T149">
        <f t="shared" ref="T149:T158" si="124">ROUND(CU149*I149,0)</f>
        <v>0</v>
      </c>
      <c r="U149">
        <f t="shared" ref="U149:U158" si="125">ROUND(CV149*I149,7)</f>
        <v>13.86</v>
      </c>
      <c r="V149">
        <f t="shared" ref="V149:V158" si="126">ROUND(CW149*I149,7)</f>
        <v>0.39900000000000002</v>
      </c>
      <c r="W149">
        <f t="shared" ref="W149:W158" si="127">ROUND(CX149*I149,0)</f>
        <v>0</v>
      </c>
      <c r="X149">
        <f t="shared" ref="X149:X158" si="128">ROUND(CY149,0)</f>
        <v>7491</v>
      </c>
      <c r="Y149">
        <f t="shared" ref="Y149:Y158" si="129">ROUND(CZ149,0)</f>
        <v>4458</v>
      </c>
      <c r="AA149">
        <v>92851485</v>
      </c>
      <c r="AB149">
        <f t="shared" ref="AB149:AB158" si="130">ROUND((AC149+AD149+AF149),2)</f>
        <v>269.11</v>
      </c>
      <c r="AC149">
        <f t="shared" ref="AC149:AC158" si="131">ROUND((ES149),2)</f>
        <v>96.66</v>
      </c>
      <c r="AD149">
        <f>ROUND(((((ET149*ROUND(1.05,7)))-((EU149*ROUND(1.05,7))))+AE149),2)</f>
        <v>39.119999999999997</v>
      </c>
      <c r="AE149">
        <f>ROUND(((EU149*ROUND(1.05,7))),2)</f>
        <v>4.7</v>
      </c>
      <c r="AF149">
        <f>ROUND(((EV149*ROUND(1.05,7))),2)</f>
        <v>133.33000000000001</v>
      </c>
      <c r="AG149">
        <f t="shared" ref="AG149:AG158" si="132">ROUND((AP149),2)</f>
        <v>0</v>
      </c>
      <c r="AH149">
        <f>((EW149*ROUND(1.05,7)))</f>
        <v>13.86</v>
      </c>
      <c r="AI149">
        <f>((EX149*ROUND(1.05,7)))</f>
        <v>0.39900000000000002</v>
      </c>
      <c r="AJ149">
        <f t="shared" ref="AJ149:AJ158" si="133">(AS149)</f>
        <v>0</v>
      </c>
      <c r="AK149">
        <v>260.89999999999998</v>
      </c>
      <c r="AL149">
        <v>96.66</v>
      </c>
      <c r="AM149">
        <v>37.26</v>
      </c>
      <c r="AN149">
        <v>4.4800000000000004</v>
      </c>
      <c r="AO149">
        <v>126.98</v>
      </c>
      <c r="AP149">
        <v>0</v>
      </c>
      <c r="AQ149">
        <v>13.2</v>
      </c>
      <c r="AR149">
        <v>0.38</v>
      </c>
      <c r="AS149">
        <v>0</v>
      </c>
      <c r="AT149">
        <v>121</v>
      </c>
      <c r="AU149">
        <v>72</v>
      </c>
      <c r="AV149">
        <v>1</v>
      </c>
      <c r="AW149">
        <v>1</v>
      </c>
      <c r="AZ149">
        <v>1</v>
      </c>
      <c r="BA149">
        <v>44.85</v>
      </c>
      <c r="BB149">
        <v>15.72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0</v>
      </c>
      <c r="BI149">
        <v>1</v>
      </c>
      <c r="BJ149" t="s">
        <v>242</v>
      </c>
      <c r="BM149">
        <v>20001</v>
      </c>
      <c r="BN149">
        <v>0</v>
      </c>
      <c r="BO149" t="s">
        <v>6</v>
      </c>
      <c r="BP149">
        <v>0</v>
      </c>
      <c r="BQ149">
        <v>22</v>
      </c>
      <c r="BR149">
        <v>0</v>
      </c>
      <c r="BS149">
        <v>44.85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121</v>
      </c>
      <c r="CA149">
        <v>72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24</v>
      </c>
      <c r="CO149">
        <v>0</v>
      </c>
      <c r="CP149">
        <f t="shared" ref="CP149:CP158" si="134">(P149+Q149+S149)</f>
        <v>7554</v>
      </c>
      <c r="CQ149">
        <f>AC149*BC149</f>
        <v>958.86719999999991</v>
      </c>
      <c r="CR149">
        <f>AD149*BB149</f>
        <v>614.96640000000002</v>
      </c>
      <c r="CS149">
        <f t="shared" ref="CS149:CS158" si="135">AE149*BS149</f>
        <v>210.79500000000002</v>
      </c>
      <c r="CT149">
        <f t="shared" ref="CT149:CT158" si="136">AF149*BA149</f>
        <v>5979.8505000000005</v>
      </c>
      <c r="CU149">
        <f t="shared" ref="CU149:CU158" si="137">AG149</f>
        <v>0</v>
      </c>
      <c r="CV149">
        <f t="shared" ref="CV149:CV158" si="138">AH149</f>
        <v>13.86</v>
      </c>
      <c r="CW149">
        <f t="shared" ref="CW149:CW158" si="139">AI149</f>
        <v>0.39900000000000002</v>
      </c>
      <c r="CX149">
        <f t="shared" ref="CX149:CX158" si="140">AJ149</f>
        <v>0</v>
      </c>
      <c r="CY149">
        <f>(((S149+R149)*AT149)/100)</f>
        <v>7491.11</v>
      </c>
      <c r="CZ149">
        <f>(((S149+R149)*AU149)/100)</f>
        <v>4457.5200000000004</v>
      </c>
      <c r="DC149" t="s">
        <v>6</v>
      </c>
      <c r="DD149" t="s">
        <v>6</v>
      </c>
      <c r="DE149" t="s">
        <v>25</v>
      </c>
      <c r="DF149" t="s">
        <v>25</v>
      </c>
      <c r="DG149" t="s">
        <v>25</v>
      </c>
      <c r="DH149" t="s">
        <v>6</v>
      </c>
      <c r="DI149" t="s">
        <v>25</v>
      </c>
      <c r="DJ149" t="s">
        <v>25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22</v>
      </c>
      <c r="DW149" t="s">
        <v>22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66627560</v>
      </c>
      <c r="EF149">
        <v>22</v>
      </c>
      <c r="EG149" t="s">
        <v>26</v>
      </c>
      <c r="EH149">
        <v>16</v>
      </c>
      <c r="EI149" t="s">
        <v>27</v>
      </c>
      <c r="EJ149">
        <v>1</v>
      </c>
      <c r="EK149">
        <v>20001</v>
      </c>
      <c r="EL149" t="s">
        <v>28</v>
      </c>
      <c r="EM149" t="s">
        <v>29</v>
      </c>
      <c r="EO149" t="s">
        <v>30</v>
      </c>
      <c r="EQ149">
        <v>1441792</v>
      </c>
      <c r="ER149">
        <v>260.89999999999998</v>
      </c>
      <c r="ES149">
        <v>96.66</v>
      </c>
      <c r="ET149">
        <v>37.26</v>
      </c>
      <c r="EU149">
        <v>4.4800000000000004</v>
      </c>
      <c r="EV149">
        <v>126.98</v>
      </c>
      <c r="EW149">
        <v>13.2</v>
      </c>
      <c r="EX149">
        <v>0.38</v>
      </c>
      <c r="EY149">
        <v>0</v>
      </c>
      <c r="FQ149">
        <v>0</v>
      </c>
      <c r="FR149">
        <v>0</v>
      </c>
      <c r="FS149">
        <v>0</v>
      </c>
      <c r="FX149">
        <v>121</v>
      </c>
      <c r="FY149">
        <v>72</v>
      </c>
      <c r="GA149" t="s">
        <v>6</v>
      </c>
      <c r="GD149">
        <v>1</v>
      </c>
      <c r="GF149">
        <v>351892713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ref="GL149:GL158" si="141">ROUND(IF(AND(BH149=3,BI149=3,FS149&lt;&gt;0),P149,0),0)</f>
        <v>0</v>
      </c>
      <c r="GM149">
        <f t="shared" ref="GM149:GM158" si="142">ROUND(O149+X149+Y149,0)+GX149</f>
        <v>19503</v>
      </c>
      <c r="GN149">
        <f t="shared" ref="GN149:GN158" si="143">IF(OR(BI149=0,BI149=1),GM149-GX149,0)</f>
        <v>19503</v>
      </c>
      <c r="GO149">
        <f t="shared" ref="GO149:GO158" si="144">IF(BI149=2,GM149-GX149,0)</f>
        <v>0</v>
      </c>
      <c r="GP149">
        <f t="shared" ref="GP149:GP158" si="145">IF(BI149=4,GM149-GX149,0)</f>
        <v>0</v>
      </c>
      <c r="GR149">
        <v>0</v>
      </c>
      <c r="GS149">
        <v>3</v>
      </c>
      <c r="GT149">
        <v>0</v>
      </c>
      <c r="GU149" t="s">
        <v>6</v>
      </c>
      <c r="GV149">
        <f t="shared" ref="GV149:GV158" si="146">ROUND((GT149),2)</f>
        <v>0</v>
      </c>
      <c r="GW149">
        <v>1</v>
      </c>
      <c r="GX149">
        <f t="shared" ref="GX149:GX158" si="147">ROUND(HC149*I149,0)</f>
        <v>0</v>
      </c>
      <c r="HA149">
        <v>0</v>
      </c>
      <c r="HB149">
        <v>0</v>
      </c>
      <c r="HC149">
        <f t="shared" ref="HC149:HC158" si="148">GV149*GW149</f>
        <v>0</v>
      </c>
      <c r="HE149" t="s">
        <v>6</v>
      </c>
      <c r="HF149" t="s">
        <v>6</v>
      </c>
      <c r="HM149" t="s">
        <v>6</v>
      </c>
      <c r="HN149" t="s">
        <v>31</v>
      </c>
      <c r="HO149" t="s">
        <v>32</v>
      </c>
      <c r="HP149" t="s">
        <v>27</v>
      </c>
      <c r="HQ149" t="s">
        <v>27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174</v>
      </c>
      <c r="E150" t="s">
        <v>243</v>
      </c>
      <c r="F150" t="s">
        <v>34</v>
      </c>
      <c r="G150" t="s">
        <v>244</v>
      </c>
      <c r="H150" t="str">
        <f>'1.Ведомость'!C82</f>
        <v>ШТ</v>
      </c>
      <c r="I150">
        <f>I149*J150</f>
        <v>1</v>
      </c>
      <c r="J150">
        <v>1</v>
      </c>
      <c r="K150">
        <v>1</v>
      </c>
      <c r="O150">
        <f t="shared" si="119"/>
        <v>72053</v>
      </c>
      <c r="P150">
        <f t="shared" si="120"/>
        <v>72053</v>
      </c>
      <c r="Q150">
        <f t="shared" si="121"/>
        <v>0</v>
      </c>
      <c r="R150">
        <f t="shared" si="122"/>
        <v>0</v>
      </c>
      <c r="S150">
        <f t="shared" si="123"/>
        <v>0</v>
      </c>
      <c r="T150">
        <f t="shared" si="124"/>
        <v>0</v>
      </c>
      <c r="U150">
        <f t="shared" si="125"/>
        <v>0</v>
      </c>
      <c r="V150">
        <f t="shared" si="126"/>
        <v>0</v>
      </c>
      <c r="W150">
        <f t="shared" si="127"/>
        <v>0</v>
      </c>
      <c r="X150">
        <f t="shared" si="128"/>
        <v>0</v>
      </c>
      <c r="Y150">
        <f t="shared" si="129"/>
        <v>0</v>
      </c>
      <c r="AA150">
        <v>92851485</v>
      </c>
      <c r="AB150">
        <f t="shared" si="130"/>
        <v>72053.19</v>
      </c>
      <c r="AC150">
        <f t="shared" si="131"/>
        <v>72053.19</v>
      </c>
      <c r="AD150">
        <f>ROUND((ET150),2)</f>
        <v>0</v>
      </c>
      <c r="AE150">
        <f>ROUND((EU150),2)</f>
        <v>0</v>
      </c>
      <c r="AF150">
        <f>ROUND((EV150),2)</f>
        <v>0</v>
      </c>
      <c r="AG150">
        <f t="shared" si="132"/>
        <v>0</v>
      </c>
      <c r="AH150">
        <f>(EW150)</f>
        <v>0</v>
      </c>
      <c r="AI150">
        <f>(EX150)</f>
        <v>0</v>
      </c>
      <c r="AJ150">
        <f t="shared" si="133"/>
        <v>0</v>
      </c>
      <c r="AK150">
        <v>72053.19</v>
      </c>
      <c r="AL150">
        <v>72053.19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6.43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3</v>
      </c>
      <c r="BJ150" t="s">
        <v>6</v>
      </c>
      <c r="BM150">
        <v>902</v>
      </c>
      <c r="BN150">
        <v>0</v>
      </c>
      <c r="BO150" t="s">
        <v>6</v>
      </c>
      <c r="BP150">
        <v>0</v>
      </c>
      <c r="BQ150">
        <v>92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121</v>
      </c>
      <c r="CA150">
        <v>72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34"/>
        <v>72053</v>
      </c>
      <c r="CQ150">
        <f>AC150</f>
        <v>72053.19</v>
      </c>
      <c r="CR150">
        <f>AD150</f>
        <v>0</v>
      </c>
      <c r="CS150">
        <f t="shared" si="135"/>
        <v>0</v>
      </c>
      <c r="CT150">
        <f t="shared" si="136"/>
        <v>0</v>
      </c>
      <c r="CU150">
        <f t="shared" si="137"/>
        <v>0</v>
      </c>
      <c r="CV150">
        <f t="shared" si="138"/>
        <v>0</v>
      </c>
      <c r="CW150">
        <f t="shared" si="139"/>
        <v>0</v>
      </c>
      <c r="CX150">
        <f t="shared" si="140"/>
        <v>0</v>
      </c>
      <c r="CY150">
        <f>0</f>
        <v>0</v>
      </c>
      <c r="CZ150">
        <f>0</f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22</v>
      </c>
      <c r="DW150" t="s">
        <v>22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66627376</v>
      </c>
      <c r="EF150">
        <v>92</v>
      </c>
      <c r="EG150" t="s">
        <v>36</v>
      </c>
      <c r="EH150">
        <v>0</v>
      </c>
      <c r="EI150" t="s">
        <v>6</v>
      </c>
      <c r="EJ150">
        <v>3</v>
      </c>
      <c r="EK150">
        <v>902</v>
      </c>
      <c r="EL150" t="s">
        <v>36</v>
      </c>
      <c r="EM150" t="s">
        <v>37</v>
      </c>
      <c r="EO150" t="s">
        <v>6</v>
      </c>
      <c r="EQ150">
        <v>0</v>
      </c>
      <c r="ER150">
        <v>72053.19</v>
      </c>
      <c r="ES150">
        <v>72053.19</v>
      </c>
      <c r="ET150">
        <v>0</v>
      </c>
      <c r="EU150">
        <v>0</v>
      </c>
      <c r="EV150">
        <v>0</v>
      </c>
      <c r="EW150">
        <v>0</v>
      </c>
      <c r="EX150">
        <v>0</v>
      </c>
      <c r="EZ150">
        <v>5</v>
      </c>
      <c r="FC150">
        <v>0</v>
      </c>
      <c r="FD150">
        <v>18</v>
      </c>
      <c r="FF150">
        <v>69058</v>
      </c>
      <c r="FQ150">
        <v>0</v>
      </c>
      <c r="FR150">
        <f>P150</f>
        <v>72053</v>
      </c>
      <c r="FS150">
        <v>0</v>
      </c>
      <c r="FX150">
        <v>121</v>
      </c>
      <c r="FY150">
        <v>72</v>
      </c>
      <c r="GA150" t="s">
        <v>245</v>
      </c>
      <c r="GD150">
        <v>1</v>
      </c>
      <c r="GF150">
        <v>635156931</v>
      </c>
      <c r="GG150">
        <v>2</v>
      </c>
      <c r="GH150">
        <v>3</v>
      </c>
      <c r="GI150">
        <v>4</v>
      </c>
      <c r="GJ150">
        <v>0</v>
      </c>
      <c r="GK150">
        <v>0</v>
      </c>
      <c r="GL150">
        <f t="shared" si="141"/>
        <v>0</v>
      </c>
      <c r="GM150">
        <f t="shared" si="142"/>
        <v>72053</v>
      </c>
      <c r="GN150">
        <f t="shared" si="143"/>
        <v>0</v>
      </c>
      <c r="GO150">
        <f t="shared" si="144"/>
        <v>0</v>
      </c>
      <c r="GP150">
        <f t="shared" si="145"/>
        <v>0</v>
      </c>
      <c r="GR150">
        <v>1</v>
      </c>
      <c r="GS150">
        <v>1</v>
      </c>
      <c r="GT150">
        <v>0</v>
      </c>
      <c r="GU150" t="s">
        <v>6</v>
      </c>
      <c r="GV150">
        <f t="shared" si="146"/>
        <v>0</v>
      </c>
      <c r="GW150">
        <v>1</v>
      </c>
      <c r="GX150">
        <f t="shared" si="147"/>
        <v>0</v>
      </c>
      <c r="HA150">
        <v>0</v>
      </c>
      <c r="HB150">
        <v>0</v>
      </c>
      <c r="HC150">
        <f t="shared" si="148"/>
        <v>0</v>
      </c>
      <c r="HE150" t="s">
        <v>39</v>
      </c>
      <c r="HF150" t="s">
        <v>40</v>
      </c>
      <c r="HH150">
        <f>ROUND(AC150*I150,0)</f>
        <v>72053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HS150">
        <v>0</v>
      </c>
      <c r="IK150">
        <v>0</v>
      </c>
    </row>
    <row r="151" spans="1:245" x14ac:dyDescent="0.2">
      <c r="A151">
        <v>17</v>
      </c>
      <c r="B151">
        <v>1</v>
      </c>
      <c r="C151">
        <f>ROW(SmtRes!A180)</f>
        <v>180</v>
      </c>
      <c r="D151">
        <f>ROW(EtalonRes!A185)</f>
        <v>185</v>
      </c>
      <c r="E151" t="s">
        <v>246</v>
      </c>
      <c r="F151" t="s">
        <v>42</v>
      </c>
      <c r="G151" t="s">
        <v>43</v>
      </c>
      <c r="H151" t="s">
        <v>44</v>
      </c>
      <c r="I151">
        <v>0.7</v>
      </c>
      <c r="J151">
        <v>0</v>
      </c>
      <c r="K151">
        <v>0.7</v>
      </c>
      <c r="O151">
        <f t="shared" si="119"/>
        <v>1682</v>
      </c>
      <c r="P151">
        <f t="shared" si="120"/>
        <v>17</v>
      </c>
      <c r="Q151">
        <f t="shared" si="121"/>
        <v>8</v>
      </c>
      <c r="R151">
        <f t="shared" si="122"/>
        <v>4</v>
      </c>
      <c r="S151">
        <f t="shared" si="123"/>
        <v>1657</v>
      </c>
      <c r="T151">
        <f t="shared" si="124"/>
        <v>0</v>
      </c>
      <c r="U151">
        <f t="shared" si="125"/>
        <v>4.2262500000000003</v>
      </c>
      <c r="V151">
        <f t="shared" si="126"/>
        <v>7.3499999999999998E-3</v>
      </c>
      <c r="W151">
        <f t="shared" si="127"/>
        <v>0</v>
      </c>
      <c r="X151">
        <f t="shared" si="128"/>
        <v>2010</v>
      </c>
      <c r="Y151">
        <f t="shared" si="129"/>
        <v>1196</v>
      </c>
      <c r="AA151">
        <v>92851485</v>
      </c>
      <c r="AB151">
        <f t="shared" si="130"/>
        <v>55.86</v>
      </c>
      <c r="AC151">
        <f t="shared" si="131"/>
        <v>2.39</v>
      </c>
      <c r="AD151">
        <f>ROUND(((((ET151*ROUND(1.05,7)))-((EU151*ROUND(1.05,7))))+AE151),2)</f>
        <v>0.7</v>
      </c>
      <c r="AE151">
        <f>ROUND(((EU151*ROUND(1.05,7))),2)</f>
        <v>0.13</v>
      </c>
      <c r="AF151">
        <f>ROUND(((EV151*ROUND(1.05,7))),2)</f>
        <v>52.77</v>
      </c>
      <c r="AG151">
        <f t="shared" si="132"/>
        <v>0</v>
      </c>
      <c r="AH151">
        <f>((EW151*ROUND(1.05,7)))</f>
        <v>6.0375000000000005</v>
      </c>
      <c r="AI151">
        <f>((EX151*ROUND(1.05,7)))</f>
        <v>1.0500000000000001E-2</v>
      </c>
      <c r="AJ151">
        <f t="shared" si="133"/>
        <v>0</v>
      </c>
      <c r="AK151">
        <v>53.31</v>
      </c>
      <c r="AL151">
        <v>2.39</v>
      </c>
      <c r="AM151">
        <v>0.66</v>
      </c>
      <c r="AN151">
        <v>0.12</v>
      </c>
      <c r="AO151">
        <v>50.26</v>
      </c>
      <c r="AP151">
        <v>0</v>
      </c>
      <c r="AQ151">
        <v>5.75</v>
      </c>
      <c r="AR151">
        <v>0.01</v>
      </c>
      <c r="AS151">
        <v>0</v>
      </c>
      <c r="AT151">
        <v>121</v>
      </c>
      <c r="AU151">
        <v>72</v>
      </c>
      <c r="AV151">
        <v>1</v>
      </c>
      <c r="AW151">
        <v>1</v>
      </c>
      <c r="AZ151">
        <v>1</v>
      </c>
      <c r="BA151">
        <v>44.85</v>
      </c>
      <c r="BB151">
        <v>15.72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45</v>
      </c>
      <c r="BM151">
        <v>20001</v>
      </c>
      <c r="BN151">
        <v>0</v>
      </c>
      <c r="BO151" t="s">
        <v>6</v>
      </c>
      <c r="BP151">
        <v>0</v>
      </c>
      <c r="BQ151">
        <v>22</v>
      </c>
      <c r="BR151">
        <v>0</v>
      </c>
      <c r="BS151">
        <v>44.85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121</v>
      </c>
      <c r="CA151">
        <v>72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24</v>
      </c>
      <c r="CO151">
        <v>0</v>
      </c>
      <c r="CP151">
        <f t="shared" si="134"/>
        <v>1682</v>
      </c>
      <c r="CQ151">
        <f>AC151*BC151</f>
        <v>23.7088</v>
      </c>
      <c r="CR151">
        <f>AD151*BB151</f>
        <v>11.004</v>
      </c>
      <c r="CS151">
        <f t="shared" si="135"/>
        <v>5.8305000000000007</v>
      </c>
      <c r="CT151">
        <f t="shared" si="136"/>
        <v>2366.7345</v>
      </c>
      <c r="CU151">
        <f t="shared" si="137"/>
        <v>0</v>
      </c>
      <c r="CV151">
        <f t="shared" si="138"/>
        <v>6.0375000000000005</v>
      </c>
      <c r="CW151">
        <f t="shared" si="139"/>
        <v>1.0500000000000001E-2</v>
      </c>
      <c r="CX151">
        <f t="shared" si="140"/>
        <v>0</v>
      </c>
      <c r="CY151">
        <f>(((S151+R151)*AT151)/100)</f>
        <v>2009.81</v>
      </c>
      <c r="CZ151">
        <f>(((S151+R151)*AU151)/100)</f>
        <v>1195.92</v>
      </c>
      <c r="DC151" t="s">
        <v>6</v>
      </c>
      <c r="DD151" t="s">
        <v>6</v>
      </c>
      <c r="DE151" t="s">
        <v>25</v>
      </c>
      <c r="DF151" t="s">
        <v>25</v>
      </c>
      <c r="DG151" t="s">
        <v>25</v>
      </c>
      <c r="DH151" t="s">
        <v>6</v>
      </c>
      <c r="DI151" t="s">
        <v>25</v>
      </c>
      <c r="DJ151" t="s">
        <v>25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1005</v>
      </c>
      <c r="DV151" t="s">
        <v>44</v>
      </c>
      <c r="DW151" t="s">
        <v>44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66627560</v>
      </c>
      <c r="EF151">
        <v>22</v>
      </c>
      <c r="EG151" t="s">
        <v>26</v>
      </c>
      <c r="EH151">
        <v>16</v>
      </c>
      <c r="EI151" t="s">
        <v>27</v>
      </c>
      <c r="EJ151">
        <v>1</v>
      </c>
      <c r="EK151">
        <v>20001</v>
      </c>
      <c r="EL151" t="s">
        <v>28</v>
      </c>
      <c r="EM151" t="s">
        <v>29</v>
      </c>
      <c r="EO151" t="s">
        <v>30</v>
      </c>
      <c r="EQ151">
        <v>1441792</v>
      </c>
      <c r="ER151">
        <v>53.31</v>
      </c>
      <c r="ES151">
        <v>2.39</v>
      </c>
      <c r="ET151">
        <v>0.66</v>
      </c>
      <c r="EU151">
        <v>0.12</v>
      </c>
      <c r="EV151">
        <v>50.26</v>
      </c>
      <c r="EW151">
        <v>5.75</v>
      </c>
      <c r="EX151">
        <v>0.01</v>
      </c>
      <c r="EY151">
        <v>0</v>
      </c>
      <c r="FQ151">
        <v>0</v>
      </c>
      <c r="FR151">
        <v>0</v>
      </c>
      <c r="FS151">
        <v>0</v>
      </c>
      <c r="FX151">
        <v>121</v>
      </c>
      <c r="FY151">
        <v>72</v>
      </c>
      <c r="GA151" t="s">
        <v>6</v>
      </c>
      <c r="GD151">
        <v>1</v>
      </c>
      <c r="GF151">
        <v>-1520975047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141"/>
        <v>0</v>
      </c>
      <c r="GM151">
        <f t="shared" si="142"/>
        <v>4888</v>
      </c>
      <c r="GN151">
        <f t="shared" si="143"/>
        <v>4888</v>
      </c>
      <c r="GO151">
        <f t="shared" si="144"/>
        <v>0</v>
      </c>
      <c r="GP151">
        <f t="shared" si="145"/>
        <v>0</v>
      </c>
      <c r="GR151">
        <v>0</v>
      </c>
      <c r="GS151">
        <v>3</v>
      </c>
      <c r="GT151">
        <v>0</v>
      </c>
      <c r="GU151" t="s">
        <v>6</v>
      </c>
      <c r="GV151">
        <f t="shared" si="146"/>
        <v>0</v>
      </c>
      <c r="GW151">
        <v>1</v>
      </c>
      <c r="GX151">
        <f t="shared" si="147"/>
        <v>0</v>
      </c>
      <c r="HA151">
        <v>0</v>
      </c>
      <c r="HB151">
        <v>0</v>
      </c>
      <c r="HC151">
        <f t="shared" si="148"/>
        <v>0</v>
      </c>
      <c r="HE151" t="s">
        <v>6</v>
      </c>
      <c r="HF151" t="s">
        <v>6</v>
      </c>
      <c r="HM151" t="s">
        <v>6</v>
      </c>
      <c r="HN151" t="s">
        <v>31</v>
      </c>
      <c r="HO151" t="s">
        <v>32</v>
      </c>
      <c r="HP151" t="s">
        <v>27</v>
      </c>
      <c r="HQ151" t="s">
        <v>27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180</v>
      </c>
      <c r="E152" t="s">
        <v>247</v>
      </c>
      <c r="F152" t="s">
        <v>34</v>
      </c>
      <c r="G152" t="s">
        <v>248</v>
      </c>
      <c r="H152" t="str">
        <f>'1.Ведомость'!C84</f>
        <v>ШТ</v>
      </c>
      <c r="I152">
        <f>I151*J152</f>
        <v>2</v>
      </c>
      <c r="J152">
        <v>2.8571428571428572</v>
      </c>
      <c r="K152">
        <v>2.8571428999999999</v>
      </c>
      <c r="O152">
        <f t="shared" si="119"/>
        <v>9509</v>
      </c>
      <c r="P152">
        <f t="shared" si="120"/>
        <v>9509</v>
      </c>
      <c r="Q152">
        <f t="shared" si="121"/>
        <v>0</v>
      </c>
      <c r="R152">
        <f t="shared" si="122"/>
        <v>0</v>
      </c>
      <c r="S152">
        <f t="shared" si="123"/>
        <v>0</v>
      </c>
      <c r="T152">
        <f t="shared" si="124"/>
        <v>0</v>
      </c>
      <c r="U152">
        <f t="shared" si="125"/>
        <v>0</v>
      </c>
      <c r="V152">
        <f t="shared" si="126"/>
        <v>0</v>
      </c>
      <c r="W152">
        <f t="shared" si="127"/>
        <v>0</v>
      </c>
      <c r="X152">
        <f t="shared" si="128"/>
        <v>0</v>
      </c>
      <c r="Y152">
        <f t="shared" si="129"/>
        <v>0</v>
      </c>
      <c r="AA152">
        <v>92851485</v>
      </c>
      <c r="AB152">
        <f t="shared" si="130"/>
        <v>4754.37</v>
      </c>
      <c r="AC152">
        <f t="shared" si="131"/>
        <v>4754.37</v>
      </c>
      <c r="AD152">
        <f>ROUND((((ET152)-(EU152))+AE152),2)</f>
        <v>0</v>
      </c>
      <c r="AE152">
        <f>ROUND((EU152),2)</f>
        <v>0</v>
      </c>
      <c r="AF152">
        <f>ROUND((EV152),2)</f>
        <v>0</v>
      </c>
      <c r="AG152">
        <f t="shared" si="132"/>
        <v>0</v>
      </c>
      <c r="AH152">
        <f>(EW152)</f>
        <v>0</v>
      </c>
      <c r="AI152">
        <f>(EX152)</f>
        <v>0</v>
      </c>
      <c r="AJ152">
        <f t="shared" si="133"/>
        <v>0</v>
      </c>
      <c r="AK152">
        <v>4754.37</v>
      </c>
      <c r="AL152">
        <v>4754.37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121</v>
      </c>
      <c r="AU152">
        <v>65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1</v>
      </c>
      <c r="BJ152" t="s">
        <v>6</v>
      </c>
      <c r="BM152">
        <v>20001</v>
      </c>
      <c r="BN152">
        <v>0</v>
      </c>
      <c r="BO152" t="s">
        <v>6</v>
      </c>
      <c r="BP152">
        <v>0</v>
      </c>
      <c r="BQ152">
        <v>22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121</v>
      </c>
      <c r="CA152">
        <v>65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34"/>
        <v>9509</v>
      </c>
      <c r="CQ152">
        <f>AC152</f>
        <v>4754.37</v>
      </c>
      <c r="CR152">
        <f>AD152</f>
        <v>0</v>
      </c>
      <c r="CS152">
        <f t="shared" si="135"/>
        <v>0</v>
      </c>
      <c r="CT152">
        <f t="shared" si="136"/>
        <v>0</v>
      </c>
      <c r="CU152">
        <f t="shared" si="137"/>
        <v>0</v>
      </c>
      <c r="CV152">
        <f t="shared" si="138"/>
        <v>0</v>
      </c>
      <c r="CW152">
        <f t="shared" si="139"/>
        <v>0</v>
      </c>
      <c r="CX152">
        <f t="shared" si="140"/>
        <v>0</v>
      </c>
      <c r="CY152">
        <f>(((S152+R152)*AT152)/100)</f>
        <v>0</v>
      </c>
      <c r="CZ152">
        <f>(((S152+R152)*AU152)/100)</f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22</v>
      </c>
      <c r="DW152" t="s">
        <v>22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66627560</v>
      </c>
      <c r="EF152">
        <v>22</v>
      </c>
      <c r="EG152" t="s">
        <v>26</v>
      </c>
      <c r="EH152">
        <v>16</v>
      </c>
      <c r="EI152" t="s">
        <v>27</v>
      </c>
      <c r="EJ152">
        <v>1</v>
      </c>
      <c r="EK152">
        <v>20001</v>
      </c>
      <c r="EL152" t="s">
        <v>28</v>
      </c>
      <c r="EM152" t="s">
        <v>29</v>
      </c>
      <c r="EO152" t="s">
        <v>6</v>
      </c>
      <c r="EQ152">
        <v>0</v>
      </c>
      <c r="ER152">
        <v>4754.37</v>
      </c>
      <c r="ES152">
        <v>4754.37</v>
      </c>
      <c r="ET152">
        <v>0</v>
      </c>
      <c r="EU152">
        <v>0</v>
      </c>
      <c r="EV152">
        <v>0</v>
      </c>
      <c r="EW152">
        <v>0</v>
      </c>
      <c r="EX152">
        <v>0</v>
      </c>
      <c r="EZ152">
        <v>5</v>
      </c>
      <c r="FC152">
        <v>0</v>
      </c>
      <c r="FD152">
        <v>18</v>
      </c>
      <c r="FF152">
        <v>4521</v>
      </c>
      <c r="FQ152">
        <v>0</v>
      </c>
      <c r="FR152">
        <v>0</v>
      </c>
      <c r="FS152">
        <v>0</v>
      </c>
      <c r="FX152">
        <v>121</v>
      </c>
      <c r="FY152">
        <v>65</v>
      </c>
      <c r="GA152" t="s">
        <v>249</v>
      </c>
      <c r="GD152">
        <v>1</v>
      </c>
      <c r="GF152">
        <v>-1886735248</v>
      </c>
      <c r="GG152">
        <v>2</v>
      </c>
      <c r="GH152">
        <v>3</v>
      </c>
      <c r="GI152">
        <v>4</v>
      </c>
      <c r="GJ152">
        <v>0</v>
      </c>
      <c r="GK152">
        <v>0</v>
      </c>
      <c r="GL152">
        <f t="shared" si="141"/>
        <v>0</v>
      </c>
      <c r="GM152">
        <f t="shared" si="142"/>
        <v>9509</v>
      </c>
      <c r="GN152">
        <f t="shared" si="143"/>
        <v>9509</v>
      </c>
      <c r="GO152">
        <f t="shared" si="144"/>
        <v>0</v>
      </c>
      <c r="GP152">
        <f t="shared" si="145"/>
        <v>0</v>
      </c>
      <c r="GR152">
        <v>1</v>
      </c>
      <c r="GS152">
        <v>1</v>
      </c>
      <c r="GT152">
        <v>0</v>
      </c>
      <c r="GU152" t="s">
        <v>6</v>
      </c>
      <c r="GV152">
        <f t="shared" si="146"/>
        <v>0</v>
      </c>
      <c r="GW152">
        <v>1</v>
      </c>
      <c r="GX152">
        <f t="shared" si="147"/>
        <v>0</v>
      </c>
      <c r="HA152">
        <v>0</v>
      </c>
      <c r="HB152">
        <v>0</v>
      </c>
      <c r="HC152">
        <f t="shared" si="148"/>
        <v>0</v>
      </c>
      <c r="HE152" t="s">
        <v>39</v>
      </c>
      <c r="HF152" t="s">
        <v>41</v>
      </c>
      <c r="HG152">
        <f>ROUND(AC152*I152,0)</f>
        <v>9509</v>
      </c>
      <c r="HM152" t="s">
        <v>6</v>
      </c>
      <c r="HN152" t="s">
        <v>31</v>
      </c>
      <c r="HO152" t="s">
        <v>32</v>
      </c>
      <c r="HP152" t="s">
        <v>27</v>
      </c>
      <c r="HQ152" t="s">
        <v>27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ROW(SmtRes!A187)</f>
        <v>187</v>
      </c>
      <c r="D153">
        <f>ROW(EtalonRes!A192)</f>
        <v>192</v>
      </c>
      <c r="E153" t="s">
        <v>250</v>
      </c>
      <c r="F153" t="s">
        <v>251</v>
      </c>
      <c r="G153" t="s">
        <v>252</v>
      </c>
      <c r="H153" t="s">
        <v>22</v>
      </c>
      <c r="I153">
        <v>1</v>
      </c>
      <c r="J153">
        <v>0</v>
      </c>
      <c r="K153">
        <v>1</v>
      </c>
      <c r="O153">
        <f t="shared" si="119"/>
        <v>659</v>
      </c>
      <c r="P153">
        <f t="shared" si="120"/>
        <v>97</v>
      </c>
      <c r="Q153">
        <f t="shared" si="121"/>
        <v>28</v>
      </c>
      <c r="R153">
        <f t="shared" si="122"/>
        <v>6</v>
      </c>
      <c r="S153">
        <f t="shared" si="123"/>
        <v>534</v>
      </c>
      <c r="T153">
        <f t="shared" si="124"/>
        <v>0</v>
      </c>
      <c r="U153">
        <f t="shared" si="125"/>
        <v>1.3440000000000001</v>
      </c>
      <c r="V153">
        <f t="shared" si="126"/>
        <v>1.0500000000000001E-2</v>
      </c>
      <c r="W153">
        <f t="shared" si="127"/>
        <v>0</v>
      </c>
      <c r="X153">
        <f t="shared" si="128"/>
        <v>653</v>
      </c>
      <c r="Y153">
        <f t="shared" si="129"/>
        <v>389</v>
      </c>
      <c r="AA153">
        <v>92851485</v>
      </c>
      <c r="AB153">
        <f t="shared" si="130"/>
        <v>23.41</v>
      </c>
      <c r="AC153">
        <f t="shared" si="131"/>
        <v>9.75</v>
      </c>
      <c r="AD153">
        <f>ROUND(((((ET153*ROUND(1.05,7)))-((EU153*ROUND(1.05,7))))+AE153),2)</f>
        <v>1.75</v>
      </c>
      <c r="AE153">
        <f>ROUND(((EU153*ROUND(1.05,7))),2)</f>
        <v>0.13</v>
      </c>
      <c r="AF153">
        <f>ROUND(((EV153*ROUND(1.05,7))),2)</f>
        <v>11.91</v>
      </c>
      <c r="AG153">
        <f t="shared" si="132"/>
        <v>0</v>
      </c>
      <c r="AH153">
        <f>((EW153*ROUND(1.05,7)))</f>
        <v>1.3440000000000001</v>
      </c>
      <c r="AI153">
        <f>((EX153*ROUND(1.05,7)))</f>
        <v>1.0500000000000001E-2</v>
      </c>
      <c r="AJ153">
        <f t="shared" si="133"/>
        <v>0</v>
      </c>
      <c r="AK153">
        <v>22.75</v>
      </c>
      <c r="AL153">
        <v>9.75</v>
      </c>
      <c r="AM153">
        <v>1.66</v>
      </c>
      <c r="AN153">
        <v>0.12</v>
      </c>
      <c r="AO153">
        <v>11.34</v>
      </c>
      <c r="AP153">
        <v>0</v>
      </c>
      <c r="AQ153">
        <v>1.28</v>
      </c>
      <c r="AR153">
        <v>0.01</v>
      </c>
      <c r="AS153">
        <v>0</v>
      </c>
      <c r="AT153">
        <v>121</v>
      </c>
      <c r="AU153">
        <v>72</v>
      </c>
      <c r="AV153">
        <v>1</v>
      </c>
      <c r="AW153">
        <v>1</v>
      </c>
      <c r="AZ153">
        <v>1</v>
      </c>
      <c r="BA153">
        <v>44.85</v>
      </c>
      <c r="BB153">
        <v>15.72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253</v>
      </c>
      <c r="BM153">
        <v>20001</v>
      </c>
      <c r="BN153">
        <v>0</v>
      </c>
      <c r="BO153" t="s">
        <v>6</v>
      </c>
      <c r="BP153">
        <v>0</v>
      </c>
      <c r="BQ153">
        <v>22</v>
      </c>
      <c r="BR153">
        <v>0</v>
      </c>
      <c r="BS153">
        <v>44.85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121</v>
      </c>
      <c r="CA153">
        <v>72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71</v>
      </c>
      <c r="CO153">
        <v>0</v>
      </c>
      <c r="CP153">
        <f t="shared" si="134"/>
        <v>659</v>
      </c>
      <c r="CQ153">
        <f>AC153*BC153</f>
        <v>96.72</v>
      </c>
      <c r="CR153">
        <f>AD153*BB153</f>
        <v>27.51</v>
      </c>
      <c r="CS153">
        <f t="shared" si="135"/>
        <v>5.8305000000000007</v>
      </c>
      <c r="CT153">
        <f t="shared" si="136"/>
        <v>534.1635</v>
      </c>
      <c r="CU153">
        <f t="shared" si="137"/>
        <v>0</v>
      </c>
      <c r="CV153">
        <f t="shared" si="138"/>
        <v>1.3440000000000001</v>
      </c>
      <c r="CW153">
        <f t="shared" si="139"/>
        <v>1.0500000000000001E-2</v>
      </c>
      <c r="CX153">
        <f t="shared" si="140"/>
        <v>0</v>
      </c>
      <c r="CY153">
        <f>(((S153+R153)*AT153)/100)</f>
        <v>653.4</v>
      </c>
      <c r="CZ153">
        <f>(((S153+R153)*AU153)/100)</f>
        <v>388.8</v>
      </c>
      <c r="DB153">
        <v>2</v>
      </c>
      <c r="DC153" t="s">
        <v>6</v>
      </c>
      <c r="DD153" t="s">
        <v>6</v>
      </c>
      <c r="DE153" t="s">
        <v>72</v>
      </c>
      <c r="DF153" t="s">
        <v>72</v>
      </c>
      <c r="DG153" t="s">
        <v>72</v>
      </c>
      <c r="DH153" t="s">
        <v>6</v>
      </c>
      <c r="DI153" t="s">
        <v>72</v>
      </c>
      <c r="DJ153" t="s">
        <v>72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22</v>
      </c>
      <c r="DW153" t="s">
        <v>22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66627560</v>
      </c>
      <c r="EF153">
        <v>22</v>
      </c>
      <c r="EG153" t="s">
        <v>26</v>
      </c>
      <c r="EH153">
        <v>16</v>
      </c>
      <c r="EI153" t="s">
        <v>27</v>
      </c>
      <c r="EJ153">
        <v>1</v>
      </c>
      <c r="EK153">
        <v>20001</v>
      </c>
      <c r="EL153" t="s">
        <v>28</v>
      </c>
      <c r="EM153" t="s">
        <v>29</v>
      </c>
      <c r="EO153" t="s">
        <v>30</v>
      </c>
      <c r="EQ153">
        <v>1310720</v>
      </c>
      <c r="ER153">
        <v>22.75</v>
      </c>
      <c r="ES153">
        <v>9.75</v>
      </c>
      <c r="ET153">
        <v>1.66</v>
      </c>
      <c r="EU153">
        <v>0.12</v>
      </c>
      <c r="EV153">
        <v>11.34</v>
      </c>
      <c r="EW153">
        <v>1.28</v>
      </c>
      <c r="EX153">
        <v>0.01</v>
      </c>
      <c r="EY153">
        <v>0</v>
      </c>
      <c r="FQ153">
        <v>0</v>
      </c>
      <c r="FR153">
        <v>0</v>
      </c>
      <c r="FS153">
        <v>0</v>
      </c>
      <c r="FX153">
        <v>121</v>
      </c>
      <c r="FY153">
        <v>72</v>
      </c>
      <c r="GA153" t="s">
        <v>6</v>
      </c>
      <c r="GD153">
        <v>1</v>
      </c>
      <c r="GF153">
        <v>-1944121829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141"/>
        <v>0</v>
      </c>
      <c r="GM153">
        <f t="shared" si="142"/>
        <v>1701</v>
      </c>
      <c r="GN153">
        <f t="shared" si="143"/>
        <v>1701</v>
      </c>
      <c r="GO153">
        <f t="shared" si="144"/>
        <v>0</v>
      </c>
      <c r="GP153">
        <f t="shared" si="145"/>
        <v>0</v>
      </c>
      <c r="GR153">
        <v>0</v>
      </c>
      <c r="GS153">
        <v>3</v>
      </c>
      <c r="GT153">
        <v>0</v>
      </c>
      <c r="GU153" t="s">
        <v>6</v>
      </c>
      <c r="GV153">
        <f t="shared" si="146"/>
        <v>0</v>
      </c>
      <c r="GW153">
        <v>1</v>
      </c>
      <c r="GX153">
        <f t="shared" si="147"/>
        <v>0</v>
      </c>
      <c r="HA153">
        <v>0</v>
      </c>
      <c r="HB153">
        <v>0</v>
      </c>
      <c r="HC153">
        <f t="shared" si="148"/>
        <v>0</v>
      </c>
      <c r="HE153" t="s">
        <v>6</v>
      </c>
      <c r="HF153" t="s">
        <v>6</v>
      </c>
      <c r="HM153" t="s">
        <v>6</v>
      </c>
      <c r="HN153" t="s">
        <v>31</v>
      </c>
      <c r="HO153" t="s">
        <v>32</v>
      </c>
      <c r="HP153" t="s">
        <v>27</v>
      </c>
      <c r="HQ153" t="s">
        <v>27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187</v>
      </c>
      <c r="E154" t="s">
        <v>254</v>
      </c>
      <c r="F154" t="s">
        <v>34</v>
      </c>
      <c r="G154" t="s">
        <v>255</v>
      </c>
      <c r="H154" t="str">
        <f>'1.Ведомость'!C86</f>
        <v>ШТ</v>
      </c>
      <c r="I154">
        <f>I153*J154</f>
        <v>1</v>
      </c>
      <c r="J154">
        <v>1</v>
      </c>
      <c r="K154">
        <v>1</v>
      </c>
      <c r="O154">
        <f t="shared" si="119"/>
        <v>14946</v>
      </c>
      <c r="P154">
        <f t="shared" si="120"/>
        <v>14946</v>
      </c>
      <c r="Q154">
        <f t="shared" si="121"/>
        <v>0</v>
      </c>
      <c r="R154">
        <f t="shared" si="122"/>
        <v>0</v>
      </c>
      <c r="S154">
        <f t="shared" si="123"/>
        <v>0</v>
      </c>
      <c r="T154">
        <f t="shared" si="124"/>
        <v>0</v>
      </c>
      <c r="U154">
        <f t="shared" si="125"/>
        <v>0</v>
      </c>
      <c r="V154">
        <f t="shared" si="126"/>
        <v>0</v>
      </c>
      <c r="W154">
        <f t="shared" si="127"/>
        <v>0</v>
      </c>
      <c r="X154">
        <f t="shared" si="128"/>
        <v>0</v>
      </c>
      <c r="Y154">
        <f t="shared" si="129"/>
        <v>0</v>
      </c>
      <c r="AA154">
        <v>92851485</v>
      </c>
      <c r="AB154">
        <f t="shared" si="130"/>
        <v>14945.62</v>
      </c>
      <c r="AC154">
        <f t="shared" si="131"/>
        <v>14945.62</v>
      </c>
      <c r="AD154">
        <f>ROUND((((ET154)-(EU154))+AE154),2)</f>
        <v>0</v>
      </c>
      <c r="AE154">
        <f>ROUND((EU154),2)</f>
        <v>0</v>
      </c>
      <c r="AF154">
        <f>ROUND((EV154),2)</f>
        <v>0</v>
      </c>
      <c r="AG154">
        <f t="shared" si="132"/>
        <v>0</v>
      </c>
      <c r="AH154">
        <f>(EW154)</f>
        <v>0</v>
      </c>
      <c r="AI154">
        <f>(EX154)</f>
        <v>0</v>
      </c>
      <c r="AJ154">
        <f t="shared" si="133"/>
        <v>0</v>
      </c>
      <c r="AK154">
        <v>14945.619999999999</v>
      </c>
      <c r="AL154">
        <v>14945.619999999999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121</v>
      </c>
      <c r="AU154">
        <v>72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6</v>
      </c>
      <c r="BM154">
        <v>20001</v>
      </c>
      <c r="BN154">
        <v>0</v>
      </c>
      <c r="BO154" t="s">
        <v>6</v>
      </c>
      <c r="BP154">
        <v>0</v>
      </c>
      <c r="BQ154">
        <v>22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121</v>
      </c>
      <c r="CA154">
        <v>72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34"/>
        <v>14946</v>
      </c>
      <c r="CQ154">
        <f>AC154</f>
        <v>14945.62</v>
      </c>
      <c r="CR154">
        <f>AD154</f>
        <v>0</v>
      </c>
      <c r="CS154">
        <f t="shared" si="135"/>
        <v>0</v>
      </c>
      <c r="CT154">
        <f t="shared" si="136"/>
        <v>0</v>
      </c>
      <c r="CU154">
        <f t="shared" si="137"/>
        <v>0</v>
      </c>
      <c r="CV154">
        <f t="shared" si="138"/>
        <v>0</v>
      </c>
      <c r="CW154">
        <f t="shared" si="139"/>
        <v>0</v>
      </c>
      <c r="CX154">
        <f t="shared" si="140"/>
        <v>0</v>
      </c>
      <c r="CY154">
        <f>(((S154+R154)*AT154)/100)</f>
        <v>0</v>
      </c>
      <c r="CZ154">
        <f>(((S154+R154)*AU154)/100)</f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22</v>
      </c>
      <c r="DW154" t="s">
        <v>22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66627560</v>
      </c>
      <c r="EF154">
        <v>22</v>
      </c>
      <c r="EG154" t="s">
        <v>26</v>
      </c>
      <c r="EH154">
        <v>16</v>
      </c>
      <c r="EI154" t="s">
        <v>27</v>
      </c>
      <c r="EJ154">
        <v>1</v>
      </c>
      <c r="EK154">
        <v>20001</v>
      </c>
      <c r="EL154" t="s">
        <v>28</v>
      </c>
      <c r="EM154" t="s">
        <v>29</v>
      </c>
      <c r="EO154" t="s">
        <v>6</v>
      </c>
      <c r="EQ154">
        <v>0</v>
      </c>
      <c r="ER154">
        <v>14945.619999999999</v>
      </c>
      <c r="ES154">
        <v>14945.619999999999</v>
      </c>
      <c r="ET154">
        <v>0</v>
      </c>
      <c r="EU154">
        <v>0</v>
      </c>
      <c r="EV154">
        <v>0</v>
      </c>
      <c r="EW154">
        <v>0</v>
      </c>
      <c r="EX154">
        <v>0</v>
      </c>
      <c r="EZ154">
        <v>5</v>
      </c>
      <c r="FC154">
        <v>0</v>
      </c>
      <c r="FD154">
        <v>18</v>
      </c>
      <c r="FF154">
        <v>14212</v>
      </c>
      <c r="FQ154">
        <v>0</v>
      </c>
      <c r="FR154">
        <v>0</v>
      </c>
      <c r="FS154">
        <v>0</v>
      </c>
      <c r="FX154">
        <v>121</v>
      </c>
      <c r="FY154">
        <v>72</v>
      </c>
      <c r="GA154" t="s">
        <v>256</v>
      </c>
      <c r="GD154">
        <v>1</v>
      </c>
      <c r="GF154">
        <v>58173473</v>
      </c>
      <c r="GG154">
        <v>2</v>
      </c>
      <c r="GH154">
        <v>3</v>
      </c>
      <c r="GI154">
        <v>4</v>
      </c>
      <c r="GJ154">
        <v>0</v>
      </c>
      <c r="GK154">
        <v>0</v>
      </c>
      <c r="GL154">
        <f t="shared" si="141"/>
        <v>0</v>
      </c>
      <c r="GM154">
        <f t="shared" si="142"/>
        <v>14946</v>
      </c>
      <c r="GN154">
        <f t="shared" si="143"/>
        <v>14946</v>
      </c>
      <c r="GO154">
        <f t="shared" si="144"/>
        <v>0</v>
      </c>
      <c r="GP154">
        <f t="shared" si="145"/>
        <v>0</v>
      </c>
      <c r="GR154">
        <v>1</v>
      </c>
      <c r="GS154">
        <v>1</v>
      </c>
      <c r="GT154">
        <v>0</v>
      </c>
      <c r="GU154" t="s">
        <v>6</v>
      </c>
      <c r="GV154">
        <f t="shared" si="146"/>
        <v>0</v>
      </c>
      <c r="GW154">
        <v>1</v>
      </c>
      <c r="GX154">
        <f t="shared" si="147"/>
        <v>0</v>
      </c>
      <c r="HA154">
        <v>0</v>
      </c>
      <c r="HB154">
        <v>0</v>
      </c>
      <c r="HC154">
        <f t="shared" si="148"/>
        <v>0</v>
      </c>
      <c r="HE154" t="s">
        <v>39</v>
      </c>
      <c r="HF154" t="s">
        <v>41</v>
      </c>
      <c r="HG154">
        <f>ROUND(AC154*I154,0)</f>
        <v>14946</v>
      </c>
      <c r="HM154" t="s">
        <v>6</v>
      </c>
      <c r="HN154" t="s">
        <v>31</v>
      </c>
      <c r="HO154" t="s">
        <v>32</v>
      </c>
      <c r="HP154" t="s">
        <v>27</v>
      </c>
      <c r="HQ154" t="s">
        <v>27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C155">
        <f>ROW(SmtRes!A195)</f>
        <v>195</v>
      </c>
      <c r="D155">
        <f>ROW(EtalonRes!A200)</f>
        <v>200</v>
      </c>
      <c r="E155" t="s">
        <v>257</v>
      </c>
      <c r="F155" t="s">
        <v>53</v>
      </c>
      <c r="G155" t="s">
        <v>54</v>
      </c>
      <c r="H155" t="s">
        <v>22</v>
      </c>
      <c r="I155">
        <v>1</v>
      </c>
      <c r="J155">
        <v>0</v>
      </c>
      <c r="K155">
        <v>1</v>
      </c>
      <c r="O155">
        <f t="shared" si="119"/>
        <v>1856</v>
      </c>
      <c r="P155">
        <f t="shared" si="120"/>
        <v>427</v>
      </c>
      <c r="Q155">
        <f t="shared" si="121"/>
        <v>111</v>
      </c>
      <c r="R155">
        <f t="shared" si="122"/>
        <v>29</v>
      </c>
      <c r="S155">
        <f t="shared" si="123"/>
        <v>1318</v>
      </c>
      <c r="T155">
        <f t="shared" si="124"/>
        <v>0</v>
      </c>
      <c r="U155">
        <f t="shared" si="125"/>
        <v>3.2759999999999998</v>
      </c>
      <c r="V155">
        <f t="shared" si="126"/>
        <v>5.2499999999999998E-2</v>
      </c>
      <c r="W155">
        <f t="shared" si="127"/>
        <v>0</v>
      </c>
      <c r="X155">
        <f t="shared" si="128"/>
        <v>1630</v>
      </c>
      <c r="Y155">
        <f t="shared" si="129"/>
        <v>970</v>
      </c>
      <c r="AA155">
        <v>92851485</v>
      </c>
      <c r="AB155">
        <f t="shared" si="130"/>
        <v>79.489999999999995</v>
      </c>
      <c r="AC155">
        <f t="shared" si="131"/>
        <v>43.06</v>
      </c>
      <c r="AD155">
        <f>ROUND(((((ET155*ROUND(1.05,7)))-((EU155*ROUND(1.05,7))))+AE155),2)</f>
        <v>7.04</v>
      </c>
      <c r="AE155">
        <f>ROUND(((EU155*ROUND(1.05,7))),2)</f>
        <v>0.65</v>
      </c>
      <c r="AF155">
        <f>ROUND(((EV155*ROUND(1.05,7))),2)</f>
        <v>29.39</v>
      </c>
      <c r="AG155">
        <f t="shared" si="132"/>
        <v>0</v>
      </c>
      <c r="AH155">
        <f>((EW155*ROUND(1.05,7)))</f>
        <v>3.2760000000000002</v>
      </c>
      <c r="AI155">
        <f>((EX155*ROUND(1.05,7)))</f>
        <v>5.2500000000000005E-2</v>
      </c>
      <c r="AJ155">
        <f t="shared" si="133"/>
        <v>0</v>
      </c>
      <c r="AK155">
        <v>77.760000000000005</v>
      </c>
      <c r="AL155">
        <v>43.06</v>
      </c>
      <c r="AM155">
        <v>6.71</v>
      </c>
      <c r="AN155">
        <v>0.62</v>
      </c>
      <c r="AO155">
        <v>27.99</v>
      </c>
      <c r="AP155">
        <v>0</v>
      </c>
      <c r="AQ155">
        <v>3.12</v>
      </c>
      <c r="AR155">
        <v>0.05</v>
      </c>
      <c r="AS155">
        <v>0</v>
      </c>
      <c r="AT155">
        <v>121</v>
      </c>
      <c r="AU155">
        <v>72</v>
      </c>
      <c r="AV155">
        <v>1</v>
      </c>
      <c r="AW155">
        <v>1</v>
      </c>
      <c r="AZ155">
        <v>1</v>
      </c>
      <c r="BA155">
        <v>44.85</v>
      </c>
      <c r="BB155">
        <v>15.72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0</v>
      </c>
      <c r="BI155">
        <v>1</v>
      </c>
      <c r="BJ155" t="s">
        <v>55</v>
      </c>
      <c r="BM155">
        <v>20001</v>
      </c>
      <c r="BN155">
        <v>0</v>
      </c>
      <c r="BO155" t="s">
        <v>6</v>
      </c>
      <c r="BP155">
        <v>0</v>
      </c>
      <c r="BQ155">
        <v>22</v>
      </c>
      <c r="BR155">
        <v>0</v>
      </c>
      <c r="BS155">
        <v>44.85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121</v>
      </c>
      <c r="CA155">
        <v>72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24</v>
      </c>
      <c r="CO155">
        <v>0</v>
      </c>
      <c r="CP155">
        <f t="shared" si="134"/>
        <v>1856</v>
      </c>
      <c r="CQ155">
        <f>AC155*BC155</f>
        <v>427.15520000000004</v>
      </c>
      <c r="CR155">
        <f>AD155*BB155</f>
        <v>110.6688</v>
      </c>
      <c r="CS155">
        <f t="shared" si="135"/>
        <v>29.152500000000003</v>
      </c>
      <c r="CT155">
        <f t="shared" si="136"/>
        <v>1318.1415000000002</v>
      </c>
      <c r="CU155">
        <f t="shared" si="137"/>
        <v>0</v>
      </c>
      <c r="CV155">
        <f t="shared" si="138"/>
        <v>3.2760000000000002</v>
      </c>
      <c r="CW155">
        <f t="shared" si="139"/>
        <v>5.2500000000000005E-2</v>
      </c>
      <c r="CX155">
        <f t="shared" si="140"/>
        <v>0</v>
      </c>
      <c r="CY155">
        <f>(((S155+R155)*AT155)/100)</f>
        <v>1629.87</v>
      </c>
      <c r="CZ155">
        <f>(((S155+R155)*AU155)/100)</f>
        <v>969.84</v>
      </c>
      <c r="DC155" t="s">
        <v>6</v>
      </c>
      <c r="DD155" t="s">
        <v>6</v>
      </c>
      <c r="DE155" t="s">
        <v>25</v>
      </c>
      <c r="DF155" t="s">
        <v>25</v>
      </c>
      <c r="DG155" t="s">
        <v>25</v>
      </c>
      <c r="DH155" t="s">
        <v>6</v>
      </c>
      <c r="DI155" t="s">
        <v>25</v>
      </c>
      <c r="DJ155" t="s">
        <v>25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22</v>
      </c>
      <c r="DW155" t="s">
        <v>22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66627560</v>
      </c>
      <c r="EF155">
        <v>22</v>
      </c>
      <c r="EG155" t="s">
        <v>26</v>
      </c>
      <c r="EH155">
        <v>16</v>
      </c>
      <c r="EI155" t="s">
        <v>27</v>
      </c>
      <c r="EJ155">
        <v>1</v>
      </c>
      <c r="EK155">
        <v>20001</v>
      </c>
      <c r="EL155" t="s">
        <v>28</v>
      </c>
      <c r="EM155" t="s">
        <v>29</v>
      </c>
      <c r="EO155" t="s">
        <v>30</v>
      </c>
      <c r="EQ155">
        <v>1441792</v>
      </c>
      <c r="ER155">
        <v>77.760000000000005</v>
      </c>
      <c r="ES155">
        <v>43.06</v>
      </c>
      <c r="ET155">
        <v>6.71</v>
      </c>
      <c r="EU155">
        <v>0.62</v>
      </c>
      <c r="EV155">
        <v>27.99</v>
      </c>
      <c r="EW155">
        <v>3.12</v>
      </c>
      <c r="EX155">
        <v>0.05</v>
      </c>
      <c r="EY155">
        <v>0</v>
      </c>
      <c r="FQ155">
        <v>0</v>
      </c>
      <c r="FR155">
        <v>0</v>
      </c>
      <c r="FS155">
        <v>0</v>
      </c>
      <c r="FX155">
        <v>121</v>
      </c>
      <c r="FY155">
        <v>72</v>
      </c>
      <c r="GA155" t="s">
        <v>6</v>
      </c>
      <c r="GD155">
        <v>1</v>
      </c>
      <c r="GF155">
        <v>-2137468792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141"/>
        <v>0</v>
      </c>
      <c r="GM155">
        <f t="shared" si="142"/>
        <v>4456</v>
      </c>
      <c r="GN155">
        <f t="shared" si="143"/>
        <v>4456</v>
      </c>
      <c r="GO155">
        <f t="shared" si="144"/>
        <v>0</v>
      </c>
      <c r="GP155">
        <f t="shared" si="145"/>
        <v>0</v>
      </c>
      <c r="GR155">
        <v>0</v>
      </c>
      <c r="GS155">
        <v>3</v>
      </c>
      <c r="GT155">
        <v>0</v>
      </c>
      <c r="GU155" t="s">
        <v>6</v>
      </c>
      <c r="GV155">
        <f t="shared" si="146"/>
        <v>0</v>
      </c>
      <c r="GW155">
        <v>1</v>
      </c>
      <c r="GX155">
        <f t="shared" si="147"/>
        <v>0</v>
      </c>
      <c r="HA155">
        <v>0</v>
      </c>
      <c r="HB155">
        <v>0</v>
      </c>
      <c r="HC155">
        <f t="shared" si="148"/>
        <v>0</v>
      </c>
      <c r="HE155" t="s">
        <v>6</v>
      </c>
      <c r="HF155" t="s">
        <v>6</v>
      </c>
      <c r="HM155" t="s">
        <v>6</v>
      </c>
      <c r="HN155" t="s">
        <v>31</v>
      </c>
      <c r="HO155" t="s">
        <v>32</v>
      </c>
      <c r="HP155" t="s">
        <v>27</v>
      </c>
      <c r="HQ155" t="s">
        <v>27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195</v>
      </c>
      <c r="E156" t="s">
        <v>258</v>
      </c>
      <c r="F156" t="s">
        <v>34</v>
      </c>
      <c r="G156" t="s">
        <v>259</v>
      </c>
      <c r="H156" t="str">
        <f>'1.Ведомость'!C88</f>
        <v>ШТ</v>
      </c>
      <c r="I156">
        <f>I155*J156</f>
        <v>1</v>
      </c>
      <c r="J156">
        <v>1</v>
      </c>
      <c r="K156">
        <v>1</v>
      </c>
      <c r="O156">
        <f t="shared" si="119"/>
        <v>15724</v>
      </c>
      <c r="P156">
        <f t="shared" si="120"/>
        <v>15724</v>
      </c>
      <c r="Q156">
        <f t="shared" si="121"/>
        <v>0</v>
      </c>
      <c r="R156">
        <f t="shared" si="122"/>
        <v>0</v>
      </c>
      <c r="S156">
        <f t="shared" si="123"/>
        <v>0</v>
      </c>
      <c r="T156">
        <f t="shared" si="124"/>
        <v>0</v>
      </c>
      <c r="U156">
        <f t="shared" si="125"/>
        <v>0</v>
      </c>
      <c r="V156">
        <f t="shared" si="126"/>
        <v>0</v>
      </c>
      <c r="W156">
        <f t="shared" si="127"/>
        <v>0</v>
      </c>
      <c r="X156">
        <f t="shared" si="128"/>
        <v>0</v>
      </c>
      <c r="Y156">
        <f t="shared" si="129"/>
        <v>0</v>
      </c>
      <c r="AA156">
        <v>92851485</v>
      </c>
      <c r="AB156">
        <f t="shared" si="130"/>
        <v>15723.62</v>
      </c>
      <c r="AC156">
        <f t="shared" si="131"/>
        <v>15723.62</v>
      </c>
      <c r="AD156">
        <f>ROUND((ET156),2)</f>
        <v>0</v>
      </c>
      <c r="AE156">
        <f>ROUND((EU156),2)</f>
        <v>0</v>
      </c>
      <c r="AF156">
        <f>ROUND((EV156),2)</f>
        <v>0</v>
      </c>
      <c r="AG156">
        <f t="shared" si="132"/>
        <v>0</v>
      </c>
      <c r="AH156">
        <f>(EW156)</f>
        <v>0</v>
      </c>
      <c r="AI156">
        <f>(EX156)</f>
        <v>0</v>
      </c>
      <c r="AJ156">
        <f t="shared" si="133"/>
        <v>0</v>
      </c>
      <c r="AK156">
        <v>15723.62</v>
      </c>
      <c r="AL156">
        <v>15723.62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6.43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3</v>
      </c>
      <c r="BJ156" t="s">
        <v>6</v>
      </c>
      <c r="BM156">
        <v>902</v>
      </c>
      <c r="BN156">
        <v>0</v>
      </c>
      <c r="BO156" t="s">
        <v>6</v>
      </c>
      <c r="BP156">
        <v>0</v>
      </c>
      <c r="BQ156">
        <v>92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34"/>
        <v>15724</v>
      </c>
      <c r="CQ156">
        <f>AC156</f>
        <v>15723.62</v>
      </c>
      <c r="CR156">
        <f>AD156</f>
        <v>0</v>
      </c>
      <c r="CS156">
        <f t="shared" si="135"/>
        <v>0</v>
      </c>
      <c r="CT156">
        <f t="shared" si="136"/>
        <v>0</v>
      </c>
      <c r="CU156">
        <f t="shared" si="137"/>
        <v>0</v>
      </c>
      <c r="CV156">
        <f t="shared" si="138"/>
        <v>0</v>
      </c>
      <c r="CW156">
        <f t="shared" si="139"/>
        <v>0</v>
      </c>
      <c r="CX156">
        <f t="shared" si="140"/>
        <v>0</v>
      </c>
      <c r="CY156">
        <f>0</f>
        <v>0</v>
      </c>
      <c r="CZ156">
        <f>0</f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22</v>
      </c>
      <c r="DW156" t="s">
        <v>22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66627376</v>
      </c>
      <c r="EF156">
        <v>92</v>
      </c>
      <c r="EG156" t="s">
        <v>36</v>
      </c>
      <c r="EH156">
        <v>0</v>
      </c>
      <c r="EI156" t="s">
        <v>6</v>
      </c>
      <c r="EJ156">
        <v>3</v>
      </c>
      <c r="EK156">
        <v>902</v>
      </c>
      <c r="EL156" t="s">
        <v>36</v>
      </c>
      <c r="EM156" t="s">
        <v>37</v>
      </c>
      <c r="EO156" t="s">
        <v>6</v>
      </c>
      <c r="EQ156">
        <v>0</v>
      </c>
      <c r="ER156">
        <v>15723.62</v>
      </c>
      <c r="ES156">
        <v>15723.62</v>
      </c>
      <c r="ET156">
        <v>0</v>
      </c>
      <c r="EU156">
        <v>0</v>
      </c>
      <c r="EV156">
        <v>0</v>
      </c>
      <c r="EW156">
        <v>0</v>
      </c>
      <c r="EX156">
        <v>0</v>
      </c>
      <c r="EZ156">
        <v>5</v>
      </c>
      <c r="FC156">
        <v>0</v>
      </c>
      <c r="FD156">
        <v>18</v>
      </c>
      <c r="FF156">
        <v>15070</v>
      </c>
      <c r="FQ156">
        <v>0</v>
      </c>
      <c r="FR156">
        <f>P156</f>
        <v>15724</v>
      </c>
      <c r="FS156">
        <v>0</v>
      </c>
      <c r="FX156">
        <v>0</v>
      </c>
      <c r="FY156">
        <v>0</v>
      </c>
      <c r="GA156" t="s">
        <v>260</v>
      </c>
      <c r="GD156">
        <v>1</v>
      </c>
      <c r="GF156">
        <v>649280154</v>
      </c>
      <c r="GG156">
        <v>2</v>
      </c>
      <c r="GH156">
        <v>3</v>
      </c>
      <c r="GI156">
        <v>4</v>
      </c>
      <c r="GJ156">
        <v>0</v>
      </c>
      <c r="GK156">
        <v>0</v>
      </c>
      <c r="GL156">
        <f t="shared" si="141"/>
        <v>0</v>
      </c>
      <c r="GM156">
        <f t="shared" si="142"/>
        <v>15724</v>
      </c>
      <c r="GN156">
        <f t="shared" si="143"/>
        <v>0</v>
      </c>
      <c r="GO156">
        <f t="shared" si="144"/>
        <v>0</v>
      </c>
      <c r="GP156">
        <f t="shared" si="145"/>
        <v>0</v>
      </c>
      <c r="GR156">
        <v>1</v>
      </c>
      <c r="GS156">
        <v>1</v>
      </c>
      <c r="GT156">
        <v>0</v>
      </c>
      <c r="GU156" t="s">
        <v>6</v>
      </c>
      <c r="GV156">
        <f t="shared" si="146"/>
        <v>0</v>
      </c>
      <c r="GW156">
        <v>1</v>
      </c>
      <c r="GX156">
        <f t="shared" si="147"/>
        <v>0</v>
      </c>
      <c r="HA156">
        <v>0</v>
      </c>
      <c r="HB156">
        <v>0</v>
      </c>
      <c r="HC156">
        <f t="shared" si="148"/>
        <v>0</v>
      </c>
      <c r="HE156" t="s">
        <v>39</v>
      </c>
      <c r="HF156" t="s">
        <v>40</v>
      </c>
      <c r="HH156">
        <f>ROUND(AC156*I156,0)</f>
        <v>15724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ROW(SmtRes!A208)</f>
        <v>208</v>
      </c>
      <c r="D157">
        <f>ROW(EtalonRes!A217)</f>
        <v>217</v>
      </c>
      <c r="E157" t="s">
        <v>261</v>
      </c>
      <c r="F157" t="s">
        <v>262</v>
      </c>
      <c r="G157" t="s">
        <v>263</v>
      </c>
      <c r="H157" t="s">
        <v>69</v>
      </c>
      <c r="I157">
        <v>1.4E-2</v>
      </c>
      <c r="J157">
        <v>0</v>
      </c>
      <c r="K157">
        <v>1.4E-2</v>
      </c>
      <c r="O157">
        <f t="shared" si="119"/>
        <v>498</v>
      </c>
      <c r="P157">
        <f t="shared" si="120"/>
        <v>47</v>
      </c>
      <c r="Q157">
        <f t="shared" si="121"/>
        <v>23</v>
      </c>
      <c r="R157">
        <f t="shared" si="122"/>
        <v>6</v>
      </c>
      <c r="S157">
        <f t="shared" si="123"/>
        <v>428</v>
      </c>
      <c r="T157">
        <f t="shared" si="124"/>
        <v>0</v>
      </c>
      <c r="U157">
        <f t="shared" si="125"/>
        <v>1.09074</v>
      </c>
      <c r="V157">
        <f t="shared" si="126"/>
        <v>1.0142999999999999E-2</v>
      </c>
      <c r="W157">
        <f t="shared" si="127"/>
        <v>0</v>
      </c>
      <c r="X157">
        <f t="shared" si="128"/>
        <v>525</v>
      </c>
      <c r="Y157">
        <f t="shared" si="129"/>
        <v>312</v>
      </c>
      <c r="AA157">
        <v>92851485</v>
      </c>
      <c r="AB157">
        <f t="shared" si="130"/>
        <v>1124.82</v>
      </c>
      <c r="AC157">
        <f t="shared" si="131"/>
        <v>337.94</v>
      </c>
      <c r="AD157">
        <f>ROUND(((((ET157*ROUND(1.05,7)))-((EU157*ROUND(1.05,7))))+AE157),2)</f>
        <v>105.94</v>
      </c>
      <c r="AE157">
        <f>ROUND(((EU157*ROUND(1.05,7))),2)</f>
        <v>8.9700000000000006</v>
      </c>
      <c r="AF157">
        <f>ROUND(((EV157*ROUND(1.05,7))),2)</f>
        <v>680.94</v>
      </c>
      <c r="AG157">
        <f t="shared" si="132"/>
        <v>0</v>
      </c>
      <c r="AH157">
        <f>((EW157*ROUND(1.05,7)))</f>
        <v>77.910000000000011</v>
      </c>
      <c r="AI157">
        <f>((EX157*ROUND(1.05,7)))</f>
        <v>0.72449999999999992</v>
      </c>
      <c r="AJ157">
        <f t="shared" si="133"/>
        <v>0</v>
      </c>
      <c r="AK157">
        <v>1087.3399999999999</v>
      </c>
      <c r="AL157">
        <v>337.94</v>
      </c>
      <c r="AM157">
        <v>100.89</v>
      </c>
      <c r="AN157">
        <v>8.5399999999999991</v>
      </c>
      <c r="AO157">
        <v>648.51</v>
      </c>
      <c r="AP157">
        <v>0</v>
      </c>
      <c r="AQ157">
        <v>74.2</v>
      </c>
      <c r="AR157">
        <v>0.69</v>
      </c>
      <c r="AS157">
        <v>0</v>
      </c>
      <c r="AT157">
        <v>121</v>
      </c>
      <c r="AU157">
        <v>72</v>
      </c>
      <c r="AV157">
        <v>1</v>
      </c>
      <c r="AW157">
        <v>1</v>
      </c>
      <c r="AZ157">
        <v>1</v>
      </c>
      <c r="BA157">
        <v>44.85</v>
      </c>
      <c r="BB157">
        <v>15.72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1</v>
      </c>
      <c r="BJ157" t="s">
        <v>264</v>
      </c>
      <c r="BM157">
        <v>20001</v>
      </c>
      <c r="BN157">
        <v>0</v>
      </c>
      <c r="BO157" t="s">
        <v>6</v>
      </c>
      <c r="BP157">
        <v>0</v>
      </c>
      <c r="BQ157">
        <v>22</v>
      </c>
      <c r="BR157">
        <v>0</v>
      </c>
      <c r="BS157">
        <v>44.85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121</v>
      </c>
      <c r="CA157">
        <v>72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24</v>
      </c>
      <c r="CO157">
        <v>0</v>
      </c>
      <c r="CP157">
        <f t="shared" si="134"/>
        <v>498</v>
      </c>
      <c r="CQ157">
        <f>AC157*BC157</f>
        <v>3352.3647999999998</v>
      </c>
      <c r="CR157">
        <f>AD157*BB157</f>
        <v>1665.3768</v>
      </c>
      <c r="CS157">
        <f t="shared" si="135"/>
        <v>402.30450000000002</v>
      </c>
      <c r="CT157">
        <f t="shared" si="136"/>
        <v>30540.159000000003</v>
      </c>
      <c r="CU157">
        <f t="shared" si="137"/>
        <v>0</v>
      </c>
      <c r="CV157">
        <f t="shared" si="138"/>
        <v>77.910000000000011</v>
      </c>
      <c r="CW157">
        <f t="shared" si="139"/>
        <v>0.72449999999999992</v>
      </c>
      <c r="CX157">
        <f t="shared" si="140"/>
        <v>0</v>
      </c>
      <c r="CY157">
        <f>(((S157+R157)*AT157)/100)</f>
        <v>525.14</v>
      </c>
      <c r="CZ157">
        <f>(((S157+R157)*AU157)/100)</f>
        <v>312.48</v>
      </c>
      <c r="DC157" t="s">
        <v>6</v>
      </c>
      <c r="DD157" t="s">
        <v>6</v>
      </c>
      <c r="DE157" t="s">
        <v>25</v>
      </c>
      <c r="DF157" t="s">
        <v>25</v>
      </c>
      <c r="DG157" t="s">
        <v>25</v>
      </c>
      <c r="DH157" t="s">
        <v>6</v>
      </c>
      <c r="DI157" t="s">
        <v>25</v>
      </c>
      <c r="DJ157" t="s">
        <v>25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1005</v>
      </c>
      <c r="DV157" t="s">
        <v>69</v>
      </c>
      <c r="DW157" t="s">
        <v>69</v>
      </c>
      <c r="DX157">
        <v>100</v>
      </c>
      <c r="DZ157" t="s">
        <v>6</v>
      </c>
      <c r="EA157" t="s">
        <v>6</v>
      </c>
      <c r="EB157" t="s">
        <v>6</v>
      </c>
      <c r="EC157" t="s">
        <v>6</v>
      </c>
      <c r="EE157">
        <v>66627560</v>
      </c>
      <c r="EF157">
        <v>22</v>
      </c>
      <c r="EG157" t="s">
        <v>26</v>
      </c>
      <c r="EH157">
        <v>16</v>
      </c>
      <c r="EI157" t="s">
        <v>27</v>
      </c>
      <c r="EJ157">
        <v>1</v>
      </c>
      <c r="EK157">
        <v>20001</v>
      </c>
      <c r="EL157" t="s">
        <v>28</v>
      </c>
      <c r="EM157" t="s">
        <v>29</v>
      </c>
      <c r="EO157" t="s">
        <v>30</v>
      </c>
      <c r="EQ157">
        <v>1441792</v>
      </c>
      <c r="ER157">
        <v>1087.3399999999999</v>
      </c>
      <c r="ES157">
        <v>337.94</v>
      </c>
      <c r="ET157">
        <v>100.89</v>
      </c>
      <c r="EU157">
        <v>8.5399999999999991</v>
      </c>
      <c r="EV157">
        <v>648.51</v>
      </c>
      <c r="EW157">
        <v>74.2</v>
      </c>
      <c r="EX157">
        <v>0.69</v>
      </c>
      <c r="EY157">
        <v>0</v>
      </c>
      <c r="FQ157">
        <v>0</v>
      </c>
      <c r="FR157">
        <v>0</v>
      </c>
      <c r="FS157">
        <v>0</v>
      </c>
      <c r="FX157">
        <v>121</v>
      </c>
      <c r="FY157">
        <v>72</v>
      </c>
      <c r="GA157" t="s">
        <v>6</v>
      </c>
      <c r="GD157">
        <v>1</v>
      </c>
      <c r="GF157">
        <v>1874588195</v>
      </c>
      <c r="GG157">
        <v>2</v>
      </c>
      <c r="GH157">
        <v>1</v>
      </c>
      <c r="GI157">
        <v>4</v>
      </c>
      <c r="GJ157">
        <v>0</v>
      </c>
      <c r="GK157">
        <v>0</v>
      </c>
      <c r="GL157">
        <f t="shared" si="141"/>
        <v>0</v>
      </c>
      <c r="GM157">
        <f t="shared" si="142"/>
        <v>1335</v>
      </c>
      <c r="GN157">
        <f t="shared" si="143"/>
        <v>1335</v>
      </c>
      <c r="GO157">
        <f t="shared" si="144"/>
        <v>0</v>
      </c>
      <c r="GP157">
        <f t="shared" si="145"/>
        <v>0</v>
      </c>
      <c r="GR157">
        <v>0</v>
      </c>
      <c r="GS157">
        <v>3</v>
      </c>
      <c r="GT157">
        <v>0</v>
      </c>
      <c r="GU157" t="s">
        <v>6</v>
      </c>
      <c r="GV157">
        <f t="shared" si="146"/>
        <v>0</v>
      </c>
      <c r="GW157">
        <v>1</v>
      </c>
      <c r="GX157">
        <f t="shared" si="147"/>
        <v>0</v>
      </c>
      <c r="HA157">
        <v>0</v>
      </c>
      <c r="HB157">
        <v>0</v>
      </c>
      <c r="HC157">
        <f t="shared" si="148"/>
        <v>0</v>
      </c>
      <c r="HE157" t="s">
        <v>6</v>
      </c>
      <c r="HF157" t="s">
        <v>6</v>
      </c>
      <c r="HM157" t="s">
        <v>6</v>
      </c>
      <c r="HN157" t="s">
        <v>31</v>
      </c>
      <c r="HO157" t="s">
        <v>32</v>
      </c>
      <c r="HP157" t="s">
        <v>27</v>
      </c>
      <c r="HQ157" t="s">
        <v>27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208</v>
      </c>
      <c r="E158" t="s">
        <v>265</v>
      </c>
      <c r="F158" t="s">
        <v>266</v>
      </c>
      <c r="G158" t="s">
        <v>267</v>
      </c>
      <c r="H158" t="str">
        <f>'1.Ведомость'!C90</f>
        <v>м2</v>
      </c>
      <c r="I158">
        <f>I157*J158</f>
        <v>1.4</v>
      </c>
      <c r="J158">
        <v>99.999999999999986</v>
      </c>
      <c r="K158">
        <v>100</v>
      </c>
      <c r="O158">
        <f t="shared" si="119"/>
        <v>2797</v>
      </c>
      <c r="P158">
        <f t="shared" si="120"/>
        <v>2797</v>
      </c>
      <c r="Q158">
        <f t="shared" si="121"/>
        <v>0</v>
      </c>
      <c r="R158">
        <f t="shared" si="122"/>
        <v>0</v>
      </c>
      <c r="S158">
        <f t="shared" si="123"/>
        <v>0</v>
      </c>
      <c r="T158">
        <f t="shared" si="124"/>
        <v>0</v>
      </c>
      <c r="U158">
        <f t="shared" si="125"/>
        <v>0</v>
      </c>
      <c r="V158">
        <f t="shared" si="126"/>
        <v>0</v>
      </c>
      <c r="W158">
        <f t="shared" si="127"/>
        <v>0</v>
      </c>
      <c r="X158">
        <f t="shared" si="128"/>
        <v>0</v>
      </c>
      <c r="Y158">
        <f t="shared" si="129"/>
        <v>0</v>
      </c>
      <c r="AA158">
        <v>92851485</v>
      </c>
      <c r="AB158">
        <f t="shared" si="130"/>
        <v>201.43</v>
      </c>
      <c r="AC158">
        <f t="shared" si="131"/>
        <v>201.43</v>
      </c>
      <c r="AD158">
        <f>ROUND((((ET158)-(EU158))+AE158),2)</f>
        <v>0</v>
      </c>
      <c r="AE158">
        <f>ROUND((EU158),2)</f>
        <v>0</v>
      </c>
      <c r="AF158">
        <f>ROUND((EV158),2)</f>
        <v>0</v>
      </c>
      <c r="AG158">
        <f t="shared" si="132"/>
        <v>0</v>
      </c>
      <c r="AH158">
        <f>(EW158)</f>
        <v>0</v>
      </c>
      <c r="AI158">
        <f>(EX158)</f>
        <v>0</v>
      </c>
      <c r="AJ158">
        <f t="shared" si="133"/>
        <v>0</v>
      </c>
      <c r="AK158">
        <v>201.43</v>
      </c>
      <c r="AL158">
        <v>201.43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121</v>
      </c>
      <c r="AU158">
        <v>72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9.92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268</v>
      </c>
      <c r="BM158">
        <v>20001</v>
      </c>
      <c r="BN158">
        <v>0</v>
      </c>
      <c r="BO158" t="s">
        <v>6</v>
      </c>
      <c r="BP158">
        <v>0</v>
      </c>
      <c r="BQ158">
        <v>22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121</v>
      </c>
      <c r="CA158">
        <v>72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34"/>
        <v>2797</v>
      </c>
      <c r="CQ158">
        <f>AC158*BC158</f>
        <v>1998.1856</v>
      </c>
      <c r="CR158">
        <f>AD158*BB158</f>
        <v>0</v>
      </c>
      <c r="CS158">
        <f t="shared" si="135"/>
        <v>0</v>
      </c>
      <c r="CT158">
        <f t="shared" si="136"/>
        <v>0</v>
      </c>
      <c r="CU158">
        <f t="shared" si="137"/>
        <v>0</v>
      </c>
      <c r="CV158">
        <f t="shared" si="138"/>
        <v>0</v>
      </c>
      <c r="CW158">
        <f t="shared" si="139"/>
        <v>0</v>
      </c>
      <c r="CX158">
        <f t="shared" si="140"/>
        <v>0</v>
      </c>
      <c r="CY158">
        <f>(((S158+R158)*AT158)/100)</f>
        <v>0</v>
      </c>
      <c r="CZ158">
        <f>(((S158+R158)*AU158)/100)</f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1005</v>
      </c>
      <c r="DV158" t="s">
        <v>44</v>
      </c>
      <c r="DW158" t="s">
        <v>44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66627560</v>
      </c>
      <c r="EF158">
        <v>22</v>
      </c>
      <c r="EG158" t="s">
        <v>26</v>
      </c>
      <c r="EH158">
        <v>16</v>
      </c>
      <c r="EI158" t="s">
        <v>27</v>
      </c>
      <c r="EJ158">
        <v>1</v>
      </c>
      <c r="EK158">
        <v>20001</v>
      </c>
      <c r="EL158" t="s">
        <v>28</v>
      </c>
      <c r="EM158" t="s">
        <v>29</v>
      </c>
      <c r="EO158" t="s">
        <v>6</v>
      </c>
      <c r="EQ158">
        <v>0</v>
      </c>
      <c r="ER158">
        <v>201.43</v>
      </c>
      <c r="ES158">
        <v>201.43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121</v>
      </c>
      <c r="FY158">
        <v>72</v>
      </c>
      <c r="GA158" t="s">
        <v>6</v>
      </c>
      <c r="GD158">
        <v>1</v>
      </c>
      <c r="GF158">
        <v>2066078848</v>
      </c>
      <c r="GG158">
        <v>2</v>
      </c>
      <c r="GH158">
        <v>1</v>
      </c>
      <c r="GI158">
        <v>4</v>
      </c>
      <c r="GJ158">
        <v>0</v>
      </c>
      <c r="GK158">
        <v>0</v>
      </c>
      <c r="GL158">
        <f t="shared" si="141"/>
        <v>0</v>
      </c>
      <c r="GM158">
        <f t="shared" si="142"/>
        <v>2797</v>
      </c>
      <c r="GN158">
        <f t="shared" si="143"/>
        <v>2797</v>
      </c>
      <c r="GO158">
        <f t="shared" si="144"/>
        <v>0</v>
      </c>
      <c r="GP158">
        <f t="shared" si="145"/>
        <v>0</v>
      </c>
      <c r="GR158">
        <v>0</v>
      </c>
      <c r="GS158">
        <v>3</v>
      </c>
      <c r="GT158">
        <v>0</v>
      </c>
      <c r="GU158" t="s">
        <v>6</v>
      </c>
      <c r="GV158">
        <f t="shared" si="146"/>
        <v>0</v>
      </c>
      <c r="GW158">
        <v>1</v>
      </c>
      <c r="GX158">
        <f t="shared" si="147"/>
        <v>0</v>
      </c>
      <c r="HA158">
        <v>0</v>
      </c>
      <c r="HB158">
        <v>0</v>
      </c>
      <c r="HC158">
        <f t="shared" si="148"/>
        <v>0</v>
      </c>
      <c r="HE158" t="s">
        <v>6</v>
      </c>
      <c r="HF158" t="s">
        <v>6</v>
      </c>
      <c r="HM158" t="s">
        <v>6</v>
      </c>
      <c r="HN158" t="s">
        <v>31</v>
      </c>
      <c r="HO158" t="s">
        <v>32</v>
      </c>
      <c r="HP158" t="s">
        <v>27</v>
      </c>
      <c r="HQ158" t="s">
        <v>27</v>
      </c>
      <c r="HS158">
        <v>0</v>
      </c>
      <c r="IK158">
        <v>0</v>
      </c>
    </row>
    <row r="160" spans="1:245" x14ac:dyDescent="0.2">
      <c r="A160" s="2">
        <v>51</v>
      </c>
      <c r="B160" s="2">
        <f>B145</f>
        <v>1</v>
      </c>
      <c r="C160" s="2">
        <f>A145</f>
        <v>4</v>
      </c>
      <c r="D160" s="2">
        <f>ROW(A145)</f>
        <v>145</v>
      </c>
      <c r="E160" s="2"/>
      <c r="F160" s="2" t="str">
        <f>IF(F145&lt;&gt;"",F145,"")</f>
        <v/>
      </c>
      <c r="G160" s="2" t="str">
        <f>IF(G145&lt;&gt;"",G145,"")</f>
        <v>ДП 1.1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149">ROUND(AB160,0)</f>
        <v>127278</v>
      </c>
      <c r="P160" s="2">
        <f t="shared" si="149"/>
        <v>116576</v>
      </c>
      <c r="Q160" s="2">
        <f t="shared" si="149"/>
        <v>785</v>
      </c>
      <c r="R160" s="2">
        <f t="shared" si="149"/>
        <v>256</v>
      </c>
      <c r="S160" s="2">
        <f t="shared" si="149"/>
        <v>9917</v>
      </c>
      <c r="T160" s="2">
        <f t="shared" si="149"/>
        <v>0</v>
      </c>
      <c r="U160" s="2">
        <f>AH160</f>
        <v>23.796990000000001</v>
      </c>
      <c r="V160" s="2">
        <f>AI160</f>
        <v>0.47949300000000006</v>
      </c>
      <c r="W160" s="2">
        <f>ROUND(AJ160,0)</f>
        <v>0</v>
      </c>
      <c r="X160" s="2">
        <f>ROUND(AK160,0)</f>
        <v>12309</v>
      </c>
      <c r="Y160" s="2">
        <f>ROUND(AL160,0)</f>
        <v>7325</v>
      </c>
      <c r="Z160" s="2"/>
      <c r="AA160" s="2"/>
      <c r="AB160" s="2">
        <f>ROUND(SUMIF(AA149:AA158,"=92851485",O149:O158),0)</f>
        <v>127278</v>
      </c>
      <c r="AC160" s="2">
        <f>ROUND(SUMIF(AA149:AA158,"=92851485",P149:P158),0)</f>
        <v>116576</v>
      </c>
      <c r="AD160" s="2">
        <f>ROUND(SUMIF(AA149:AA158,"=92851485",Q149:Q158),0)</f>
        <v>785</v>
      </c>
      <c r="AE160" s="2">
        <f>ROUND(SUMIF(AA149:AA158,"=92851485",R149:R158),0)</f>
        <v>256</v>
      </c>
      <c r="AF160" s="2">
        <f>ROUND(SUMIF(AA149:AA158,"=92851485",S149:S158),0)</f>
        <v>9917</v>
      </c>
      <c r="AG160" s="2">
        <f>ROUND(SUMIF(AA149:AA158,"=92851485",T149:T158),0)</f>
        <v>0</v>
      </c>
      <c r="AH160" s="2">
        <f>SUMIF(AA149:AA158,"=92851485",U149:U158)</f>
        <v>23.796990000000001</v>
      </c>
      <c r="AI160" s="2">
        <f>SUMIF(AA149:AA158,"=92851485",V149:V158)</f>
        <v>0.47949300000000006</v>
      </c>
      <c r="AJ160" s="2">
        <f>ROUND(SUMIF(AA149:AA158,"=92851485",W149:W158),0)</f>
        <v>0</v>
      </c>
      <c r="AK160" s="2">
        <f>ROUND(SUMIF(AA149:AA158,"=92851485",X149:X158),0)</f>
        <v>12309</v>
      </c>
      <c r="AL160" s="2">
        <f>ROUND(SUMIF(AA149:AA158,"=92851485",Y149:Y158),0)</f>
        <v>7325</v>
      </c>
      <c r="AM160" s="2"/>
      <c r="AN160" s="2"/>
      <c r="AO160" s="2">
        <f t="shared" ref="AO160:BD160" si="150">ROUND(BX160,0)</f>
        <v>0</v>
      </c>
      <c r="AP160" s="2">
        <f t="shared" si="150"/>
        <v>87777</v>
      </c>
      <c r="AQ160" s="2">
        <f t="shared" si="150"/>
        <v>0</v>
      </c>
      <c r="AR160" s="2">
        <f t="shared" si="150"/>
        <v>146912</v>
      </c>
      <c r="AS160" s="2">
        <f t="shared" si="150"/>
        <v>59135</v>
      </c>
      <c r="AT160" s="2">
        <f t="shared" si="150"/>
        <v>0</v>
      </c>
      <c r="AU160" s="2">
        <f t="shared" si="150"/>
        <v>0</v>
      </c>
      <c r="AV160" s="2">
        <f t="shared" si="150"/>
        <v>116576</v>
      </c>
      <c r="AW160" s="2">
        <f t="shared" si="150"/>
        <v>28799</v>
      </c>
      <c r="AX160" s="2">
        <f t="shared" si="150"/>
        <v>0</v>
      </c>
      <c r="AY160" s="2">
        <f t="shared" si="150"/>
        <v>28799</v>
      </c>
      <c r="AZ160" s="2">
        <f t="shared" si="150"/>
        <v>87777</v>
      </c>
      <c r="BA160" s="2">
        <f t="shared" si="150"/>
        <v>0</v>
      </c>
      <c r="BB160" s="2">
        <f t="shared" si="150"/>
        <v>0</v>
      </c>
      <c r="BC160" s="2">
        <f t="shared" si="150"/>
        <v>0</v>
      </c>
      <c r="BD160" s="2">
        <f t="shared" si="150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>
        <f>ROUND(SUMIF(AA149:AA158,"=92851485",FQ149:FQ158),0)</f>
        <v>0</v>
      </c>
      <c r="BY160" s="2">
        <f>ROUND(SUMIF(AA149:AA158,"=92851485",FR149:FR158),0)</f>
        <v>87777</v>
      </c>
      <c r="BZ160" s="2">
        <f>ROUND(SUMIF(AA149:AA158,"=92851485",GL149:GL158),0)</f>
        <v>0</v>
      </c>
      <c r="CA160" s="2">
        <f>ROUND(SUMIF(AA149:AA158,"=92851485",GM149:GM158),0)</f>
        <v>146912</v>
      </c>
      <c r="CB160" s="2">
        <f>ROUND(SUMIF(AA149:AA158,"=92851485",GN149:GN158),0)</f>
        <v>59135</v>
      </c>
      <c r="CC160" s="2">
        <f>ROUND(SUMIF(AA149:AA158,"=92851485",GO149:GO158),0)</f>
        <v>0</v>
      </c>
      <c r="CD160" s="2">
        <f>ROUND(SUMIF(AA149:AA158,"=92851485",GP149:GP158),0)</f>
        <v>0</v>
      </c>
      <c r="CE160" s="2">
        <f>AC160-BX160</f>
        <v>116576</v>
      </c>
      <c r="CF160" s="2">
        <f>AC160-BY160</f>
        <v>28799</v>
      </c>
      <c r="CG160" s="2">
        <f>BX160-BZ160</f>
        <v>0</v>
      </c>
      <c r="CH160" s="2">
        <f>AC160-BX160-BY160+BZ160</f>
        <v>28799</v>
      </c>
      <c r="CI160" s="2">
        <f>BY160-BZ160</f>
        <v>87777</v>
      </c>
      <c r="CJ160" s="2">
        <f>ROUND(SUMIF(AA149:AA158,"=92851485",GX149:GX158),0)</f>
        <v>0</v>
      </c>
      <c r="CK160" s="2">
        <f>ROUND(SUMIF(AA149:AA158,"=92851485",GY149:GY158),0)</f>
        <v>0</v>
      </c>
      <c r="CL160" s="2">
        <f>ROUND(SUMIF(AA149:AA158,"=92851485",GZ149:GZ158),0)</f>
        <v>0</v>
      </c>
      <c r="CM160" s="2">
        <f>ROUND(SUMIF(AA149:AA158,"=92851485",HD149:HD158),0)</f>
        <v>0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127278</v>
      </c>
      <c r="G162" s="4" t="s">
        <v>144</v>
      </c>
      <c r="H162" s="4" t="s">
        <v>145</v>
      </c>
      <c r="I162" s="4"/>
      <c r="J162" s="4"/>
      <c r="K162" s="4">
        <v>201</v>
      </c>
      <c r="L162" s="4">
        <v>1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39501</v>
      </c>
      <c r="X162" s="4">
        <v>1</v>
      </c>
      <c r="Y162" s="4">
        <v>39501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116576</v>
      </c>
      <c r="G163" s="4" t="s">
        <v>146</v>
      </c>
      <c r="H163" s="4" t="s">
        <v>147</v>
      </c>
      <c r="I163" s="4"/>
      <c r="J163" s="4"/>
      <c r="K163" s="4">
        <v>202</v>
      </c>
      <c r="L163" s="4">
        <v>2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116576</v>
      </c>
      <c r="X163" s="4">
        <v>1</v>
      </c>
      <c r="Y163" s="4">
        <v>116576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148</v>
      </c>
      <c r="H164" s="4" t="s">
        <v>149</v>
      </c>
      <c r="I164" s="4"/>
      <c r="J164" s="4"/>
      <c r="K164" s="4">
        <v>222</v>
      </c>
      <c r="L164" s="4">
        <v>3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116576</v>
      </c>
      <c r="G165" s="4" t="s">
        <v>150</v>
      </c>
      <c r="H165" s="4" t="s">
        <v>151</v>
      </c>
      <c r="I165" s="4"/>
      <c r="J165" s="4"/>
      <c r="K165" s="4">
        <v>225</v>
      </c>
      <c r="L165" s="4">
        <v>4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116576</v>
      </c>
      <c r="X165" s="4">
        <v>1</v>
      </c>
      <c r="Y165" s="4">
        <v>116576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28799</v>
      </c>
      <c r="G166" s="4" t="s">
        <v>152</v>
      </c>
      <c r="H166" s="4" t="s">
        <v>153</v>
      </c>
      <c r="I166" s="4"/>
      <c r="J166" s="4"/>
      <c r="K166" s="4">
        <v>226</v>
      </c>
      <c r="L166" s="4">
        <v>5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28799</v>
      </c>
      <c r="X166" s="4">
        <v>1</v>
      </c>
      <c r="Y166" s="4">
        <v>28799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154</v>
      </c>
      <c r="H167" s="4" t="s">
        <v>155</v>
      </c>
      <c r="I167" s="4"/>
      <c r="J167" s="4"/>
      <c r="K167" s="4">
        <v>227</v>
      </c>
      <c r="L167" s="4">
        <v>6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28799</v>
      </c>
      <c r="G168" s="4" t="s">
        <v>156</v>
      </c>
      <c r="H168" s="4" t="s">
        <v>157</v>
      </c>
      <c r="I168" s="4"/>
      <c r="J168" s="4"/>
      <c r="K168" s="4">
        <v>228</v>
      </c>
      <c r="L168" s="4">
        <v>7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28799</v>
      </c>
      <c r="X168" s="4">
        <v>1</v>
      </c>
      <c r="Y168" s="4">
        <v>28799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87777</v>
      </c>
      <c r="G169" s="4" t="s">
        <v>158</v>
      </c>
      <c r="H169" s="4" t="s">
        <v>159</v>
      </c>
      <c r="I169" s="4"/>
      <c r="J169" s="4"/>
      <c r="K169" s="4">
        <v>216</v>
      </c>
      <c r="L169" s="4">
        <v>8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87777</v>
      </c>
      <c r="X169" s="4">
        <v>1</v>
      </c>
      <c r="Y169" s="4">
        <v>87777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160</v>
      </c>
      <c r="H170" s="4" t="s">
        <v>161</v>
      </c>
      <c r="I170" s="4"/>
      <c r="J170" s="4"/>
      <c r="K170" s="4">
        <v>223</v>
      </c>
      <c r="L170" s="4">
        <v>9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87777</v>
      </c>
      <c r="G171" s="4" t="s">
        <v>162</v>
      </c>
      <c r="H171" s="4" t="s">
        <v>163</v>
      </c>
      <c r="I171" s="4"/>
      <c r="J171" s="4"/>
      <c r="K171" s="4">
        <v>229</v>
      </c>
      <c r="L171" s="4">
        <v>10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87777</v>
      </c>
      <c r="X171" s="4">
        <v>1</v>
      </c>
      <c r="Y171" s="4">
        <v>87777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785</v>
      </c>
      <c r="G172" s="4" t="s">
        <v>164</v>
      </c>
      <c r="H172" s="4" t="s">
        <v>165</v>
      </c>
      <c r="I172" s="4"/>
      <c r="J172" s="4"/>
      <c r="K172" s="4">
        <v>203</v>
      </c>
      <c r="L172" s="4">
        <v>11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785</v>
      </c>
      <c r="X172" s="4">
        <v>1</v>
      </c>
      <c r="Y172" s="4">
        <v>785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166</v>
      </c>
      <c r="H173" s="4" t="s">
        <v>167</v>
      </c>
      <c r="I173" s="4"/>
      <c r="J173" s="4"/>
      <c r="K173" s="4">
        <v>231</v>
      </c>
      <c r="L173" s="4">
        <v>12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256</v>
      </c>
      <c r="G174" s="4" t="s">
        <v>168</v>
      </c>
      <c r="H174" s="4" t="s">
        <v>169</v>
      </c>
      <c r="I174" s="4"/>
      <c r="J174" s="4"/>
      <c r="K174" s="4">
        <v>204</v>
      </c>
      <c r="L174" s="4">
        <v>13</v>
      </c>
      <c r="M174" s="4">
        <v>3</v>
      </c>
      <c r="N174" s="4" t="s">
        <v>6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256</v>
      </c>
      <c r="X174" s="4">
        <v>1</v>
      </c>
      <c r="Y174" s="4">
        <v>256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9917</v>
      </c>
      <c r="G175" s="4" t="s">
        <v>170</v>
      </c>
      <c r="H175" s="4" t="s">
        <v>171</v>
      </c>
      <c r="I175" s="4"/>
      <c r="J175" s="4"/>
      <c r="K175" s="4">
        <v>205</v>
      </c>
      <c r="L175" s="4">
        <v>14</v>
      </c>
      <c r="M175" s="4">
        <v>3</v>
      </c>
      <c r="N175" s="4" t="s">
        <v>6</v>
      </c>
      <c r="O175" s="4">
        <v>0</v>
      </c>
      <c r="P175" s="4"/>
      <c r="Q175" s="4"/>
      <c r="R175" s="4"/>
      <c r="S175" s="4"/>
      <c r="T175" s="4"/>
      <c r="U175" s="4"/>
      <c r="V175" s="4"/>
      <c r="W175" s="4">
        <v>9917</v>
      </c>
      <c r="X175" s="4">
        <v>1</v>
      </c>
      <c r="Y175" s="4">
        <v>9917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172</v>
      </c>
      <c r="H176" s="4" t="s">
        <v>173</v>
      </c>
      <c r="I176" s="4"/>
      <c r="J176" s="4"/>
      <c r="K176" s="4">
        <v>232</v>
      </c>
      <c r="L176" s="4">
        <v>15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59135</v>
      </c>
      <c r="G177" s="4" t="s">
        <v>174</v>
      </c>
      <c r="H177" s="4" t="s">
        <v>175</v>
      </c>
      <c r="I177" s="4"/>
      <c r="J177" s="4"/>
      <c r="K177" s="4">
        <v>214</v>
      </c>
      <c r="L177" s="4">
        <v>16</v>
      </c>
      <c r="M177" s="4">
        <v>3</v>
      </c>
      <c r="N177" s="4" t="s">
        <v>6</v>
      </c>
      <c r="O177" s="4">
        <v>0</v>
      </c>
      <c r="P177" s="4"/>
      <c r="Q177" s="4"/>
      <c r="R177" s="4"/>
      <c r="S177" s="4"/>
      <c r="T177" s="4"/>
      <c r="U177" s="4"/>
      <c r="V177" s="4"/>
      <c r="W177" s="4">
        <v>59135</v>
      </c>
      <c r="X177" s="4">
        <v>1</v>
      </c>
      <c r="Y177" s="4">
        <v>59135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176</v>
      </c>
      <c r="H178" s="4" t="s">
        <v>177</v>
      </c>
      <c r="I178" s="4"/>
      <c r="J178" s="4"/>
      <c r="K178" s="4">
        <v>215</v>
      </c>
      <c r="L178" s="4">
        <v>17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178</v>
      </c>
      <c r="H179" s="4" t="s">
        <v>179</v>
      </c>
      <c r="I179" s="4"/>
      <c r="J179" s="4"/>
      <c r="K179" s="4">
        <v>217</v>
      </c>
      <c r="L179" s="4">
        <v>18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180</v>
      </c>
      <c r="H180" s="4" t="s">
        <v>181</v>
      </c>
      <c r="I180" s="4"/>
      <c r="J180" s="4"/>
      <c r="K180" s="4">
        <v>230</v>
      </c>
      <c r="L180" s="4">
        <v>19</v>
      </c>
      <c r="M180" s="4">
        <v>3</v>
      </c>
      <c r="N180" s="4" t="s">
        <v>6</v>
      </c>
      <c r="O180" s="4">
        <v>0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182</v>
      </c>
      <c r="H181" s="4" t="s">
        <v>183</v>
      </c>
      <c r="I181" s="4"/>
      <c r="J181" s="4"/>
      <c r="K181" s="4">
        <v>206</v>
      </c>
      <c r="L181" s="4">
        <v>20</v>
      </c>
      <c r="M181" s="4">
        <v>3</v>
      </c>
      <c r="N181" s="4" t="s">
        <v>6</v>
      </c>
      <c r="O181" s="4">
        <v>0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ROUND(Source!U160,O182)</f>
        <v>23.796990000000001</v>
      </c>
      <c r="G182" s="4" t="s">
        <v>184</v>
      </c>
      <c r="H182" s="4" t="s">
        <v>185</v>
      </c>
      <c r="I182" s="4"/>
      <c r="J182" s="4"/>
      <c r="K182" s="4">
        <v>207</v>
      </c>
      <c r="L182" s="4">
        <v>21</v>
      </c>
      <c r="M182" s="4">
        <v>3</v>
      </c>
      <c r="N182" s="4" t="s">
        <v>6</v>
      </c>
      <c r="O182" s="4">
        <v>7</v>
      </c>
      <c r="P182" s="4"/>
      <c r="Q182" s="4"/>
      <c r="R182" s="4"/>
      <c r="S182" s="4"/>
      <c r="T182" s="4"/>
      <c r="U182" s="4"/>
      <c r="V182" s="4"/>
      <c r="W182" s="4">
        <v>23.796990000000001</v>
      </c>
      <c r="X182" s="4">
        <v>1</v>
      </c>
      <c r="Y182" s="4">
        <v>23.796990000000001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ROUND(Source!V160,O183)</f>
        <v>0.479493</v>
      </c>
      <c r="G183" s="4" t="s">
        <v>186</v>
      </c>
      <c r="H183" s="4" t="s">
        <v>187</v>
      </c>
      <c r="I183" s="4"/>
      <c r="J183" s="4"/>
      <c r="K183" s="4">
        <v>208</v>
      </c>
      <c r="L183" s="4">
        <v>22</v>
      </c>
      <c r="M183" s="4">
        <v>3</v>
      </c>
      <c r="N183" s="4" t="s">
        <v>6</v>
      </c>
      <c r="O183" s="4">
        <v>7</v>
      </c>
      <c r="P183" s="4"/>
      <c r="Q183" s="4"/>
      <c r="R183" s="4"/>
      <c r="S183" s="4"/>
      <c r="T183" s="4"/>
      <c r="U183" s="4"/>
      <c r="V183" s="4"/>
      <c r="W183" s="4">
        <v>0.479493</v>
      </c>
      <c r="X183" s="4">
        <v>1</v>
      </c>
      <c r="Y183" s="4">
        <v>0.479493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188</v>
      </c>
      <c r="H184" s="4" t="s">
        <v>189</v>
      </c>
      <c r="I184" s="4"/>
      <c r="J184" s="4"/>
      <c r="K184" s="4">
        <v>209</v>
      </c>
      <c r="L184" s="4">
        <v>23</v>
      </c>
      <c r="M184" s="4">
        <v>3</v>
      </c>
      <c r="N184" s="4" t="s">
        <v>6</v>
      </c>
      <c r="O184" s="4">
        <v>0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190</v>
      </c>
      <c r="H185" s="4" t="s">
        <v>191</v>
      </c>
      <c r="I185" s="4"/>
      <c r="J185" s="4"/>
      <c r="K185" s="4">
        <v>233</v>
      </c>
      <c r="L185" s="4">
        <v>24</v>
      </c>
      <c r="M185" s="4">
        <v>3</v>
      </c>
      <c r="N185" s="4" t="s">
        <v>6</v>
      </c>
      <c r="O185" s="4">
        <v>0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12309</v>
      </c>
      <c r="G186" s="4" t="s">
        <v>192</v>
      </c>
      <c r="H186" s="4" t="s">
        <v>193</v>
      </c>
      <c r="I186" s="4"/>
      <c r="J186" s="4"/>
      <c r="K186" s="4">
        <v>210</v>
      </c>
      <c r="L186" s="4">
        <v>25</v>
      </c>
      <c r="M186" s="4">
        <v>3</v>
      </c>
      <c r="N186" s="4" t="s">
        <v>6</v>
      </c>
      <c r="O186" s="4">
        <v>0</v>
      </c>
      <c r="P186" s="4"/>
      <c r="Q186" s="4"/>
      <c r="R186" s="4"/>
      <c r="S186" s="4"/>
      <c r="T186" s="4"/>
      <c r="U186" s="4"/>
      <c r="V186" s="4"/>
      <c r="W186" s="4">
        <v>12309</v>
      </c>
      <c r="X186" s="4">
        <v>1</v>
      </c>
      <c r="Y186" s="4">
        <v>12309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7325</v>
      </c>
      <c r="G187" s="4" t="s">
        <v>194</v>
      </c>
      <c r="H187" s="4" t="s">
        <v>195</v>
      </c>
      <c r="I187" s="4"/>
      <c r="J187" s="4"/>
      <c r="K187" s="4">
        <v>211</v>
      </c>
      <c r="L187" s="4">
        <v>26</v>
      </c>
      <c r="M187" s="4">
        <v>3</v>
      </c>
      <c r="N187" s="4" t="s">
        <v>6</v>
      </c>
      <c r="O187" s="4">
        <v>0</v>
      </c>
      <c r="P187" s="4"/>
      <c r="Q187" s="4"/>
      <c r="R187" s="4"/>
      <c r="S187" s="4"/>
      <c r="T187" s="4"/>
      <c r="U187" s="4"/>
      <c r="V187" s="4"/>
      <c r="W187" s="4">
        <v>7325</v>
      </c>
      <c r="X187" s="4">
        <v>1</v>
      </c>
      <c r="Y187" s="4">
        <v>7325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146912</v>
      </c>
      <c r="G188" s="4" t="s">
        <v>196</v>
      </c>
      <c r="H188" s="4" t="s">
        <v>197</v>
      </c>
      <c r="I188" s="4"/>
      <c r="J188" s="4"/>
      <c r="K188" s="4">
        <v>224</v>
      </c>
      <c r="L188" s="4">
        <v>27</v>
      </c>
      <c r="M188" s="4">
        <v>3</v>
      </c>
      <c r="N188" s="4" t="s">
        <v>6</v>
      </c>
      <c r="O188" s="4">
        <v>0</v>
      </c>
      <c r="P188" s="4"/>
      <c r="Q188" s="4"/>
      <c r="R188" s="4"/>
      <c r="S188" s="4"/>
      <c r="T188" s="4"/>
      <c r="U188" s="4"/>
      <c r="V188" s="4"/>
      <c r="W188" s="4">
        <v>146912</v>
      </c>
      <c r="X188" s="4">
        <v>1</v>
      </c>
      <c r="Y188" s="4">
        <v>146912</v>
      </c>
      <c r="Z188" s="4"/>
      <c r="AA188" s="4"/>
      <c r="AB188" s="4"/>
    </row>
    <row r="190" spans="1:206" x14ac:dyDescent="0.2">
      <c r="A190" s="1">
        <v>4</v>
      </c>
      <c r="B190" s="1">
        <v>1</v>
      </c>
      <c r="C190" s="1"/>
      <c r="D190" s="1">
        <f>ROW(A222)</f>
        <v>222</v>
      </c>
      <c r="E190" s="1"/>
      <c r="F190" s="1" t="s">
        <v>6</v>
      </c>
      <c r="G190" s="1" t="s">
        <v>269</v>
      </c>
      <c r="H190" s="1" t="s">
        <v>6</v>
      </c>
      <c r="I190" s="1">
        <v>0</v>
      </c>
      <c r="J190" s="1"/>
      <c r="K190" s="1">
        <v>-1</v>
      </c>
      <c r="L190" s="1"/>
      <c r="M190" s="1" t="s">
        <v>6</v>
      </c>
      <c r="N190" s="1"/>
      <c r="O190" s="1"/>
      <c r="P190" s="1"/>
      <c r="Q190" s="1"/>
      <c r="R190" s="1"/>
      <c r="S190" s="1">
        <v>0</v>
      </c>
      <c r="T190" s="1"/>
      <c r="U190" s="1" t="s">
        <v>6</v>
      </c>
      <c r="V190" s="1">
        <v>0</v>
      </c>
      <c r="W190" s="1"/>
      <c r="X190" s="1"/>
      <c r="Y190" s="1"/>
      <c r="Z190" s="1"/>
      <c r="AA190" s="1"/>
      <c r="AB190" s="1" t="s">
        <v>6</v>
      </c>
      <c r="AC190" s="1" t="s">
        <v>6</v>
      </c>
      <c r="AD190" s="1" t="s">
        <v>6</v>
      </c>
      <c r="AE190" s="1" t="s">
        <v>6</v>
      </c>
      <c r="AF190" s="1" t="s">
        <v>6</v>
      </c>
      <c r="AG190" s="1" t="s">
        <v>6</v>
      </c>
      <c r="AH190" s="1"/>
      <c r="AI190" s="1"/>
      <c r="AJ190" s="1"/>
      <c r="AK190" s="1"/>
      <c r="AL190" s="1"/>
      <c r="AM190" s="1"/>
      <c r="AN190" s="1"/>
      <c r="AO190" s="1"/>
      <c r="AP190" s="1" t="s">
        <v>6</v>
      </c>
      <c r="AQ190" s="1" t="s">
        <v>6</v>
      </c>
      <c r="AR190" s="1" t="s">
        <v>6</v>
      </c>
      <c r="AS190" s="1"/>
      <c r="AT190" s="1"/>
      <c r="AU190" s="1"/>
      <c r="AV190" s="1"/>
      <c r="AW190" s="1"/>
      <c r="AX190" s="1"/>
      <c r="AY190" s="1"/>
      <c r="AZ190" s="1" t="s">
        <v>6</v>
      </c>
      <c r="BA190" s="1"/>
      <c r="BB190" s="1" t="s">
        <v>6</v>
      </c>
      <c r="BC190" s="1" t="s">
        <v>6</v>
      </c>
      <c r="BD190" s="1" t="s">
        <v>6</v>
      </c>
      <c r="BE190" s="1" t="s">
        <v>6</v>
      </c>
      <c r="BF190" s="1" t="s">
        <v>6</v>
      </c>
      <c r="BG190" s="1" t="s">
        <v>6</v>
      </c>
      <c r="BH190" s="1" t="s">
        <v>6</v>
      </c>
      <c r="BI190" s="1" t="s">
        <v>6</v>
      </c>
      <c r="BJ190" s="1" t="s">
        <v>6</v>
      </c>
      <c r="BK190" s="1" t="s">
        <v>6</v>
      </c>
      <c r="BL190" s="1" t="s">
        <v>6</v>
      </c>
      <c r="BM190" s="1" t="s">
        <v>6</v>
      </c>
      <c r="BN190" s="1" t="s">
        <v>6</v>
      </c>
      <c r="BO190" s="1" t="s">
        <v>6</v>
      </c>
      <c r="BP190" s="1" t="s">
        <v>6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">
      <c r="A192" s="2">
        <v>52</v>
      </c>
      <c r="B192" s="2">
        <f t="shared" ref="B192:G192" si="151">B222</f>
        <v>1</v>
      </c>
      <c r="C192" s="2">
        <f t="shared" si="151"/>
        <v>4</v>
      </c>
      <c r="D192" s="2">
        <f t="shared" si="151"/>
        <v>190</v>
      </c>
      <c r="E192" s="2">
        <f t="shared" si="151"/>
        <v>0</v>
      </c>
      <c r="F192" s="2" t="str">
        <f t="shared" si="151"/>
        <v/>
      </c>
      <c r="G192" s="2" t="str">
        <f t="shared" si="151"/>
        <v>ДП 1.2</v>
      </c>
      <c r="H192" s="2"/>
      <c r="I192" s="2"/>
      <c r="J192" s="2"/>
      <c r="K192" s="2"/>
      <c r="L192" s="2"/>
      <c r="M192" s="2"/>
      <c r="N192" s="2"/>
      <c r="O192" s="2">
        <f t="shared" ref="O192:AT192" si="152">O222</f>
        <v>947403</v>
      </c>
      <c r="P192" s="2">
        <f t="shared" si="152"/>
        <v>836179</v>
      </c>
      <c r="Q192" s="2">
        <f t="shared" si="152"/>
        <v>7405</v>
      </c>
      <c r="R192" s="2">
        <f t="shared" si="152"/>
        <v>2409</v>
      </c>
      <c r="S192" s="2">
        <f t="shared" si="152"/>
        <v>103819</v>
      </c>
      <c r="T192" s="2">
        <f t="shared" si="152"/>
        <v>0</v>
      </c>
      <c r="U192" s="2">
        <f t="shared" si="152"/>
        <v>258.61762799999997</v>
      </c>
      <c r="V192" s="2">
        <f t="shared" si="152"/>
        <v>4.4726159999999995</v>
      </c>
      <c r="W192" s="2">
        <f t="shared" si="152"/>
        <v>0</v>
      </c>
      <c r="X192" s="2">
        <f t="shared" si="152"/>
        <v>125716</v>
      </c>
      <c r="Y192" s="2">
        <f t="shared" si="152"/>
        <v>74485</v>
      </c>
      <c r="Z192" s="2">
        <f t="shared" si="152"/>
        <v>0</v>
      </c>
      <c r="AA192" s="2">
        <f t="shared" si="152"/>
        <v>0</v>
      </c>
      <c r="AB192" s="2">
        <f t="shared" si="152"/>
        <v>947403</v>
      </c>
      <c r="AC192" s="2">
        <f t="shared" si="152"/>
        <v>836179</v>
      </c>
      <c r="AD192" s="2">
        <f t="shared" si="152"/>
        <v>7405</v>
      </c>
      <c r="AE192" s="2">
        <f t="shared" si="152"/>
        <v>2409</v>
      </c>
      <c r="AF192" s="2">
        <f t="shared" si="152"/>
        <v>103819</v>
      </c>
      <c r="AG192" s="2">
        <f t="shared" si="152"/>
        <v>0</v>
      </c>
      <c r="AH192" s="2">
        <f t="shared" si="152"/>
        <v>258.61762799999997</v>
      </c>
      <c r="AI192" s="2">
        <f t="shared" si="152"/>
        <v>4.4726159999999995</v>
      </c>
      <c r="AJ192" s="2">
        <f t="shared" si="152"/>
        <v>0</v>
      </c>
      <c r="AK192" s="2">
        <f t="shared" si="152"/>
        <v>125716</v>
      </c>
      <c r="AL192" s="2">
        <f t="shared" si="152"/>
        <v>74485</v>
      </c>
      <c r="AM192" s="2">
        <f t="shared" si="152"/>
        <v>0</v>
      </c>
      <c r="AN192" s="2">
        <f t="shared" si="152"/>
        <v>0</v>
      </c>
      <c r="AO192" s="2">
        <f t="shared" si="152"/>
        <v>0</v>
      </c>
      <c r="AP192" s="2">
        <f t="shared" si="152"/>
        <v>119982</v>
      </c>
      <c r="AQ192" s="2">
        <f t="shared" si="152"/>
        <v>0</v>
      </c>
      <c r="AR192" s="2">
        <f t="shared" si="152"/>
        <v>1147604</v>
      </c>
      <c r="AS192" s="2">
        <f t="shared" si="152"/>
        <v>1027622</v>
      </c>
      <c r="AT192" s="2">
        <f t="shared" si="152"/>
        <v>0</v>
      </c>
      <c r="AU192" s="2">
        <f t="shared" ref="AU192:BZ192" si="153">AU222</f>
        <v>0</v>
      </c>
      <c r="AV192" s="2">
        <f t="shared" si="153"/>
        <v>836179</v>
      </c>
      <c r="AW192" s="2">
        <f t="shared" si="153"/>
        <v>716197</v>
      </c>
      <c r="AX192" s="2">
        <f t="shared" si="153"/>
        <v>0</v>
      </c>
      <c r="AY192" s="2">
        <f t="shared" si="153"/>
        <v>716197</v>
      </c>
      <c r="AZ192" s="2">
        <f t="shared" si="153"/>
        <v>119982</v>
      </c>
      <c r="BA192" s="2">
        <f t="shared" si="153"/>
        <v>0</v>
      </c>
      <c r="BB192" s="2">
        <f t="shared" si="153"/>
        <v>0</v>
      </c>
      <c r="BC192" s="2">
        <f t="shared" si="153"/>
        <v>0</v>
      </c>
      <c r="BD192" s="2">
        <f t="shared" si="153"/>
        <v>0</v>
      </c>
      <c r="BE192" s="2">
        <f t="shared" si="153"/>
        <v>0</v>
      </c>
      <c r="BF192" s="2">
        <f t="shared" si="153"/>
        <v>0</v>
      </c>
      <c r="BG192" s="2">
        <f t="shared" si="153"/>
        <v>0</v>
      </c>
      <c r="BH192" s="2">
        <f t="shared" si="153"/>
        <v>0</v>
      </c>
      <c r="BI192" s="2">
        <f t="shared" si="153"/>
        <v>0</v>
      </c>
      <c r="BJ192" s="2">
        <f t="shared" si="153"/>
        <v>0</v>
      </c>
      <c r="BK192" s="2">
        <f t="shared" si="153"/>
        <v>0</v>
      </c>
      <c r="BL192" s="2">
        <f t="shared" si="153"/>
        <v>0</v>
      </c>
      <c r="BM192" s="2">
        <f t="shared" si="153"/>
        <v>0</v>
      </c>
      <c r="BN192" s="2">
        <f t="shared" si="153"/>
        <v>0</v>
      </c>
      <c r="BO192" s="2">
        <f t="shared" si="153"/>
        <v>0</v>
      </c>
      <c r="BP192" s="2">
        <f t="shared" si="153"/>
        <v>0</v>
      </c>
      <c r="BQ192" s="2">
        <f t="shared" si="153"/>
        <v>0</v>
      </c>
      <c r="BR192" s="2">
        <f t="shared" si="153"/>
        <v>0</v>
      </c>
      <c r="BS192" s="2">
        <f t="shared" si="153"/>
        <v>0</v>
      </c>
      <c r="BT192" s="2">
        <f t="shared" si="153"/>
        <v>0</v>
      </c>
      <c r="BU192" s="2">
        <f t="shared" si="153"/>
        <v>0</v>
      </c>
      <c r="BV192" s="2">
        <f t="shared" si="153"/>
        <v>0</v>
      </c>
      <c r="BW192" s="2">
        <f t="shared" si="153"/>
        <v>0</v>
      </c>
      <c r="BX192" s="2">
        <f t="shared" si="153"/>
        <v>0</v>
      </c>
      <c r="BY192" s="2">
        <f t="shared" si="153"/>
        <v>119982</v>
      </c>
      <c r="BZ192" s="2">
        <f t="shared" si="153"/>
        <v>0</v>
      </c>
      <c r="CA192" s="2">
        <f t="shared" ref="CA192:DF192" si="154">CA222</f>
        <v>1147604</v>
      </c>
      <c r="CB192" s="2">
        <f t="shared" si="154"/>
        <v>1027622</v>
      </c>
      <c r="CC192" s="2">
        <f t="shared" si="154"/>
        <v>0</v>
      </c>
      <c r="CD192" s="2">
        <f t="shared" si="154"/>
        <v>0</v>
      </c>
      <c r="CE192" s="2">
        <f t="shared" si="154"/>
        <v>836179</v>
      </c>
      <c r="CF192" s="2">
        <f t="shared" si="154"/>
        <v>716197</v>
      </c>
      <c r="CG192" s="2">
        <f t="shared" si="154"/>
        <v>0</v>
      </c>
      <c r="CH192" s="2">
        <f t="shared" si="154"/>
        <v>716197</v>
      </c>
      <c r="CI192" s="2">
        <f t="shared" si="154"/>
        <v>119982</v>
      </c>
      <c r="CJ192" s="2">
        <f t="shared" si="154"/>
        <v>0</v>
      </c>
      <c r="CK192" s="2">
        <f t="shared" si="154"/>
        <v>0</v>
      </c>
      <c r="CL192" s="2">
        <f t="shared" si="154"/>
        <v>0</v>
      </c>
      <c r="CM192" s="2">
        <f t="shared" si="154"/>
        <v>0</v>
      </c>
      <c r="CN192" s="2">
        <f t="shared" si="154"/>
        <v>0</v>
      </c>
      <c r="CO192" s="2">
        <f t="shared" si="154"/>
        <v>0</v>
      </c>
      <c r="CP192" s="2">
        <f t="shared" si="154"/>
        <v>0</v>
      </c>
      <c r="CQ192" s="2">
        <f t="shared" si="154"/>
        <v>0</v>
      </c>
      <c r="CR192" s="2">
        <f t="shared" si="154"/>
        <v>0</v>
      </c>
      <c r="CS192" s="2">
        <f t="shared" si="154"/>
        <v>0</v>
      </c>
      <c r="CT192" s="2">
        <f t="shared" si="154"/>
        <v>0</v>
      </c>
      <c r="CU192" s="2">
        <f t="shared" si="154"/>
        <v>0</v>
      </c>
      <c r="CV192" s="2">
        <f t="shared" si="154"/>
        <v>0</v>
      </c>
      <c r="CW192" s="2">
        <f t="shared" si="154"/>
        <v>0</v>
      </c>
      <c r="CX192" s="2">
        <f t="shared" si="154"/>
        <v>0</v>
      </c>
      <c r="CY192" s="2">
        <f t="shared" si="154"/>
        <v>0</v>
      </c>
      <c r="CZ192" s="2">
        <f t="shared" si="154"/>
        <v>0</v>
      </c>
      <c r="DA192" s="2">
        <f t="shared" si="154"/>
        <v>0</v>
      </c>
      <c r="DB192" s="2">
        <f t="shared" si="154"/>
        <v>0</v>
      </c>
      <c r="DC192" s="2">
        <f t="shared" si="154"/>
        <v>0</v>
      </c>
      <c r="DD192" s="2">
        <f t="shared" si="154"/>
        <v>0</v>
      </c>
      <c r="DE192" s="2">
        <f t="shared" si="154"/>
        <v>0</v>
      </c>
      <c r="DF192" s="2">
        <f t="shared" si="154"/>
        <v>0</v>
      </c>
      <c r="DG192" s="3">
        <f t="shared" ref="DG192:EL192" si="155">DG222</f>
        <v>0</v>
      </c>
      <c r="DH192" s="3">
        <f t="shared" si="155"/>
        <v>0</v>
      </c>
      <c r="DI192" s="3">
        <f t="shared" si="155"/>
        <v>0</v>
      </c>
      <c r="DJ192" s="3">
        <f t="shared" si="155"/>
        <v>0</v>
      </c>
      <c r="DK192" s="3">
        <f t="shared" si="155"/>
        <v>0</v>
      </c>
      <c r="DL192" s="3">
        <f t="shared" si="155"/>
        <v>0</v>
      </c>
      <c r="DM192" s="3">
        <f t="shared" si="155"/>
        <v>0</v>
      </c>
      <c r="DN192" s="3">
        <f t="shared" si="155"/>
        <v>0</v>
      </c>
      <c r="DO192" s="3">
        <f t="shared" si="155"/>
        <v>0</v>
      </c>
      <c r="DP192" s="3">
        <f t="shared" si="155"/>
        <v>0</v>
      </c>
      <c r="DQ192" s="3">
        <f t="shared" si="155"/>
        <v>0</v>
      </c>
      <c r="DR192" s="3">
        <f t="shared" si="155"/>
        <v>0</v>
      </c>
      <c r="DS192" s="3">
        <f t="shared" si="155"/>
        <v>0</v>
      </c>
      <c r="DT192" s="3">
        <f t="shared" si="155"/>
        <v>0</v>
      </c>
      <c r="DU192" s="3">
        <f t="shared" si="155"/>
        <v>0</v>
      </c>
      <c r="DV192" s="3">
        <f t="shared" si="155"/>
        <v>0</v>
      </c>
      <c r="DW192" s="3">
        <f t="shared" si="155"/>
        <v>0</v>
      </c>
      <c r="DX192" s="3">
        <f t="shared" si="155"/>
        <v>0</v>
      </c>
      <c r="DY192" s="3">
        <f t="shared" si="155"/>
        <v>0</v>
      </c>
      <c r="DZ192" s="3">
        <f t="shared" si="155"/>
        <v>0</v>
      </c>
      <c r="EA192" s="3">
        <f t="shared" si="155"/>
        <v>0</v>
      </c>
      <c r="EB192" s="3">
        <f t="shared" si="155"/>
        <v>0</v>
      </c>
      <c r="EC192" s="3">
        <f t="shared" si="155"/>
        <v>0</v>
      </c>
      <c r="ED192" s="3">
        <f t="shared" si="155"/>
        <v>0</v>
      </c>
      <c r="EE192" s="3">
        <f t="shared" si="155"/>
        <v>0</v>
      </c>
      <c r="EF192" s="3">
        <f t="shared" si="155"/>
        <v>0</v>
      </c>
      <c r="EG192" s="3">
        <f t="shared" si="155"/>
        <v>0</v>
      </c>
      <c r="EH192" s="3">
        <f t="shared" si="155"/>
        <v>0</v>
      </c>
      <c r="EI192" s="3">
        <f t="shared" si="155"/>
        <v>0</v>
      </c>
      <c r="EJ192" s="3">
        <f t="shared" si="155"/>
        <v>0</v>
      </c>
      <c r="EK192" s="3">
        <f t="shared" si="155"/>
        <v>0</v>
      </c>
      <c r="EL192" s="3">
        <f t="shared" si="155"/>
        <v>0</v>
      </c>
      <c r="EM192" s="3">
        <f t="shared" ref="EM192:FR192" si="156">EM222</f>
        <v>0</v>
      </c>
      <c r="EN192" s="3">
        <f t="shared" si="156"/>
        <v>0</v>
      </c>
      <c r="EO192" s="3">
        <f t="shared" si="156"/>
        <v>0</v>
      </c>
      <c r="EP192" s="3">
        <f t="shared" si="156"/>
        <v>0</v>
      </c>
      <c r="EQ192" s="3">
        <f t="shared" si="156"/>
        <v>0</v>
      </c>
      <c r="ER192" s="3">
        <f t="shared" si="156"/>
        <v>0</v>
      </c>
      <c r="ES192" s="3">
        <f t="shared" si="156"/>
        <v>0</v>
      </c>
      <c r="ET192" s="3">
        <f t="shared" si="156"/>
        <v>0</v>
      </c>
      <c r="EU192" s="3">
        <f t="shared" si="156"/>
        <v>0</v>
      </c>
      <c r="EV192" s="3">
        <f t="shared" si="156"/>
        <v>0</v>
      </c>
      <c r="EW192" s="3">
        <f t="shared" si="156"/>
        <v>0</v>
      </c>
      <c r="EX192" s="3">
        <f t="shared" si="156"/>
        <v>0</v>
      </c>
      <c r="EY192" s="3">
        <f t="shared" si="156"/>
        <v>0</v>
      </c>
      <c r="EZ192" s="3">
        <f t="shared" si="156"/>
        <v>0</v>
      </c>
      <c r="FA192" s="3">
        <f t="shared" si="156"/>
        <v>0</v>
      </c>
      <c r="FB192" s="3">
        <f t="shared" si="156"/>
        <v>0</v>
      </c>
      <c r="FC192" s="3">
        <f t="shared" si="156"/>
        <v>0</v>
      </c>
      <c r="FD192" s="3">
        <f t="shared" si="156"/>
        <v>0</v>
      </c>
      <c r="FE192" s="3">
        <f t="shared" si="156"/>
        <v>0</v>
      </c>
      <c r="FF192" s="3">
        <f t="shared" si="156"/>
        <v>0</v>
      </c>
      <c r="FG192" s="3">
        <f t="shared" si="156"/>
        <v>0</v>
      </c>
      <c r="FH192" s="3">
        <f t="shared" si="156"/>
        <v>0</v>
      </c>
      <c r="FI192" s="3">
        <f t="shared" si="156"/>
        <v>0</v>
      </c>
      <c r="FJ192" s="3">
        <f t="shared" si="156"/>
        <v>0</v>
      </c>
      <c r="FK192" s="3">
        <f t="shared" si="156"/>
        <v>0</v>
      </c>
      <c r="FL192" s="3">
        <f t="shared" si="156"/>
        <v>0</v>
      </c>
      <c r="FM192" s="3">
        <f t="shared" si="156"/>
        <v>0</v>
      </c>
      <c r="FN192" s="3">
        <f t="shared" si="156"/>
        <v>0</v>
      </c>
      <c r="FO192" s="3">
        <f t="shared" si="156"/>
        <v>0</v>
      </c>
      <c r="FP192" s="3">
        <f t="shared" si="156"/>
        <v>0</v>
      </c>
      <c r="FQ192" s="3">
        <f t="shared" si="156"/>
        <v>0</v>
      </c>
      <c r="FR192" s="3">
        <f t="shared" si="156"/>
        <v>0</v>
      </c>
      <c r="FS192" s="3">
        <f t="shared" ref="FS192:GX192" si="157">FS222</f>
        <v>0</v>
      </c>
      <c r="FT192" s="3">
        <f t="shared" si="157"/>
        <v>0</v>
      </c>
      <c r="FU192" s="3">
        <f t="shared" si="157"/>
        <v>0</v>
      </c>
      <c r="FV192" s="3">
        <f t="shared" si="157"/>
        <v>0</v>
      </c>
      <c r="FW192" s="3">
        <f t="shared" si="157"/>
        <v>0</v>
      </c>
      <c r="FX192" s="3">
        <f t="shared" si="157"/>
        <v>0</v>
      </c>
      <c r="FY192" s="3">
        <f t="shared" si="157"/>
        <v>0</v>
      </c>
      <c r="FZ192" s="3">
        <f t="shared" si="157"/>
        <v>0</v>
      </c>
      <c r="GA192" s="3">
        <f t="shared" si="157"/>
        <v>0</v>
      </c>
      <c r="GB192" s="3">
        <f t="shared" si="157"/>
        <v>0</v>
      </c>
      <c r="GC192" s="3">
        <f t="shared" si="157"/>
        <v>0</v>
      </c>
      <c r="GD192" s="3">
        <f t="shared" si="157"/>
        <v>0</v>
      </c>
      <c r="GE192" s="3">
        <f t="shared" si="157"/>
        <v>0</v>
      </c>
      <c r="GF192" s="3">
        <f t="shared" si="157"/>
        <v>0</v>
      </c>
      <c r="GG192" s="3">
        <f t="shared" si="157"/>
        <v>0</v>
      </c>
      <c r="GH192" s="3">
        <f t="shared" si="157"/>
        <v>0</v>
      </c>
      <c r="GI192" s="3">
        <f t="shared" si="157"/>
        <v>0</v>
      </c>
      <c r="GJ192" s="3">
        <f t="shared" si="157"/>
        <v>0</v>
      </c>
      <c r="GK192" s="3">
        <f t="shared" si="157"/>
        <v>0</v>
      </c>
      <c r="GL192" s="3">
        <f t="shared" si="157"/>
        <v>0</v>
      </c>
      <c r="GM192" s="3">
        <f t="shared" si="157"/>
        <v>0</v>
      </c>
      <c r="GN192" s="3">
        <f t="shared" si="157"/>
        <v>0</v>
      </c>
      <c r="GO192" s="3">
        <f t="shared" si="157"/>
        <v>0</v>
      </c>
      <c r="GP192" s="3">
        <f t="shared" si="157"/>
        <v>0</v>
      </c>
      <c r="GQ192" s="3">
        <f t="shared" si="157"/>
        <v>0</v>
      </c>
      <c r="GR192" s="3">
        <f t="shared" si="157"/>
        <v>0</v>
      </c>
      <c r="GS192" s="3">
        <f t="shared" si="157"/>
        <v>0</v>
      </c>
      <c r="GT192" s="3">
        <f t="shared" si="157"/>
        <v>0</v>
      </c>
      <c r="GU192" s="3">
        <f t="shared" si="157"/>
        <v>0</v>
      </c>
      <c r="GV192" s="3">
        <f t="shared" si="157"/>
        <v>0</v>
      </c>
      <c r="GW192" s="3">
        <f t="shared" si="157"/>
        <v>0</v>
      </c>
      <c r="GX192" s="3">
        <f t="shared" si="157"/>
        <v>0</v>
      </c>
    </row>
    <row r="194" spans="1:245" x14ac:dyDescent="0.2">
      <c r="A194">
        <v>17</v>
      </c>
      <c r="B194">
        <v>1</v>
      </c>
      <c r="C194">
        <f>ROW(SmtRes!A216)</f>
        <v>216</v>
      </c>
      <c r="D194">
        <f>ROW(EtalonRes!A224)</f>
        <v>224</v>
      </c>
      <c r="E194" t="s">
        <v>270</v>
      </c>
      <c r="F194" t="s">
        <v>271</v>
      </c>
      <c r="G194" t="s">
        <v>272</v>
      </c>
      <c r="H194" t="s">
        <v>22</v>
      </c>
      <c r="I194">
        <v>1</v>
      </c>
      <c r="J194">
        <v>0</v>
      </c>
      <c r="K194">
        <v>1</v>
      </c>
      <c r="O194">
        <f t="shared" ref="O194:O220" si="158">ROUND(CP194,0)</f>
        <v>2450</v>
      </c>
      <c r="P194">
        <f t="shared" ref="P194:P220" si="159">ROUND(CQ194*I194,0)</f>
        <v>23</v>
      </c>
      <c r="Q194">
        <f t="shared" ref="Q194:Q220" si="160">ROUND(CR194*I194,0)</f>
        <v>180</v>
      </c>
      <c r="R194">
        <f t="shared" ref="R194:R220" si="161">ROUND(CS194*I194,0)</f>
        <v>56</v>
      </c>
      <c r="S194">
        <f t="shared" ref="S194:S220" si="162">ROUND(CT194*I194,0)</f>
        <v>2247</v>
      </c>
      <c r="T194">
        <f t="shared" ref="T194:T220" si="163">ROUND(CU194*I194,0)</f>
        <v>0</v>
      </c>
      <c r="U194">
        <f t="shared" ref="U194:U220" si="164">ROUND(CV194*I194,7)</f>
        <v>5.2080000000000002</v>
      </c>
      <c r="V194">
        <f t="shared" ref="V194:V220" si="165">ROUND(CW194*I194,7)</f>
        <v>0.105</v>
      </c>
      <c r="W194">
        <f t="shared" ref="W194:W220" si="166">ROUND(CX194*I194,0)</f>
        <v>0</v>
      </c>
      <c r="X194">
        <f t="shared" ref="X194:X220" si="167">ROUND(CY194,0)</f>
        <v>2787</v>
      </c>
      <c r="Y194">
        <f t="shared" ref="Y194:Y220" si="168">ROUND(CZ194,0)</f>
        <v>1658</v>
      </c>
      <c r="AA194">
        <v>92851485</v>
      </c>
      <c r="AB194">
        <f t="shared" ref="AB194:AB220" si="169">ROUND((AC194+AD194+AF194),2)</f>
        <v>63.94</v>
      </c>
      <c r="AC194">
        <f t="shared" ref="AC194:AC220" si="170">ROUND((ES194),2)</f>
        <v>2.35</v>
      </c>
      <c r="AD194">
        <f>ROUND(((((ET194*ROUND(1.05,7)))-((EU194*ROUND(1.05,7))))+AE194),2)</f>
        <v>11.48</v>
      </c>
      <c r="AE194">
        <f>ROUND(((EU194*ROUND(1.05,7))),2)</f>
        <v>1.24</v>
      </c>
      <c r="AF194">
        <f>ROUND(((EV194*ROUND(1.05,7))),2)</f>
        <v>50.11</v>
      </c>
      <c r="AG194">
        <f t="shared" ref="AG194:AG220" si="171">ROUND((AP194),2)</f>
        <v>0</v>
      </c>
      <c r="AH194">
        <f>((EW194*ROUND(1.05,7)))</f>
        <v>5.2080000000000002</v>
      </c>
      <c r="AI194">
        <f>((EX194*ROUND(1.05,7)))</f>
        <v>0.10500000000000001</v>
      </c>
      <c r="AJ194">
        <f t="shared" ref="AJ194:AJ220" si="172">(AS194)</f>
        <v>0</v>
      </c>
      <c r="AK194">
        <v>61</v>
      </c>
      <c r="AL194">
        <v>2.35</v>
      </c>
      <c r="AM194">
        <v>10.93</v>
      </c>
      <c r="AN194">
        <v>1.18</v>
      </c>
      <c r="AO194">
        <v>47.72</v>
      </c>
      <c r="AP194">
        <v>0</v>
      </c>
      <c r="AQ194">
        <v>4.96</v>
      </c>
      <c r="AR194">
        <v>0.1</v>
      </c>
      <c r="AS194">
        <v>0</v>
      </c>
      <c r="AT194">
        <v>121</v>
      </c>
      <c r="AU194">
        <v>72</v>
      </c>
      <c r="AV194">
        <v>1</v>
      </c>
      <c r="AW194">
        <v>1</v>
      </c>
      <c r="AZ194">
        <v>1</v>
      </c>
      <c r="BA194">
        <v>44.85</v>
      </c>
      <c r="BB194">
        <v>15.72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0</v>
      </c>
      <c r="BI194">
        <v>1</v>
      </c>
      <c r="BJ194" t="s">
        <v>273</v>
      </c>
      <c r="BM194">
        <v>20001</v>
      </c>
      <c r="BN194">
        <v>0</v>
      </c>
      <c r="BO194" t="s">
        <v>6</v>
      </c>
      <c r="BP194">
        <v>0</v>
      </c>
      <c r="BQ194">
        <v>22</v>
      </c>
      <c r="BR194">
        <v>0</v>
      </c>
      <c r="BS194">
        <v>44.85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121</v>
      </c>
      <c r="CA194">
        <v>72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24</v>
      </c>
      <c r="CO194">
        <v>0</v>
      </c>
      <c r="CP194">
        <f t="shared" ref="CP194:CP220" si="173">(P194+Q194+S194)</f>
        <v>2450</v>
      </c>
      <c r="CQ194">
        <f>AC194*BC194</f>
        <v>23.312000000000001</v>
      </c>
      <c r="CR194">
        <f>AD194*BB194</f>
        <v>180.46560000000002</v>
      </c>
      <c r="CS194">
        <f t="shared" ref="CS194:CS220" si="174">AE194*BS194</f>
        <v>55.614000000000004</v>
      </c>
      <c r="CT194">
        <f t="shared" ref="CT194:CT220" si="175">AF194*BA194</f>
        <v>2247.4335000000001</v>
      </c>
      <c r="CU194">
        <f t="shared" ref="CU194:CU220" si="176">AG194</f>
        <v>0</v>
      </c>
      <c r="CV194">
        <f t="shared" ref="CV194:CV220" si="177">AH194</f>
        <v>5.2080000000000002</v>
      </c>
      <c r="CW194">
        <f t="shared" ref="CW194:CW220" si="178">AI194</f>
        <v>0.10500000000000001</v>
      </c>
      <c r="CX194">
        <f t="shared" ref="CX194:CX220" si="179">AJ194</f>
        <v>0</v>
      </c>
      <c r="CY194">
        <f>(((S194+R194)*AT194)/100)</f>
        <v>2786.63</v>
      </c>
      <c r="CZ194">
        <f>(((S194+R194)*AU194)/100)</f>
        <v>1658.16</v>
      </c>
      <c r="DC194" t="s">
        <v>6</v>
      </c>
      <c r="DD194" t="s">
        <v>6</v>
      </c>
      <c r="DE194" t="s">
        <v>25</v>
      </c>
      <c r="DF194" t="s">
        <v>25</v>
      </c>
      <c r="DG194" t="s">
        <v>25</v>
      </c>
      <c r="DH194" t="s">
        <v>6</v>
      </c>
      <c r="DI194" t="s">
        <v>25</v>
      </c>
      <c r="DJ194" t="s">
        <v>25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22</v>
      </c>
      <c r="DW194" t="s">
        <v>22</v>
      </c>
      <c r="DX194">
        <v>1</v>
      </c>
      <c r="DZ194" t="s">
        <v>6</v>
      </c>
      <c r="EA194" t="s">
        <v>6</v>
      </c>
      <c r="EB194" t="s">
        <v>6</v>
      </c>
      <c r="EC194" t="s">
        <v>6</v>
      </c>
      <c r="EE194">
        <v>66627560</v>
      </c>
      <c r="EF194">
        <v>22</v>
      </c>
      <c r="EG194" t="s">
        <v>26</v>
      </c>
      <c r="EH194">
        <v>16</v>
      </c>
      <c r="EI194" t="s">
        <v>27</v>
      </c>
      <c r="EJ194">
        <v>1</v>
      </c>
      <c r="EK194">
        <v>20001</v>
      </c>
      <c r="EL194" t="s">
        <v>28</v>
      </c>
      <c r="EM194" t="s">
        <v>29</v>
      </c>
      <c r="EO194" t="s">
        <v>30</v>
      </c>
      <c r="EQ194">
        <v>1441792</v>
      </c>
      <c r="ER194">
        <v>61</v>
      </c>
      <c r="ES194">
        <v>2.35</v>
      </c>
      <c r="ET194">
        <v>10.93</v>
      </c>
      <c r="EU194">
        <v>1.18</v>
      </c>
      <c r="EV194">
        <v>47.72</v>
      </c>
      <c r="EW194">
        <v>4.96</v>
      </c>
      <c r="EX194">
        <v>0.1</v>
      </c>
      <c r="EY194">
        <v>0</v>
      </c>
      <c r="FQ194">
        <v>0</v>
      </c>
      <c r="FR194">
        <v>0</v>
      </c>
      <c r="FS194">
        <v>0</v>
      </c>
      <c r="FX194">
        <v>121</v>
      </c>
      <c r="FY194">
        <v>72</v>
      </c>
      <c r="GA194" t="s">
        <v>6</v>
      </c>
      <c r="GD194">
        <v>1</v>
      </c>
      <c r="GF194">
        <v>-1539887898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ref="GL194:GL220" si="180">ROUND(IF(AND(BH194=3,BI194=3,FS194&lt;&gt;0),P194,0),0)</f>
        <v>0</v>
      </c>
      <c r="GM194">
        <f t="shared" ref="GM194:GM220" si="181">ROUND(O194+X194+Y194,0)+GX194</f>
        <v>6895</v>
      </c>
      <c r="GN194">
        <f t="shared" ref="GN194:GN220" si="182">IF(OR(BI194=0,BI194=1),GM194-GX194,0)</f>
        <v>6895</v>
      </c>
      <c r="GO194">
        <f t="shared" ref="GO194:GO220" si="183">IF(BI194=2,GM194-GX194,0)</f>
        <v>0</v>
      </c>
      <c r="GP194">
        <f t="shared" ref="GP194:GP220" si="184">IF(BI194=4,GM194-GX194,0)</f>
        <v>0</v>
      </c>
      <c r="GR194">
        <v>0</v>
      </c>
      <c r="GS194">
        <v>3</v>
      </c>
      <c r="GT194">
        <v>0</v>
      </c>
      <c r="GU194" t="s">
        <v>6</v>
      </c>
      <c r="GV194">
        <f t="shared" ref="GV194:GV220" si="185">ROUND((GT194),2)</f>
        <v>0</v>
      </c>
      <c r="GW194">
        <v>1</v>
      </c>
      <c r="GX194">
        <f t="shared" ref="GX194:GX220" si="186">ROUND(HC194*I194,0)</f>
        <v>0</v>
      </c>
      <c r="HA194">
        <v>0</v>
      </c>
      <c r="HB194">
        <v>0</v>
      </c>
      <c r="HC194">
        <f t="shared" ref="HC194:HC220" si="187">GV194*GW194</f>
        <v>0</v>
      </c>
      <c r="HE194" t="s">
        <v>6</v>
      </c>
      <c r="HF194" t="s">
        <v>6</v>
      </c>
      <c r="HM194" t="s">
        <v>6</v>
      </c>
      <c r="HN194" t="s">
        <v>31</v>
      </c>
      <c r="HO194" t="s">
        <v>32</v>
      </c>
      <c r="HP194" t="s">
        <v>27</v>
      </c>
      <c r="HQ194" t="s">
        <v>27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216</v>
      </c>
      <c r="E195" t="s">
        <v>274</v>
      </c>
      <c r="F195" t="s">
        <v>34</v>
      </c>
      <c r="G195" t="s">
        <v>275</v>
      </c>
      <c r="H195" t="str">
        <f>'1.Ведомость'!C95</f>
        <v>ШТ</v>
      </c>
      <c r="I195">
        <f>I194*J195</f>
        <v>1</v>
      </c>
      <c r="J195">
        <v>1</v>
      </c>
      <c r="K195">
        <v>1</v>
      </c>
      <c r="O195">
        <f t="shared" si="158"/>
        <v>58218</v>
      </c>
      <c r="P195">
        <f t="shared" si="159"/>
        <v>58218</v>
      </c>
      <c r="Q195">
        <f t="shared" si="160"/>
        <v>0</v>
      </c>
      <c r="R195">
        <f t="shared" si="161"/>
        <v>0</v>
      </c>
      <c r="S195">
        <f t="shared" si="162"/>
        <v>0</v>
      </c>
      <c r="T195">
        <f t="shared" si="163"/>
        <v>0</v>
      </c>
      <c r="U195">
        <f t="shared" si="164"/>
        <v>0</v>
      </c>
      <c r="V195">
        <f t="shared" si="165"/>
        <v>0</v>
      </c>
      <c r="W195">
        <f t="shared" si="166"/>
        <v>0</v>
      </c>
      <c r="X195">
        <f t="shared" si="167"/>
        <v>0</v>
      </c>
      <c r="Y195">
        <f t="shared" si="168"/>
        <v>0</v>
      </c>
      <c r="AA195">
        <v>92851485</v>
      </c>
      <c r="AB195">
        <f t="shared" si="169"/>
        <v>58217.55</v>
      </c>
      <c r="AC195">
        <f t="shared" si="170"/>
        <v>58217.55</v>
      </c>
      <c r="AD195">
        <f>ROUND((ET195),2)</f>
        <v>0</v>
      </c>
      <c r="AE195">
        <f>ROUND((EU195),2)</f>
        <v>0</v>
      </c>
      <c r="AF195">
        <f>ROUND((EV195),2)</f>
        <v>0</v>
      </c>
      <c r="AG195">
        <f t="shared" si="171"/>
        <v>0</v>
      </c>
      <c r="AH195">
        <f>(EW195)</f>
        <v>0</v>
      </c>
      <c r="AI195">
        <f>(EX195)</f>
        <v>0</v>
      </c>
      <c r="AJ195">
        <f t="shared" si="172"/>
        <v>0</v>
      </c>
      <c r="AK195">
        <v>58217.55</v>
      </c>
      <c r="AL195">
        <v>58217.55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6.43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3</v>
      </c>
      <c r="BJ195" t="s">
        <v>6</v>
      </c>
      <c r="BM195">
        <v>902</v>
      </c>
      <c r="BN195">
        <v>0</v>
      </c>
      <c r="BO195" t="s">
        <v>6</v>
      </c>
      <c r="BP195">
        <v>0</v>
      </c>
      <c r="BQ195">
        <v>92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121</v>
      </c>
      <c r="CA195">
        <v>72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173"/>
        <v>58218</v>
      </c>
      <c r="CQ195">
        <f>AC195</f>
        <v>58217.55</v>
      </c>
      <c r="CR195">
        <f>AD195</f>
        <v>0</v>
      </c>
      <c r="CS195">
        <f t="shared" si="174"/>
        <v>0</v>
      </c>
      <c r="CT195">
        <f t="shared" si="175"/>
        <v>0</v>
      </c>
      <c r="CU195">
        <f t="shared" si="176"/>
        <v>0</v>
      </c>
      <c r="CV195">
        <f t="shared" si="177"/>
        <v>0</v>
      </c>
      <c r="CW195">
        <f t="shared" si="178"/>
        <v>0</v>
      </c>
      <c r="CX195">
        <f t="shared" si="179"/>
        <v>0</v>
      </c>
      <c r="CY195">
        <f>0</f>
        <v>0</v>
      </c>
      <c r="CZ195">
        <f>0</f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22</v>
      </c>
      <c r="DW195" t="s">
        <v>22</v>
      </c>
      <c r="DX195">
        <v>1</v>
      </c>
      <c r="DZ195" t="s">
        <v>6</v>
      </c>
      <c r="EA195" t="s">
        <v>6</v>
      </c>
      <c r="EB195" t="s">
        <v>6</v>
      </c>
      <c r="EC195" t="s">
        <v>6</v>
      </c>
      <c r="EE195">
        <v>66627376</v>
      </c>
      <c r="EF195">
        <v>92</v>
      </c>
      <c r="EG195" t="s">
        <v>36</v>
      </c>
      <c r="EH195">
        <v>0</v>
      </c>
      <c r="EI195" t="s">
        <v>6</v>
      </c>
      <c r="EJ195">
        <v>3</v>
      </c>
      <c r="EK195">
        <v>902</v>
      </c>
      <c r="EL195" t="s">
        <v>36</v>
      </c>
      <c r="EM195" t="s">
        <v>37</v>
      </c>
      <c r="EO195" t="s">
        <v>6</v>
      </c>
      <c r="EQ195">
        <v>0</v>
      </c>
      <c r="ER195">
        <v>58217.55</v>
      </c>
      <c r="ES195">
        <v>58217.55</v>
      </c>
      <c r="ET195">
        <v>0</v>
      </c>
      <c r="EU195">
        <v>0</v>
      </c>
      <c r="EV195">
        <v>0</v>
      </c>
      <c r="EW195">
        <v>0</v>
      </c>
      <c r="EX195">
        <v>0</v>
      </c>
      <c r="EZ195">
        <v>5</v>
      </c>
      <c r="FC195">
        <v>0</v>
      </c>
      <c r="FD195">
        <v>18</v>
      </c>
      <c r="FF195">
        <v>55797.5</v>
      </c>
      <c r="FQ195">
        <v>0</v>
      </c>
      <c r="FR195">
        <f>P195</f>
        <v>58218</v>
      </c>
      <c r="FS195">
        <v>0</v>
      </c>
      <c r="FX195">
        <v>121</v>
      </c>
      <c r="FY195">
        <v>72</v>
      </c>
      <c r="GA195" t="s">
        <v>276</v>
      </c>
      <c r="GD195">
        <v>1</v>
      </c>
      <c r="GF195">
        <v>1789492893</v>
      </c>
      <c r="GG195">
        <v>2</v>
      </c>
      <c r="GH195">
        <v>3</v>
      </c>
      <c r="GI195">
        <v>4</v>
      </c>
      <c r="GJ195">
        <v>0</v>
      </c>
      <c r="GK195">
        <v>0</v>
      </c>
      <c r="GL195">
        <f t="shared" si="180"/>
        <v>0</v>
      </c>
      <c r="GM195">
        <f t="shared" si="181"/>
        <v>58218</v>
      </c>
      <c r="GN195">
        <f t="shared" si="182"/>
        <v>0</v>
      </c>
      <c r="GO195">
        <f t="shared" si="183"/>
        <v>0</v>
      </c>
      <c r="GP195">
        <f t="shared" si="184"/>
        <v>0</v>
      </c>
      <c r="GR195">
        <v>1</v>
      </c>
      <c r="GS195">
        <v>1</v>
      </c>
      <c r="GT195">
        <v>0</v>
      </c>
      <c r="GU195" t="s">
        <v>6</v>
      </c>
      <c r="GV195">
        <f t="shared" si="185"/>
        <v>0</v>
      </c>
      <c r="GW195">
        <v>1</v>
      </c>
      <c r="GX195">
        <f t="shared" si="186"/>
        <v>0</v>
      </c>
      <c r="HA195">
        <v>0</v>
      </c>
      <c r="HB195">
        <v>0</v>
      </c>
      <c r="HC195">
        <f t="shared" si="187"/>
        <v>0</v>
      </c>
      <c r="HE195" t="s">
        <v>39</v>
      </c>
      <c r="HF195" t="s">
        <v>40</v>
      </c>
      <c r="HH195">
        <f>ROUND(AC195*I195,0)</f>
        <v>58218</v>
      </c>
      <c r="HM195" t="s">
        <v>6</v>
      </c>
      <c r="HN195" t="s">
        <v>6</v>
      </c>
      <c r="HO195" t="s">
        <v>6</v>
      </c>
      <c r="HP195" t="s">
        <v>6</v>
      </c>
      <c r="HQ195" t="s">
        <v>6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ROW(SmtRes!A222)</f>
        <v>222</v>
      </c>
      <c r="D196">
        <f>ROW(EtalonRes!A230)</f>
        <v>230</v>
      </c>
      <c r="E196" t="s">
        <v>277</v>
      </c>
      <c r="F196" t="s">
        <v>42</v>
      </c>
      <c r="G196" t="s">
        <v>43</v>
      </c>
      <c r="H196" t="s">
        <v>44</v>
      </c>
      <c r="I196">
        <v>0.68</v>
      </c>
      <c r="J196">
        <v>0</v>
      </c>
      <c r="K196">
        <v>0.68</v>
      </c>
      <c r="O196">
        <f t="shared" si="158"/>
        <v>1632</v>
      </c>
      <c r="P196">
        <f t="shared" si="159"/>
        <v>16</v>
      </c>
      <c r="Q196">
        <f t="shared" si="160"/>
        <v>7</v>
      </c>
      <c r="R196">
        <f t="shared" si="161"/>
        <v>4</v>
      </c>
      <c r="S196">
        <f t="shared" si="162"/>
        <v>1609</v>
      </c>
      <c r="T196">
        <f t="shared" si="163"/>
        <v>0</v>
      </c>
      <c r="U196">
        <f t="shared" si="164"/>
        <v>4.1055000000000001</v>
      </c>
      <c r="V196">
        <f t="shared" si="165"/>
        <v>7.1399999999999996E-3</v>
      </c>
      <c r="W196">
        <f t="shared" si="166"/>
        <v>0</v>
      </c>
      <c r="X196">
        <f t="shared" si="167"/>
        <v>1952</v>
      </c>
      <c r="Y196">
        <f t="shared" si="168"/>
        <v>1161</v>
      </c>
      <c r="AA196">
        <v>92851485</v>
      </c>
      <c r="AB196">
        <f t="shared" si="169"/>
        <v>55.86</v>
      </c>
      <c r="AC196">
        <f t="shared" si="170"/>
        <v>2.39</v>
      </c>
      <c r="AD196">
        <f>ROUND(((((ET196*ROUND(1.05,7)))-((EU196*ROUND(1.05,7))))+AE196),2)</f>
        <v>0.7</v>
      </c>
      <c r="AE196">
        <f>ROUND(((EU196*ROUND(1.05,7))),2)</f>
        <v>0.13</v>
      </c>
      <c r="AF196">
        <f>ROUND(((EV196*ROUND(1.05,7))),2)</f>
        <v>52.77</v>
      </c>
      <c r="AG196">
        <f t="shared" si="171"/>
        <v>0</v>
      </c>
      <c r="AH196">
        <f>((EW196*ROUND(1.05,7)))</f>
        <v>6.0375000000000005</v>
      </c>
      <c r="AI196">
        <f>((EX196*ROUND(1.05,7)))</f>
        <v>1.0500000000000001E-2</v>
      </c>
      <c r="AJ196">
        <f t="shared" si="172"/>
        <v>0</v>
      </c>
      <c r="AK196">
        <v>53.31</v>
      </c>
      <c r="AL196">
        <v>2.39</v>
      </c>
      <c r="AM196">
        <v>0.66</v>
      </c>
      <c r="AN196">
        <v>0.12</v>
      </c>
      <c r="AO196">
        <v>50.26</v>
      </c>
      <c r="AP196">
        <v>0</v>
      </c>
      <c r="AQ196">
        <v>5.75</v>
      </c>
      <c r="AR196">
        <v>0.01</v>
      </c>
      <c r="AS196">
        <v>0</v>
      </c>
      <c r="AT196">
        <v>121</v>
      </c>
      <c r="AU196">
        <v>72</v>
      </c>
      <c r="AV196">
        <v>1</v>
      </c>
      <c r="AW196">
        <v>1</v>
      </c>
      <c r="AZ196">
        <v>1</v>
      </c>
      <c r="BA196">
        <v>44.85</v>
      </c>
      <c r="BB196">
        <v>15.72</v>
      </c>
      <c r="BC196">
        <v>9.92</v>
      </c>
      <c r="BD196" t="s">
        <v>6</v>
      </c>
      <c r="BE196" t="s">
        <v>6</v>
      </c>
      <c r="BF196" t="s">
        <v>6</v>
      </c>
      <c r="BG196" t="s">
        <v>6</v>
      </c>
      <c r="BH196">
        <v>0</v>
      </c>
      <c r="BI196">
        <v>1</v>
      </c>
      <c r="BJ196" t="s">
        <v>45</v>
      </c>
      <c r="BM196">
        <v>20001</v>
      </c>
      <c r="BN196">
        <v>0</v>
      </c>
      <c r="BO196" t="s">
        <v>6</v>
      </c>
      <c r="BP196">
        <v>0</v>
      </c>
      <c r="BQ196">
        <v>22</v>
      </c>
      <c r="BR196">
        <v>0</v>
      </c>
      <c r="BS196">
        <v>44.85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121</v>
      </c>
      <c r="CA196">
        <v>72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24</v>
      </c>
      <c r="CO196">
        <v>0</v>
      </c>
      <c r="CP196">
        <f t="shared" si="173"/>
        <v>1632</v>
      </c>
      <c r="CQ196">
        <f>AC196*BC196</f>
        <v>23.7088</v>
      </c>
      <c r="CR196">
        <f>AD196*BB196</f>
        <v>11.004</v>
      </c>
      <c r="CS196">
        <f t="shared" si="174"/>
        <v>5.8305000000000007</v>
      </c>
      <c r="CT196">
        <f t="shared" si="175"/>
        <v>2366.7345</v>
      </c>
      <c r="CU196">
        <f t="shared" si="176"/>
        <v>0</v>
      </c>
      <c r="CV196">
        <f t="shared" si="177"/>
        <v>6.0375000000000005</v>
      </c>
      <c r="CW196">
        <f t="shared" si="178"/>
        <v>1.0500000000000001E-2</v>
      </c>
      <c r="CX196">
        <f t="shared" si="179"/>
        <v>0</v>
      </c>
      <c r="CY196">
        <f t="shared" ref="CY196:CY220" si="188">(((S196+R196)*AT196)/100)</f>
        <v>1951.73</v>
      </c>
      <c r="CZ196">
        <f t="shared" ref="CZ196:CZ220" si="189">(((S196+R196)*AU196)/100)</f>
        <v>1161.3599999999999</v>
      </c>
      <c r="DC196" t="s">
        <v>6</v>
      </c>
      <c r="DD196" t="s">
        <v>6</v>
      </c>
      <c r="DE196" t="s">
        <v>25</v>
      </c>
      <c r="DF196" t="s">
        <v>25</v>
      </c>
      <c r="DG196" t="s">
        <v>25</v>
      </c>
      <c r="DH196" t="s">
        <v>6</v>
      </c>
      <c r="DI196" t="s">
        <v>25</v>
      </c>
      <c r="DJ196" t="s">
        <v>25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1005</v>
      </c>
      <c r="DV196" t="s">
        <v>44</v>
      </c>
      <c r="DW196" t="s">
        <v>44</v>
      </c>
      <c r="DX196">
        <v>1</v>
      </c>
      <c r="DZ196" t="s">
        <v>6</v>
      </c>
      <c r="EA196" t="s">
        <v>6</v>
      </c>
      <c r="EB196" t="s">
        <v>6</v>
      </c>
      <c r="EC196" t="s">
        <v>6</v>
      </c>
      <c r="EE196">
        <v>66627560</v>
      </c>
      <c r="EF196">
        <v>22</v>
      </c>
      <c r="EG196" t="s">
        <v>26</v>
      </c>
      <c r="EH196">
        <v>16</v>
      </c>
      <c r="EI196" t="s">
        <v>27</v>
      </c>
      <c r="EJ196">
        <v>1</v>
      </c>
      <c r="EK196">
        <v>20001</v>
      </c>
      <c r="EL196" t="s">
        <v>28</v>
      </c>
      <c r="EM196" t="s">
        <v>29</v>
      </c>
      <c r="EO196" t="s">
        <v>30</v>
      </c>
      <c r="EQ196">
        <v>1441792</v>
      </c>
      <c r="ER196">
        <v>53.31</v>
      </c>
      <c r="ES196">
        <v>2.39</v>
      </c>
      <c r="ET196">
        <v>0.66</v>
      </c>
      <c r="EU196">
        <v>0.12</v>
      </c>
      <c r="EV196">
        <v>50.26</v>
      </c>
      <c r="EW196">
        <v>5.75</v>
      </c>
      <c r="EX196">
        <v>0.01</v>
      </c>
      <c r="EY196">
        <v>0</v>
      </c>
      <c r="FQ196">
        <v>0</v>
      </c>
      <c r="FR196">
        <v>0</v>
      </c>
      <c r="FS196">
        <v>0</v>
      </c>
      <c r="FX196">
        <v>121</v>
      </c>
      <c r="FY196">
        <v>72</v>
      </c>
      <c r="GA196" t="s">
        <v>6</v>
      </c>
      <c r="GD196">
        <v>1</v>
      </c>
      <c r="GF196">
        <v>-1520975047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180"/>
        <v>0</v>
      </c>
      <c r="GM196">
        <f t="shared" si="181"/>
        <v>4745</v>
      </c>
      <c r="GN196">
        <f t="shared" si="182"/>
        <v>4745</v>
      </c>
      <c r="GO196">
        <f t="shared" si="183"/>
        <v>0</v>
      </c>
      <c r="GP196">
        <f t="shared" si="184"/>
        <v>0</v>
      </c>
      <c r="GR196">
        <v>0</v>
      </c>
      <c r="GS196">
        <v>3</v>
      </c>
      <c r="GT196">
        <v>0</v>
      </c>
      <c r="GU196" t="s">
        <v>6</v>
      </c>
      <c r="GV196">
        <f t="shared" si="185"/>
        <v>0</v>
      </c>
      <c r="GW196">
        <v>1</v>
      </c>
      <c r="GX196">
        <f t="shared" si="186"/>
        <v>0</v>
      </c>
      <c r="HA196">
        <v>0</v>
      </c>
      <c r="HB196">
        <v>0</v>
      </c>
      <c r="HC196">
        <f t="shared" si="187"/>
        <v>0</v>
      </c>
      <c r="HE196" t="s">
        <v>6</v>
      </c>
      <c r="HF196" t="s">
        <v>6</v>
      </c>
      <c r="HM196" t="s">
        <v>6</v>
      </c>
      <c r="HN196" t="s">
        <v>31</v>
      </c>
      <c r="HO196" t="s">
        <v>32</v>
      </c>
      <c r="HP196" t="s">
        <v>27</v>
      </c>
      <c r="HQ196" t="s">
        <v>27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222</v>
      </c>
      <c r="E197" t="s">
        <v>278</v>
      </c>
      <c r="F197" t="s">
        <v>34</v>
      </c>
      <c r="G197" t="s">
        <v>279</v>
      </c>
      <c r="H197" t="str">
        <f>'1.Ведомость'!C97</f>
        <v>ШТ</v>
      </c>
      <c r="I197">
        <f>I196*J197</f>
        <v>2</v>
      </c>
      <c r="J197">
        <v>2.9411764705882351</v>
      </c>
      <c r="K197">
        <v>2.9411765000000001</v>
      </c>
      <c r="O197">
        <f t="shared" si="158"/>
        <v>4361</v>
      </c>
      <c r="P197">
        <f t="shared" si="159"/>
        <v>4361</v>
      </c>
      <c r="Q197">
        <f t="shared" si="160"/>
        <v>0</v>
      </c>
      <c r="R197">
        <f t="shared" si="161"/>
        <v>0</v>
      </c>
      <c r="S197">
        <f t="shared" si="162"/>
        <v>0</v>
      </c>
      <c r="T197">
        <f t="shared" si="163"/>
        <v>0</v>
      </c>
      <c r="U197">
        <f t="shared" si="164"/>
        <v>0</v>
      </c>
      <c r="V197">
        <f t="shared" si="165"/>
        <v>0</v>
      </c>
      <c r="W197">
        <f t="shared" si="166"/>
        <v>0</v>
      </c>
      <c r="X197">
        <f t="shared" si="167"/>
        <v>0</v>
      </c>
      <c r="Y197">
        <f t="shared" si="168"/>
        <v>0</v>
      </c>
      <c r="AA197">
        <v>92851485</v>
      </c>
      <c r="AB197">
        <f t="shared" si="169"/>
        <v>2180.54</v>
      </c>
      <c r="AC197">
        <f t="shared" si="170"/>
        <v>2180.54</v>
      </c>
      <c r="AD197">
        <f>ROUND((((ET197)-(EU197))+AE197),2)</f>
        <v>0</v>
      </c>
      <c r="AE197">
        <f>ROUND((EU197),2)</f>
        <v>0</v>
      </c>
      <c r="AF197">
        <f>ROUND((EV197),2)</f>
        <v>0</v>
      </c>
      <c r="AG197">
        <f t="shared" si="171"/>
        <v>0</v>
      </c>
      <c r="AH197">
        <f>(EW197)</f>
        <v>0</v>
      </c>
      <c r="AI197">
        <f>(EX197)</f>
        <v>0</v>
      </c>
      <c r="AJ197">
        <f t="shared" si="172"/>
        <v>0</v>
      </c>
      <c r="AK197">
        <v>2180.5400000000004</v>
      </c>
      <c r="AL197">
        <v>2180.5400000000004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121</v>
      </c>
      <c r="AU197">
        <v>65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9.92</v>
      </c>
      <c r="BD197" t="s">
        <v>6</v>
      </c>
      <c r="BE197" t="s">
        <v>6</v>
      </c>
      <c r="BF197" t="s">
        <v>6</v>
      </c>
      <c r="BG197" t="s">
        <v>6</v>
      </c>
      <c r="BH197">
        <v>3</v>
      </c>
      <c r="BI197">
        <v>1</v>
      </c>
      <c r="BJ197" t="s">
        <v>6</v>
      </c>
      <c r="BM197">
        <v>20001</v>
      </c>
      <c r="BN197">
        <v>0</v>
      </c>
      <c r="BO197" t="s">
        <v>6</v>
      </c>
      <c r="BP197">
        <v>0</v>
      </c>
      <c r="BQ197">
        <v>22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121</v>
      </c>
      <c r="CA197">
        <v>65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173"/>
        <v>4361</v>
      </c>
      <c r="CQ197">
        <f>AC197</f>
        <v>2180.54</v>
      </c>
      <c r="CR197">
        <f>AD197</f>
        <v>0</v>
      </c>
      <c r="CS197">
        <f t="shared" si="174"/>
        <v>0</v>
      </c>
      <c r="CT197">
        <f t="shared" si="175"/>
        <v>0</v>
      </c>
      <c r="CU197">
        <f t="shared" si="176"/>
        <v>0</v>
      </c>
      <c r="CV197">
        <f t="shared" si="177"/>
        <v>0</v>
      </c>
      <c r="CW197">
        <f t="shared" si="178"/>
        <v>0</v>
      </c>
      <c r="CX197">
        <f t="shared" si="179"/>
        <v>0</v>
      </c>
      <c r="CY197">
        <f t="shared" si="188"/>
        <v>0</v>
      </c>
      <c r="CZ197">
        <f t="shared" si="189"/>
        <v>0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22</v>
      </c>
      <c r="DW197" t="s">
        <v>22</v>
      </c>
      <c r="DX197">
        <v>1</v>
      </c>
      <c r="DZ197" t="s">
        <v>6</v>
      </c>
      <c r="EA197" t="s">
        <v>6</v>
      </c>
      <c r="EB197" t="s">
        <v>6</v>
      </c>
      <c r="EC197" t="s">
        <v>6</v>
      </c>
      <c r="EE197">
        <v>66627560</v>
      </c>
      <c r="EF197">
        <v>22</v>
      </c>
      <c r="EG197" t="s">
        <v>26</v>
      </c>
      <c r="EH197">
        <v>16</v>
      </c>
      <c r="EI197" t="s">
        <v>27</v>
      </c>
      <c r="EJ197">
        <v>1</v>
      </c>
      <c r="EK197">
        <v>20001</v>
      </c>
      <c r="EL197" t="s">
        <v>28</v>
      </c>
      <c r="EM197" t="s">
        <v>29</v>
      </c>
      <c r="EO197" t="s">
        <v>6</v>
      </c>
      <c r="EQ197">
        <v>0</v>
      </c>
      <c r="ER197">
        <v>2180.5400000000004</v>
      </c>
      <c r="ES197">
        <v>2180.5400000000004</v>
      </c>
      <c r="ET197">
        <v>0</v>
      </c>
      <c r="EU197">
        <v>0</v>
      </c>
      <c r="EV197">
        <v>0</v>
      </c>
      <c r="EW197">
        <v>0</v>
      </c>
      <c r="EX197">
        <v>0</v>
      </c>
      <c r="EZ197">
        <v>5</v>
      </c>
      <c r="FC197">
        <v>0</v>
      </c>
      <c r="FD197">
        <v>18</v>
      </c>
      <c r="FF197">
        <v>2073.5</v>
      </c>
      <c r="FQ197">
        <v>0</v>
      </c>
      <c r="FR197">
        <v>0</v>
      </c>
      <c r="FS197">
        <v>0</v>
      </c>
      <c r="FX197">
        <v>121</v>
      </c>
      <c r="FY197">
        <v>65</v>
      </c>
      <c r="GA197" t="s">
        <v>280</v>
      </c>
      <c r="GD197">
        <v>1</v>
      </c>
      <c r="GF197">
        <v>433810454</v>
      </c>
      <c r="GG197">
        <v>2</v>
      </c>
      <c r="GH197">
        <v>3</v>
      </c>
      <c r="GI197">
        <v>4</v>
      </c>
      <c r="GJ197">
        <v>0</v>
      </c>
      <c r="GK197">
        <v>0</v>
      </c>
      <c r="GL197">
        <f t="shared" si="180"/>
        <v>0</v>
      </c>
      <c r="GM197">
        <f t="shared" si="181"/>
        <v>4361</v>
      </c>
      <c r="GN197">
        <f t="shared" si="182"/>
        <v>4361</v>
      </c>
      <c r="GO197">
        <f t="shared" si="183"/>
        <v>0</v>
      </c>
      <c r="GP197">
        <f t="shared" si="184"/>
        <v>0</v>
      </c>
      <c r="GR197">
        <v>1</v>
      </c>
      <c r="GS197">
        <v>1</v>
      </c>
      <c r="GT197">
        <v>0</v>
      </c>
      <c r="GU197" t="s">
        <v>6</v>
      </c>
      <c r="GV197">
        <f t="shared" si="185"/>
        <v>0</v>
      </c>
      <c r="GW197">
        <v>1</v>
      </c>
      <c r="GX197">
        <f t="shared" si="186"/>
        <v>0</v>
      </c>
      <c r="HA197">
        <v>0</v>
      </c>
      <c r="HB197">
        <v>0</v>
      </c>
      <c r="HC197">
        <f t="shared" si="187"/>
        <v>0</v>
      </c>
      <c r="HE197" t="s">
        <v>39</v>
      </c>
      <c r="HF197" t="s">
        <v>41</v>
      </c>
      <c r="HG197">
        <f>ROUND(AC197*I197,0)</f>
        <v>4361</v>
      </c>
      <c r="HM197" t="s">
        <v>6</v>
      </c>
      <c r="HN197" t="s">
        <v>31</v>
      </c>
      <c r="HO197" t="s">
        <v>32</v>
      </c>
      <c r="HP197" t="s">
        <v>27</v>
      </c>
      <c r="HQ197" t="s">
        <v>27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ROW(SmtRes!A235)</f>
        <v>235</v>
      </c>
      <c r="D198">
        <f>ROW(EtalonRes!A243)</f>
        <v>243</v>
      </c>
      <c r="E198" t="s">
        <v>281</v>
      </c>
      <c r="F198" t="s">
        <v>282</v>
      </c>
      <c r="G198" t="s">
        <v>283</v>
      </c>
      <c r="H198" t="s">
        <v>22</v>
      </c>
      <c r="I198">
        <v>1</v>
      </c>
      <c r="J198">
        <v>0</v>
      </c>
      <c r="K198">
        <v>1</v>
      </c>
      <c r="O198">
        <f t="shared" si="158"/>
        <v>4184</v>
      </c>
      <c r="P198">
        <f t="shared" si="159"/>
        <v>943</v>
      </c>
      <c r="Q198">
        <f t="shared" si="160"/>
        <v>219</v>
      </c>
      <c r="R198">
        <f t="shared" si="161"/>
        <v>64</v>
      </c>
      <c r="S198">
        <f t="shared" si="162"/>
        <v>3022</v>
      </c>
      <c r="T198">
        <f t="shared" si="163"/>
        <v>0</v>
      </c>
      <c r="U198">
        <f t="shared" si="164"/>
        <v>7.0034999999999998</v>
      </c>
      <c r="V198">
        <f t="shared" si="165"/>
        <v>0.11550000000000001</v>
      </c>
      <c r="W198">
        <f t="shared" si="166"/>
        <v>0</v>
      </c>
      <c r="X198">
        <f t="shared" si="167"/>
        <v>3734</v>
      </c>
      <c r="Y198">
        <f t="shared" si="168"/>
        <v>2222</v>
      </c>
      <c r="AA198">
        <v>92851485</v>
      </c>
      <c r="AB198">
        <f t="shared" si="169"/>
        <v>176.36</v>
      </c>
      <c r="AC198">
        <f t="shared" si="170"/>
        <v>95.03</v>
      </c>
      <c r="AD198">
        <f>ROUND(((((ET198*ROUND(1.05,7)))-((EU198*ROUND(1.05,7))))+AE198),2)</f>
        <v>13.95</v>
      </c>
      <c r="AE198">
        <f>ROUND(((EU198*ROUND(1.05,7))),2)</f>
        <v>1.42</v>
      </c>
      <c r="AF198">
        <f>ROUND(((EV198*ROUND(1.05,7))),2)</f>
        <v>67.38</v>
      </c>
      <c r="AG198">
        <f t="shared" si="171"/>
        <v>0</v>
      </c>
      <c r="AH198">
        <f>((EW198*ROUND(1.05,7)))</f>
        <v>7.0034999999999998</v>
      </c>
      <c r="AI198">
        <f>((EX198*ROUND(1.05,7)))</f>
        <v>0.11550000000000001</v>
      </c>
      <c r="AJ198">
        <f t="shared" si="172"/>
        <v>0</v>
      </c>
      <c r="AK198">
        <v>172.48</v>
      </c>
      <c r="AL198">
        <v>95.03</v>
      </c>
      <c r="AM198">
        <v>13.28</v>
      </c>
      <c r="AN198">
        <v>1.35</v>
      </c>
      <c r="AO198">
        <v>64.17</v>
      </c>
      <c r="AP198">
        <v>0</v>
      </c>
      <c r="AQ198">
        <v>6.67</v>
      </c>
      <c r="AR198">
        <v>0.11</v>
      </c>
      <c r="AS198">
        <v>0</v>
      </c>
      <c r="AT198">
        <v>121</v>
      </c>
      <c r="AU198">
        <v>72</v>
      </c>
      <c r="AV198">
        <v>1</v>
      </c>
      <c r="AW198">
        <v>1</v>
      </c>
      <c r="AZ198">
        <v>1</v>
      </c>
      <c r="BA198">
        <v>44.85</v>
      </c>
      <c r="BB198">
        <v>15.72</v>
      </c>
      <c r="BC198">
        <v>9.92</v>
      </c>
      <c r="BD198" t="s">
        <v>6</v>
      </c>
      <c r="BE198" t="s">
        <v>6</v>
      </c>
      <c r="BF198" t="s">
        <v>6</v>
      </c>
      <c r="BG198" t="s">
        <v>6</v>
      </c>
      <c r="BH198">
        <v>0</v>
      </c>
      <c r="BI198">
        <v>1</v>
      </c>
      <c r="BJ198" t="s">
        <v>284</v>
      </c>
      <c r="BM198">
        <v>20001</v>
      </c>
      <c r="BN198">
        <v>0</v>
      </c>
      <c r="BO198" t="s">
        <v>6</v>
      </c>
      <c r="BP198">
        <v>0</v>
      </c>
      <c r="BQ198">
        <v>22</v>
      </c>
      <c r="BR198">
        <v>0</v>
      </c>
      <c r="BS198">
        <v>44.85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121</v>
      </c>
      <c r="CA198">
        <v>72</v>
      </c>
      <c r="CB198" t="s">
        <v>6</v>
      </c>
      <c r="CE198">
        <v>0</v>
      </c>
      <c r="CF198">
        <v>0</v>
      </c>
      <c r="CG198">
        <v>0</v>
      </c>
      <c r="CM198">
        <v>0</v>
      </c>
      <c r="CN198" t="s">
        <v>24</v>
      </c>
      <c r="CO198">
        <v>0</v>
      </c>
      <c r="CP198">
        <f t="shared" si="173"/>
        <v>4184</v>
      </c>
      <c r="CQ198">
        <f>AC198*BC198</f>
        <v>942.69759999999997</v>
      </c>
      <c r="CR198">
        <f>AD198*BB198</f>
        <v>219.29400000000001</v>
      </c>
      <c r="CS198">
        <f t="shared" si="174"/>
        <v>63.686999999999998</v>
      </c>
      <c r="CT198">
        <f t="shared" si="175"/>
        <v>3021.9929999999999</v>
      </c>
      <c r="CU198">
        <f t="shared" si="176"/>
        <v>0</v>
      </c>
      <c r="CV198">
        <f t="shared" si="177"/>
        <v>7.0034999999999998</v>
      </c>
      <c r="CW198">
        <f t="shared" si="178"/>
        <v>0.11550000000000001</v>
      </c>
      <c r="CX198">
        <f t="shared" si="179"/>
        <v>0</v>
      </c>
      <c r="CY198">
        <f t="shared" si="188"/>
        <v>3734.06</v>
      </c>
      <c r="CZ198">
        <f t="shared" si="189"/>
        <v>2221.92</v>
      </c>
      <c r="DC198" t="s">
        <v>6</v>
      </c>
      <c r="DD198" t="s">
        <v>6</v>
      </c>
      <c r="DE198" t="s">
        <v>25</v>
      </c>
      <c r="DF198" t="s">
        <v>25</v>
      </c>
      <c r="DG198" t="s">
        <v>25</v>
      </c>
      <c r="DH198" t="s">
        <v>6</v>
      </c>
      <c r="DI198" t="s">
        <v>25</v>
      </c>
      <c r="DJ198" t="s">
        <v>25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</v>
      </c>
      <c r="DW198" t="s">
        <v>22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66627560</v>
      </c>
      <c r="EF198">
        <v>22</v>
      </c>
      <c r="EG198" t="s">
        <v>26</v>
      </c>
      <c r="EH198">
        <v>16</v>
      </c>
      <c r="EI198" t="s">
        <v>27</v>
      </c>
      <c r="EJ198">
        <v>1</v>
      </c>
      <c r="EK198">
        <v>20001</v>
      </c>
      <c r="EL198" t="s">
        <v>28</v>
      </c>
      <c r="EM198" t="s">
        <v>29</v>
      </c>
      <c r="EO198" t="s">
        <v>30</v>
      </c>
      <c r="EQ198">
        <v>1441792</v>
      </c>
      <c r="ER198">
        <v>172.48</v>
      </c>
      <c r="ES198">
        <v>95.03</v>
      </c>
      <c r="ET198">
        <v>13.28</v>
      </c>
      <c r="EU198">
        <v>1.35</v>
      </c>
      <c r="EV198">
        <v>64.17</v>
      </c>
      <c r="EW198">
        <v>6.67</v>
      </c>
      <c r="EX198">
        <v>0.11</v>
      </c>
      <c r="EY198">
        <v>0</v>
      </c>
      <c r="FQ198">
        <v>0</v>
      </c>
      <c r="FR198">
        <v>0</v>
      </c>
      <c r="FS198">
        <v>0</v>
      </c>
      <c r="FX198">
        <v>121</v>
      </c>
      <c r="FY198">
        <v>72</v>
      </c>
      <c r="GA198" t="s">
        <v>6</v>
      </c>
      <c r="GD198">
        <v>1</v>
      </c>
      <c r="GF198">
        <v>504853124</v>
      </c>
      <c r="GG198">
        <v>2</v>
      </c>
      <c r="GH198">
        <v>1</v>
      </c>
      <c r="GI198">
        <v>4</v>
      </c>
      <c r="GJ198">
        <v>0</v>
      </c>
      <c r="GK198">
        <v>0</v>
      </c>
      <c r="GL198">
        <f t="shared" si="180"/>
        <v>0</v>
      </c>
      <c r="GM198">
        <f t="shared" si="181"/>
        <v>10140</v>
      </c>
      <c r="GN198">
        <f t="shared" si="182"/>
        <v>10140</v>
      </c>
      <c r="GO198">
        <f t="shared" si="183"/>
        <v>0</v>
      </c>
      <c r="GP198">
        <f t="shared" si="184"/>
        <v>0</v>
      </c>
      <c r="GR198">
        <v>0</v>
      </c>
      <c r="GS198">
        <v>3</v>
      </c>
      <c r="GT198">
        <v>0</v>
      </c>
      <c r="GU198" t="s">
        <v>6</v>
      </c>
      <c r="GV198">
        <f t="shared" si="185"/>
        <v>0</v>
      </c>
      <c r="GW198">
        <v>1</v>
      </c>
      <c r="GX198">
        <f t="shared" si="186"/>
        <v>0</v>
      </c>
      <c r="HA198">
        <v>0</v>
      </c>
      <c r="HB198">
        <v>0</v>
      </c>
      <c r="HC198">
        <f t="shared" si="187"/>
        <v>0</v>
      </c>
      <c r="HE198" t="s">
        <v>6</v>
      </c>
      <c r="HF198" t="s">
        <v>6</v>
      </c>
      <c r="HM198" t="s">
        <v>6</v>
      </c>
      <c r="HN198" t="s">
        <v>31</v>
      </c>
      <c r="HO198" t="s">
        <v>32</v>
      </c>
      <c r="HP198" t="s">
        <v>27</v>
      </c>
      <c r="HQ198" t="s">
        <v>27</v>
      </c>
      <c r="HS198">
        <v>0</v>
      </c>
      <c r="IK198">
        <v>0</v>
      </c>
    </row>
    <row r="199" spans="1:245" x14ac:dyDescent="0.2">
      <c r="A199">
        <v>18</v>
      </c>
      <c r="B199">
        <v>1</v>
      </c>
      <c r="C199">
        <v>235</v>
      </c>
      <c r="E199" t="s">
        <v>285</v>
      </c>
      <c r="F199" t="s">
        <v>34</v>
      </c>
      <c r="G199" t="s">
        <v>286</v>
      </c>
      <c r="H199" t="str">
        <f>'1.Ведомость'!C99</f>
        <v>ШТ</v>
      </c>
      <c r="I199">
        <f>I198*J199</f>
        <v>1</v>
      </c>
      <c r="J199">
        <v>1</v>
      </c>
      <c r="K199">
        <v>1</v>
      </c>
      <c r="O199">
        <f t="shared" si="158"/>
        <v>61764</v>
      </c>
      <c r="P199">
        <f t="shared" si="159"/>
        <v>61764</v>
      </c>
      <c r="Q199">
        <f t="shared" si="160"/>
        <v>0</v>
      </c>
      <c r="R199">
        <f t="shared" si="161"/>
        <v>0</v>
      </c>
      <c r="S199">
        <f t="shared" si="162"/>
        <v>0</v>
      </c>
      <c r="T199">
        <f t="shared" si="163"/>
        <v>0</v>
      </c>
      <c r="U199">
        <f t="shared" si="164"/>
        <v>0</v>
      </c>
      <c r="V199">
        <f t="shared" si="165"/>
        <v>0</v>
      </c>
      <c r="W199">
        <f t="shared" si="166"/>
        <v>0</v>
      </c>
      <c r="X199">
        <f t="shared" si="167"/>
        <v>0</v>
      </c>
      <c r="Y199">
        <f t="shared" si="168"/>
        <v>0</v>
      </c>
      <c r="AA199">
        <v>92851485</v>
      </c>
      <c r="AB199">
        <f t="shared" si="169"/>
        <v>61763.97</v>
      </c>
      <c r="AC199">
        <f t="shared" si="170"/>
        <v>61763.97</v>
      </c>
      <c r="AD199">
        <f>ROUND((((ET199)-(EU199))+AE199),2)</f>
        <v>0</v>
      </c>
      <c r="AE199">
        <f>ROUND((EU199),2)</f>
        <v>0</v>
      </c>
      <c r="AF199">
        <f>ROUND((EV199),2)</f>
        <v>0</v>
      </c>
      <c r="AG199">
        <f t="shared" si="171"/>
        <v>0</v>
      </c>
      <c r="AH199">
        <f>(EW199)</f>
        <v>0</v>
      </c>
      <c r="AI199">
        <f>(EX199)</f>
        <v>0</v>
      </c>
      <c r="AJ199">
        <f t="shared" si="172"/>
        <v>0</v>
      </c>
      <c r="AK199">
        <v>61763.969999999994</v>
      </c>
      <c r="AL199">
        <v>61763.969999999994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6.43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3</v>
      </c>
      <c r="BJ199" t="s">
        <v>287</v>
      </c>
      <c r="BM199">
        <v>600001</v>
      </c>
      <c r="BN199">
        <v>0</v>
      </c>
      <c r="BO199" t="s">
        <v>6</v>
      </c>
      <c r="BP199">
        <v>0</v>
      </c>
      <c r="BQ199">
        <v>5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121</v>
      </c>
      <c r="CA199">
        <v>72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73"/>
        <v>61764</v>
      </c>
      <c r="CQ199">
        <f>AC199</f>
        <v>61763.97</v>
      </c>
      <c r="CR199">
        <f>AD199</f>
        <v>0</v>
      </c>
      <c r="CS199">
        <f t="shared" si="174"/>
        <v>0</v>
      </c>
      <c r="CT199">
        <f t="shared" si="175"/>
        <v>0</v>
      </c>
      <c r="CU199">
        <f t="shared" si="176"/>
        <v>0</v>
      </c>
      <c r="CV199">
        <f t="shared" si="177"/>
        <v>0</v>
      </c>
      <c r="CW199">
        <f t="shared" si="178"/>
        <v>0</v>
      </c>
      <c r="CX199">
        <f t="shared" si="179"/>
        <v>0</v>
      </c>
      <c r="CY199">
        <f t="shared" si="188"/>
        <v>0</v>
      </c>
      <c r="CZ199">
        <f t="shared" si="189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22</v>
      </c>
      <c r="DW199" t="s">
        <v>22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66627784</v>
      </c>
      <c r="EF199">
        <v>5</v>
      </c>
      <c r="EG199" t="s">
        <v>288</v>
      </c>
      <c r="EH199">
        <v>0</v>
      </c>
      <c r="EI199" t="s">
        <v>6</v>
      </c>
      <c r="EJ199">
        <v>3</v>
      </c>
      <c r="EK199">
        <v>600001</v>
      </c>
      <c r="EL199" t="s">
        <v>289</v>
      </c>
      <c r="EM199" t="s">
        <v>290</v>
      </c>
      <c r="EO199" t="s">
        <v>6</v>
      </c>
      <c r="EQ199">
        <v>0</v>
      </c>
      <c r="ER199">
        <v>61763.969999999994</v>
      </c>
      <c r="ES199">
        <v>61763.969999999994</v>
      </c>
      <c r="ET199">
        <v>0</v>
      </c>
      <c r="EU199">
        <v>0</v>
      </c>
      <c r="EV199">
        <v>0</v>
      </c>
      <c r="EW199">
        <v>0</v>
      </c>
      <c r="EX199">
        <v>0</v>
      </c>
      <c r="EZ199">
        <v>5</v>
      </c>
      <c r="FC199">
        <v>0</v>
      </c>
      <c r="FD199">
        <v>18</v>
      </c>
      <c r="FF199">
        <v>59196.5</v>
      </c>
      <c r="FQ199">
        <v>0</v>
      </c>
      <c r="FR199">
        <f>P199</f>
        <v>61764</v>
      </c>
      <c r="FS199">
        <v>0</v>
      </c>
      <c r="FX199">
        <v>121</v>
      </c>
      <c r="FY199">
        <v>72</v>
      </c>
      <c r="GA199" t="s">
        <v>291</v>
      </c>
      <c r="GD199">
        <v>1</v>
      </c>
      <c r="GF199">
        <v>393795652</v>
      </c>
      <c r="GG199">
        <v>2</v>
      </c>
      <c r="GH199">
        <v>3</v>
      </c>
      <c r="GI199">
        <v>4</v>
      </c>
      <c r="GJ199">
        <v>0</v>
      </c>
      <c r="GK199">
        <v>0</v>
      </c>
      <c r="GL199">
        <f t="shared" si="180"/>
        <v>0</v>
      </c>
      <c r="GM199">
        <f t="shared" si="181"/>
        <v>61764</v>
      </c>
      <c r="GN199">
        <f t="shared" si="182"/>
        <v>0</v>
      </c>
      <c r="GO199">
        <f t="shared" si="183"/>
        <v>0</v>
      </c>
      <c r="GP199">
        <f t="shared" si="184"/>
        <v>0</v>
      </c>
      <c r="GR199">
        <v>1</v>
      </c>
      <c r="GS199">
        <v>1</v>
      </c>
      <c r="GT199">
        <v>0</v>
      </c>
      <c r="GU199" t="s">
        <v>6</v>
      </c>
      <c r="GV199">
        <f t="shared" si="185"/>
        <v>0</v>
      </c>
      <c r="GW199">
        <v>1</v>
      </c>
      <c r="GX199">
        <f t="shared" si="186"/>
        <v>0</v>
      </c>
      <c r="HA199">
        <v>0</v>
      </c>
      <c r="HB199">
        <v>0</v>
      </c>
      <c r="HC199">
        <f t="shared" si="187"/>
        <v>0</v>
      </c>
      <c r="HE199" t="s">
        <v>39</v>
      </c>
      <c r="HF199" t="s">
        <v>40</v>
      </c>
      <c r="HH199">
        <f>ROUND(AC199*I199,0)</f>
        <v>61764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ROW(SmtRes!A243)</f>
        <v>243</v>
      </c>
      <c r="D200">
        <f>ROW(EtalonRes!A251)</f>
        <v>251</v>
      </c>
      <c r="E200" t="s">
        <v>292</v>
      </c>
      <c r="F200" t="s">
        <v>53</v>
      </c>
      <c r="G200" t="s">
        <v>54</v>
      </c>
      <c r="H200" t="s">
        <v>22</v>
      </c>
      <c r="I200">
        <v>20</v>
      </c>
      <c r="J200">
        <v>0</v>
      </c>
      <c r="K200">
        <v>20</v>
      </c>
      <c r="O200">
        <f t="shared" si="158"/>
        <v>37119</v>
      </c>
      <c r="P200">
        <f t="shared" si="159"/>
        <v>8543</v>
      </c>
      <c r="Q200">
        <f t="shared" si="160"/>
        <v>2213</v>
      </c>
      <c r="R200">
        <f t="shared" si="161"/>
        <v>583</v>
      </c>
      <c r="S200">
        <f t="shared" si="162"/>
        <v>26363</v>
      </c>
      <c r="T200">
        <f t="shared" si="163"/>
        <v>0</v>
      </c>
      <c r="U200">
        <f t="shared" si="164"/>
        <v>65.52</v>
      </c>
      <c r="V200">
        <f t="shared" si="165"/>
        <v>1.05</v>
      </c>
      <c r="W200">
        <f t="shared" si="166"/>
        <v>0</v>
      </c>
      <c r="X200">
        <f t="shared" si="167"/>
        <v>32605</v>
      </c>
      <c r="Y200">
        <f t="shared" si="168"/>
        <v>19401</v>
      </c>
      <c r="AA200">
        <v>92851485</v>
      </c>
      <c r="AB200">
        <f t="shared" si="169"/>
        <v>79.489999999999995</v>
      </c>
      <c r="AC200">
        <f t="shared" si="170"/>
        <v>43.06</v>
      </c>
      <c r="AD200">
        <f>ROUND(((((ET200*ROUND(1.05,7)))-((EU200*ROUND(1.05,7))))+AE200),2)</f>
        <v>7.04</v>
      </c>
      <c r="AE200">
        <f>ROUND(((EU200*ROUND(1.05,7))),2)</f>
        <v>0.65</v>
      </c>
      <c r="AF200">
        <f>ROUND(((EV200*ROUND(1.05,7))),2)</f>
        <v>29.39</v>
      </c>
      <c r="AG200">
        <f t="shared" si="171"/>
        <v>0</v>
      </c>
      <c r="AH200">
        <f>((EW200*ROUND(1.05,7)))</f>
        <v>3.2760000000000002</v>
      </c>
      <c r="AI200">
        <f>((EX200*ROUND(1.05,7)))</f>
        <v>5.2500000000000005E-2</v>
      </c>
      <c r="AJ200">
        <f t="shared" si="172"/>
        <v>0</v>
      </c>
      <c r="AK200">
        <v>77.760000000000005</v>
      </c>
      <c r="AL200">
        <v>43.06</v>
      </c>
      <c r="AM200">
        <v>6.71</v>
      </c>
      <c r="AN200">
        <v>0.62</v>
      </c>
      <c r="AO200">
        <v>27.99</v>
      </c>
      <c r="AP200">
        <v>0</v>
      </c>
      <c r="AQ200">
        <v>3.12</v>
      </c>
      <c r="AR200">
        <v>0.05</v>
      </c>
      <c r="AS200">
        <v>0</v>
      </c>
      <c r="AT200">
        <v>121</v>
      </c>
      <c r="AU200">
        <v>72</v>
      </c>
      <c r="AV200">
        <v>1</v>
      </c>
      <c r="AW200">
        <v>1</v>
      </c>
      <c r="AZ200">
        <v>1</v>
      </c>
      <c r="BA200">
        <v>44.85</v>
      </c>
      <c r="BB200">
        <v>15.72</v>
      </c>
      <c r="BC200">
        <v>9.92</v>
      </c>
      <c r="BD200" t="s">
        <v>6</v>
      </c>
      <c r="BE200" t="s">
        <v>6</v>
      </c>
      <c r="BF200" t="s">
        <v>6</v>
      </c>
      <c r="BG200" t="s">
        <v>6</v>
      </c>
      <c r="BH200">
        <v>0</v>
      </c>
      <c r="BI200">
        <v>1</v>
      </c>
      <c r="BJ200" t="s">
        <v>55</v>
      </c>
      <c r="BM200">
        <v>20001</v>
      </c>
      <c r="BN200">
        <v>0</v>
      </c>
      <c r="BO200" t="s">
        <v>6</v>
      </c>
      <c r="BP200">
        <v>0</v>
      </c>
      <c r="BQ200">
        <v>22</v>
      </c>
      <c r="BR200">
        <v>0</v>
      </c>
      <c r="BS200">
        <v>44.85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121</v>
      </c>
      <c r="CA200">
        <v>72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24</v>
      </c>
      <c r="CO200">
        <v>0</v>
      </c>
      <c r="CP200">
        <f t="shared" si="173"/>
        <v>37119</v>
      </c>
      <c r="CQ200">
        <f>AC200*BC200</f>
        <v>427.15520000000004</v>
      </c>
      <c r="CR200">
        <f>AD200*BB200</f>
        <v>110.6688</v>
      </c>
      <c r="CS200">
        <f t="shared" si="174"/>
        <v>29.152500000000003</v>
      </c>
      <c r="CT200">
        <f t="shared" si="175"/>
        <v>1318.1415000000002</v>
      </c>
      <c r="CU200">
        <f t="shared" si="176"/>
        <v>0</v>
      </c>
      <c r="CV200">
        <f t="shared" si="177"/>
        <v>3.2760000000000002</v>
      </c>
      <c r="CW200">
        <f t="shared" si="178"/>
        <v>5.2500000000000005E-2</v>
      </c>
      <c r="CX200">
        <f t="shared" si="179"/>
        <v>0</v>
      </c>
      <c r="CY200">
        <f t="shared" si="188"/>
        <v>32604.66</v>
      </c>
      <c r="CZ200">
        <f t="shared" si="189"/>
        <v>19401.12</v>
      </c>
      <c r="DC200" t="s">
        <v>6</v>
      </c>
      <c r="DD200" t="s">
        <v>6</v>
      </c>
      <c r="DE200" t="s">
        <v>25</v>
      </c>
      <c r="DF200" t="s">
        <v>25</v>
      </c>
      <c r="DG200" t="s">
        <v>25</v>
      </c>
      <c r="DH200" t="s">
        <v>6</v>
      </c>
      <c r="DI200" t="s">
        <v>25</v>
      </c>
      <c r="DJ200" t="s">
        <v>25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</v>
      </c>
      <c r="DW200" t="s">
        <v>22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66627560</v>
      </c>
      <c r="EF200">
        <v>22</v>
      </c>
      <c r="EG200" t="s">
        <v>26</v>
      </c>
      <c r="EH200">
        <v>16</v>
      </c>
      <c r="EI200" t="s">
        <v>27</v>
      </c>
      <c r="EJ200">
        <v>1</v>
      </c>
      <c r="EK200">
        <v>20001</v>
      </c>
      <c r="EL200" t="s">
        <v>28</v>
      </c>
      <c r="EM200" t="s">
        <v>29</v>
      </c>
      <c r="EO200" t="s">
        <v>30</v>
      </c>
      <c r="EQ200">
        <v>1441792</v>
      </c>
      <c r="ER200">
        <v>77.760000000000005</v>
      </c>
      <c r="ES200">
        <v>43.06</v>
      </c>
      <c r="ET200">
        <v>6.71</v>
      </c>
      <c r="EU200">
        <v>0.62</v>
      </c>
      <c r="EV200">
        <v>27.99</v>
      </c>
      <c r="EW200">
        <v>3.12</v>
      </c>
      <c r="EX200">
        <v>0.05</v>
      </c>
      <c r="EY200">
        <v>0</v>
      </c>
      <c r="FQ200">
        <v>0</v>
      </c>
      <c r="FR200">
        <v>0</v>
      </c>
      <c r="FS200">
        <v>0</v>
      </c>
      <c r="FX200">
        <v>121</v>
      </c>
      <c r="FY200">
        <v>72</v>
      </c>
      <c r="GA200" t="s">
        <v>6</v>
      </c>
      <c r="GD200">
        <v>1</v>
      </c>
      <c r="GF200">
        <v>-2137468792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180"/>
        <v>0</v>
      </c>
      <c r="GM200">
        <f t="shared" si="181"/>
        <v>89125</v>
      </c>
      <c r="GN200">
        <f t="shared" si="182"/>
        <v>89125</v>
      </c>
      <c r="GO200">
        <f t="shared" si="183"/>
        <v>0</v>
      </c>
      <c r="GP200">
        <f t="shared" si="184"/>
        <v>0</v>
      </c>
      <c r="GR200">
        <v>0</v>
      </c>
      <c r="GS200">
        <v>3</v>
      </c>
      <c r="GT200">
        <v>0</v>
      </c>
      <c r="GU200" t="s">
        <v>6</v>
      </c>
      <c r="GV200">
        <f t="shared" si="185"/>
        <v>0</v>
      </c>
      <c r="GW200">
        <v>1</v>
      </c>
      <c r="GX200">
        <f t="shared" si="186"/>
        <v>0</v>
      </c>
      <c r="HA200">
        <v>0</v>
      </c>
      <c r="HB200">
        <v>0</v>
      </c>
      <c r="HC200">
        <f t="shared" si="187"/>
        <v>0</v>
      </c>
      <c r="HE200" t="s">
        <v>6</v>
      </c>
      <c r="HF200" t="s">
        <v>6</v>
      </c>
      <c r="HM200" t="s">
        <v>6</v>
      </c>
      <c r="HN200" t="s">
        <v>31</v>
      </c>
      <c r="HO200" t="s">
        <v>32</v>
      </c>
      <c r="HP200" t="s">
        <v>27</v>
      </c>
      <c r="HQ200" t="s">
        <v>27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243</v>
      </c>
      <c r="E201" t="s">
        <v>293</v>
      </c>
      <c r="F201" t="s">
        <v>34</v>
      </c>
      <c r="G201" t="s">
        <v>294</v>
      </c>
      <c r="H201" t="str">
        <f>'1.Ведомость'!C101</f>
        <v>ШТ</v>
      </c>
      <c r="I201">
        <f>I200*J201</f>
        <v>20</v>
      </c>
      <c r="J201">
        <v>1</v>
      </c>
      <c r="K201">
        <v>1</v>
      </c>
      <c r="O201">
        <f t="shared" si="158"/>
        <v>397008</v>
      </c>
      <c r="P201">
        <f t="shared" si="159"/>
        <v>397008</v>
      </c>
      <c r="Q201">
        <f t="shared" si="160"/>
        <v>0</v>
      </c>
      <c r="R201">
        <f t="shared" si="161"/>
        <v>0</v>
      </c>
      <c r="S201">
        <f t="shared" si="162"/>
        <v>0</v>
      </c>
      <c r="T201">
        <f t="shared" si="163"/>
        <v>0</v>
      </c>
      <c r="U201">
        <f t="shared" si="164"/>
        <v>0</v>
      </c>
      <c r="V201">
        <f t="shared" si="165"/>
        <v>0</v>
      </c>
      <c r="W201">
        <f t="shared" si="166"/>
        <v>0</v>
      </c>
      <c r="X201">
        <f t="shared" si="167"/>
        <v>0</v>
      </c>
      <c r="Y201">
        <f t="shared" si="168"/>
        <v>0</v>
      </c>
      <c r="AA201">
        <v>92851485</v>
      </c>
      <c r="AB201">
        <f t="shared" si="169"/>
        <v>19850.38</v>
      </c>
      <c r="AC201">
        <f t="shared" si="170"/>
        <v>19850.38</v>
      </c>
      <c r="AD201">
        <f>ROUND((((ET201)-(EU201))+AE201),2)</f>
        <v>0</v>
      </c>
      <c r="AE201">
        <f>ROUND((EU201),2)</f>
        <v>0</v>
      </c>
      <c r="AF201">
        <f>ROUND((EV201),2)</f>
        <v>0</v>
      </c>
      <c r="AG201">
        <f t="shared" si="171"/>
        <v>0</v>
      </c>
      <c r="AH201">
        <f>(EW201)</f>
        <v>0</v>
      </c>
      <c r="AI201">
        <f>(EX201)</f>
        <v>0</v>
      </c>
      <c r="AJ201">
        <f t="shared" si="172"/>
        <v>0</v>
      </c>
      <c r="AK201">
        <v>19850.38</v>
      </c>
      <c r="AL201">
        <v>19850.38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121</v>
      </c>
      <c r="AU201">
        <v>72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9.92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1</v>
      </c>
      <c r="BJ201" t="s">
        <v>6</v>
      </c>
      <c r="BM201">
        <v>20001</v>
      </c>
      <c r="BN201">
        <v>0</v>
      </c>
      <c r="BO201" t="s">
        <v>6</v>
      </c>
      <c r="BP201">
        <v>0</v>
      </c>
      <c r="BQ201">
        <v>22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121</v>
      </c>
      <c r="CA201">
        <v>72</v>
      </c>
      <c r="CB201" t="s">
        <v>6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73"/>
        <v>397008</v>
      </c>
      <c r="CQ201">
        <f>AC201</f>
        <v>19850.38</v>
      </c>
      <c r="CR201">
        <f>AD201</f>
        <v>0</v>
      </c>
      <c r="CS201">
        <f t="shared" si="174"/>
        <v>0</v>
      </c>
      <c r="CT201">
        <f t="shared" si="175"/>
        <v>0</v>
      </c>
      <c r="CU201">
        <f t="shared" si="176"/>
        <v>0</v>
      </c>
      <c r="CV201">
        <f t="shared" si="177"/>
        <v>0</v>
      </c>
      <c r="CW201">
        <f t="shared" si="178"/>
        <v>0</v>
      </c>
      <c r="CX201">
        <f t="shared" si="179"/>
        <v>0</v>
      </c>
      <c r="CY201">
        <f t="shared" si="188"/>
        <v>0</v>
      </c>
      <c r="CZ201">
        <f t="shared" si="189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22</v>
      </c>
      <c r="DW201" t="s">
        <v>22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66627560</v>
      </c>
      <c r="EF201">
        <v>22</v>
      </c>
      <c r="EG201" t="s">
        <v>26</v>
      </c>
      <c r="EH201">
        <v>16</v>
      </c>
      <c r="EI201" t="s">
        <v>27</v>
      </c>
      <c r="EJ201">
        <v>1</v>
      </c>
      <c r="EK201">
        <v>20001</v>
      </c>
      <c r="EL201" t="s">
        <v>28</v>
      </c>
      <c r="EM201" t="s">
        <v>29</v>
      </c>
      <c r="EO201" t="s">
        <v>6</v>
      </c>
      <c r="EQ201">
        <v>0</v>
      </c>
      <c r="ER201">
        <v>19850.38</v>
      </c>
      <c r="ES201">
        <v>19850.38</v>
      </c>
      <c r="ET201">
        <v>0</v>
      </c>
      <c r="EU201">
        <v>0</v>
      </c>
      <c r="EV201">
        <v>0</v>
      </c>
      <c r="EW201">
        <v>0</v>
      </c>
      <c r="EX201">
        <v>0</v>
      </c>
      <c r="EZ201">
        <v>5</v>
      </c>
      <c r="FC201">
        <v>0</v>
      </c>
      <c r="FD201">
        <v>18</v>
      </c>
      <c r="FF201">
        <v>18876</v>
      </c>
      <c r="FQ201">
        <v>0</v>
      </c>
      <c r="FR201">
        <v>0</v>
      </c>
      <c r="FS201">
        <v>0</v>
      </c>
      <c r="FX201">
        <v>121</v>
      </c>
      <c r="FY201">
        <v>72</v>
      </c>
      <c r="GA201" t="s">
        <v>295</v>
      </c>
      <c r="GD201">
        <v>1</v>
      </c>
      <c r="GF201">
        <v>1789308168</v>
      </c>
      <c r="GG201">
        <v>2</v>
      </c>
      <c r="GH201">
        <v>3</v>
      </c>
      <c r="GI201">
        <v>4</v>
      </c>
      <c r="GJ201">
        <v>0</v>
      </c>
      <c r="GK201">
        <v>0</v>
      </c>
      <c r="GL201">
        <f t="shared" si="180"/>
        <v>0</v>
      </c>
      <c r="GM201">
        <f t="shared" si="181"/>
        <v>397008</v>
      </c>
      <c r="GN201">
        <f t="shared" si="182"/>
        <v>397008</v>
      </c>
      <c r="GO201">
        <f t="shared" si="183"/>
        <v>0</v>
      </c>
      <c r="GP201">
        <f t="shared" si="184"/>
        <v>0</v>
      </c>
      <c r="GR201">
        <v>1</v>
      </c>
      <c r="GS201">
        <v>1</v>
      </c>
      <c r="GT201">
        <v>0</v>
      </c>
      <c r="GU201" t="s">
        <v>6</v>
      </c>
      <c r="GV201">
        <f t="shared" si="185"/>
        <v>0</v>
      </c>
      <c r="GW201">
        <v>1</v>
      </c>
      <c r="GX201">
        <f t="shared" si="186"/>
        <v>0</v>
      </c>
      <c r="HA201">
        <v>0</v>
      </c>
      <c r="HB201">
        <v>0</v>
      </c>
      <c r="HC201">
        <f t="shared" si="187"/>
        <v>0</v>
      </c>
      <c r="HE201" t="s">
        <v>39</v>
      </c>
      <c r="HF201" t="s">
        <v>41</v>
      </c>
      <c r="HG201">
        <f>ROUND(AC201*I201,0)</f>
        <v>397008</v>
      </c>
      <c r="HM201" t="s">
        <v>6</v>
      </c>
      <c r="HN201" t="s">
        <v>31</v>
      </c>
      <c r="HO201" t="s">
        <v>32</v>
      </c>
      <c r="HP201" t="s">
        <v>27</v>
      </c>
      <c r="HQ201" t="s">
        <v>27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ROW(SmtRes!A251)</f>
        <v>251</v>
      </c>
      <c r="D202">
        <f>ROW(EtalonRes!A259)</f>
        <v>259</v>
      </c>
      <c r="E202" t="s">
        <v>296</v>
      </c>
      <c r="F202" t="s">
        <v>297</v>
      </c>
      <c r="G202" t="s">
        <v>298</v>
      </c>
      <c r="H202" t="s">
        <v>22</v>
      </c>
      <c r="I202">
        <v>1</v>
      </c>
      <c r="J202">
        <v>0</v>
      </c>
      <c r="K202">
        <v>1</v>
      </c>
      <c r="O202">
        <f t="shared" si="158"/>
        <v>1005</v>
      </c>
      <c r="P202">
        <f t="shared" si="159"/>
        <v>153</v>
      </c>
      <c r="Q202">
        <f t="shared" si="160"/>
        <v>55</v>
      </c>
      <c r="R202">
        <f t="shared" si="161"/>
        <v>12</v>
      </c>
      <c r="S202">
        <f t="shared" si="162"/>
        <v>797</v>
      </c>
      <c r="T202">
        <f t="shared" si="163"/>
        <v>0</v>
      </c>
      <c r="U202">
        <f t="shared" si="164"/>
        <v>2.0055000000000001</v>
      </c>
      <c r="V202">
        <f t="shared" si="165"/>
        <v>2.1000000000000001E-2</v>
      </c>
      <c r="W202">
        <f t="shared" si="166"/>
        <v>0</v>
      </c>
      <c r="X202">
        <f t="shared" si="167"/>
        <v>979</v>
      </c>
      <c r="Y202">
        <f t="shared" si="168"/>
        <v>582</v>
      </c>
      <c r="AA202">
        <v>92851485</v>
      </c>
      <c r="AB202">
        <f t="shared" si="169"/>
        <v>36.64</v>
      </c>
      <c r="AC202">
        <f t="shared" si="170"/>
        <v>15.4</v>
      </c>
      <c r="AD202">
        <f>ROUND(((((ET202*ROUND(1.05,7)))-((EU202*ROUND(1.05,7))))+AE202),2)</f>
        <v>3.47</v>
      </c>
      <c r="AE202">
        <f>ROUND(((EU202*ROUND(1.05,7))),2)</f>
        <v>0.27</v>
      </c>
      <c r="AF202">
        <f>ROUND(((EV202*ROUND(1.05,7))),2)</f>
        <v>17.77</v>
      </c>
      <c r="AG202">
        <f t="shared" si="171"/>
        <v>0</v>
      </c>
      <c r="AH202">
        <f>((EW202*ROUND(1.05,7)))</f>
        <v>2.0055000000000001</v>
      </c>
      <c r="AI202">
        <f>((EX202*ROUND(1.05,7)))</f>
        <v>2.1000000000000001E-2</v>
      </c>
      <c r="AJ202">
        <f t="shared" si="172"/>
        <v>0</v>
      </c>
      <c r="AK202">
        <v>35.630000000000003</v>
      </c>
      <c r="AL202">
        <v>15.4</v>
      </c>
      <c r="AM202">
        <v>3.31</v>
      </c>
      <c r="AN202">
        <v>0.26</v>
      </c>
      <c r="AO202">
        <v>16.920000000000002</v>
      </c>
      <c r="AP202">
        <v>0</v>
      </c>
      <c r="AQ202">
        <v>1.91</v>
      </c>
      <c r="AR202">
        <v>0.02</v>
      </c>
      <c r="AS202">
        <v>0</v>
      </c>
      <c r="AT202">
        <v>121</v>
      </c>
      <c r="AU202">
        <v>72</v>
      </c>
      <c r="AV202">
        <v>1</v>
      </c>
      <c r="AW202">
        <v>1</v>
      </c>
      <c r="AZ202">
        <v>1</v>
      </c>
      <c r="BA202">
        <v>44.85</v>
      </c>
      <c r="BB202">
        <v>15.72</v>
      </c>
      <c r="BC202">
        <v>9.92</v>
      </c>
      <c r="BD202" t="s">
        <v>6</v>
      </c>
      <c r="BE202" t="s">
        <v>6</v>
      </c>
      <c r="BF202" t="s">
        <v>6</v>
      </c>
      <c r="BG202" t="s">
        <v>6</v>
      </c>
      <c r="BH202">
        <v>0</v>
      </c>
      <c r="BI202">
        <v>1</v>
      </c>
      <c r="BJ202" t="s">
        <v>299</v>
      </c>
      <c r="BM202">
        <v>20001</v>
      </c>
      <c r="BN202">
        <v>0</v>
      </c>
      <c r="BO202" t="s">
        <v>6</v>
      </c>
      <c r="BP202">
        <v>0</v>
      </c>
      <c r="BQ202">
        <v>22</v>
      </c>
      <c r="BR202">
        <v>0</v>
      </c>
      <c r="BS202">
        <v>44.85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121</v>
      </c>
      <c r="CA202">
        <v>72</v>
      </c>
      <c r="CB202" t="s">
        <v>6</v>
      </c>
      <c r="CE202">
        <v>0</v>
      </c>
      <c r="CF202">
        <v>0</v>
      </c>
      <c r="CG202">
        <v>0</v>
      </c>
      <c r="CM202">
        <v>0</v>
      </c>
      <c r="CN202" t="s">
        <v>71</v>
      </c>
      <c r="CO202">
        <v>0</v>
      </c>
      <c r="CP202">
        <f t="shared" si="173"/>
        <v>1005</v>
      </c>
      <c r="CQ202">
        <f>AC202*BC202</f>
        <v>152.768</v>
      </c>
      <c r="CR202">
        <f>AD202*BB202</f>
        <v>54.548400000000008</v>
      </c>
      <c r="CS202">
        <f t="shared" si="174"/>
        <v>12.109500000000001</v>
      </c>
      <c r="CT202">
        <f t="shared" si="175"/>
        <v>796.98450000000003</v>
      </c>
      <c r="CU202">
        <f t="shared" si="176"/>
        <v>0</v>
      </c>
      <c r="CV202">
        <f t="shared" si="177"/>
        <v>2.0055000000000001</v>
      </c>
      <c r="CW202">
        <f t="shared" si="178"/>
        <v>2.1000000000000001E-2</v>
      </c>
      <c r="CX202">
        <f t="shared" si="179"/>
        <v>0</v>
      </c>
      <c r="CY202">
        <f t="shared" si="188"/>
        <v>978.89</v>
      </c>
      <c r="CZ202">
        <f t="shared" si="189"/>
        <v>582.48</v>
      </c>
      <c r="DB202">
        <v>3</v>
      </c>
      <c r="DC202" t="s">
        <v>6</v>
      </c>
      <c r="DD202" t="s">
        <v>6</v>
      </c>
      <c r="DE202" t="s">
        <v>72</v>
      </c>
      <c r="DF202" t="s">
        <v>72</v>
      </c>
      <c r="DG202" t="s">
        <v>72</v>
      </c>
      <c r="DH202" t="s">
        <v>6</v>
      </c>
      <c r="DI202" t="s">
        <v>72</v>
      </c>
      <c r="DJ202" t="s">
        <v>72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</v>
      </c>
      <c r="DW202" t="s">
        <v>22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66627560</v>
      </c>
      <c r="EF202">
        <v>22</v>
      </c>
      <c r="EG202" t="s">
        <v>26</v>
      </c>
      <c r="EH202">
        <v>16</v>
      </c>
      <c r="EI202" t="s">
        <v>27</v>
      </c>
      <c r="EJ202">
        <v>1</v>
      </c>
      <c r="EK202">
        <v>20001</v>
      </c>
      <c r="EL202" t="s">
        <v>28</v>
      </c>
      <c r="EM202" t="s">
        <v>29</v>
      </c>
      <c r="EO202" t="s">
        <v>30</v>
      </c>
      <c r="EQ202">
        <v>1310720</v>
      </c>
      <c r="ER202">
        <v>35.630000000000003</v>
      </c>
      <c r="ES202">
        <v>15.4</v>
      </c>
      <c r="ET202">
        <v>3.31</v>
      </c>
      <c r="EU202">
        <v>0.26</v>
      </c>
      <c r="EV202">
        <v>16.920000000000002</v>
      </c>
      <c r="EW202">
        <v>1.91</v>
      </c>
      <c r="EX202">
        <v>0.02</v>
      </c>
      <c r="EY202">
        <v>0</v>
      </c>
      <c r="FQ202">
        <v>0</v>
      </c>
      <c r="FR202">
        <v>0</v>
      </c>
      <c r="FS202">
        <v>0</v>
      </c>
      <c r="FX202">
        <v>121</v>
      </c>
      <c r="FY202">
        <v>72</v>
      </c>
      <c r="GA202" t="s">
        <v>6</v>
      </c>
      <c r="GD202">
        <v>1</v>
      </c>
      <c r="GF202">
        <v>-2065747699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si="180"/>
        <v>0</v>
      </c>
      <c r="GM202">
        <f t="shared" si="181"/>
        <v>2566</v>
      </c>
      <c r="GN202">
        <f t="shared" si="182"/>
        <v>2566</v>
      </c>
      <c r="GO202">
        <f t="shared" si="183"/>
        <v>0</v>
      </c>
      <c r="GP202">
        <f t="shared" si="184"/>
        <v>0</v>
      </c>
      <c r="GR202">
        <v>0</v>
      </c>
      <c r="GS202">
        <v>3</v>
      </c>
      <c r="GT202">
        <v>0</v>
      </c>
      <c r="GU202" t="s">
        <v>6</v>
      </c>
      <c r="GV202">
        <f t="shared" si="185"/>
        <v>0</v>
      </c>
      <c r="GW202">
        <v>1</v>
      </c>
      <c r="GX202">
        <f t="shared" si="186"/>
        <v>0</v>
      </c>
      <c r="HA202">
        <v>0</v>
      </c>
      <c r="HB202">
        <v>0</v>
      </c>
      <c r="HC202">
        <f t="shared" si="187"/>
        <v>0</v>
      </c>
      <c r="HE202" t="s">
        <v>6</v>
      </c>
      <c r="HF202" t="s">
        <v>6</v>
      </c>
      <c r="HM202" t="s">
        <v>6</v>
      </c>
      <c r="HN202" t="s">
        <v>31</v>
      </c>
      <c r="HO202" t="s">
        <v>32</v>
      </c>
      <c r="HP202" t="s">
        <v>27</v>
      </c>
      <c r="HQ202" t="s">
        <v>27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251</v>
      </c>
      <c r="E203" t="s">
        <v>300</v>
      </c>
      <c r="F203" t="s">
        <v>34</v>
      </c>
      <c r="G203" t="s">
        <v>301</v>
      </c>
      <c r="H203" t="str">
        <f>'1.Ведомость'!C103</f>
        <v>ШТ</v>
      </c>
      <c r="I203">
        <f>I202*J203</f>
        <v>1</v>
      </c>
      <c r="J203">
        <v>1</v>
      </c>
      <c r="K203">
        <v>1</v>
      </c>
      <c r="O203">
        <f t="shared" si="158"/>
        <v>14888</v>
      </c>
      <c r="P203">
        <f t="shared" si="159"/>
        <v>14888</v>
      </c>
      <c r="Q203">
        <f t="shared" si="160"/>
        <v>0</v>
      </c>
      <c r="R203">
        <f t="shared" si="161"/>
        <v>0</v>
      </c>
      <c r="S203">
        <f t="shared" si="162"/>
        <v>0</v>
      </c>
      <c r="T203">
        <f t="shared" si="163"/>
        <v>0</v>
      </c>
      <c r="U203">
        <f t="shared" si="164"/>
        <v>0</v>
      </c>
      <c r="V203">
        <f t="shared" si="165"/>
        <v>0</v>
      </c>
      <c r="W203">
        <f t="shared" si="166"/>
        <v>0</v>
      </c>
      <c r="X203">
        <f t="shared" si="167"/>
        <v>0</v>
      </c>
      <c r="Y203">
        <f t="shared" si="168"/>
        <v>0</v>
      </c>
      <c r="AA203">
        <v>92851485</v>
      </c>
      <c r="AB203">
        <f t="shared" si="169"/>
        <v>14887.79</v>
      </c>
      <c r="AC203">
        <f t="shared" si="170"/>
        <v>14887.79</v>
      </c>
      <c r="AD203">
        <f>ROUND((((ET203)-(EU203))+AE203),2)</f>
        <v>0</v>
      </c>
      <c r="AE203">
        <f>ROUND((EU203),2)</f>
        <v>0</v>
      </c>
      <c r="AF203">
        <f>ROUND((EV203),2)</f>
        <v>0</v>
      </c>
      <c r="AG203">
        <f t="shared" si="171"/>
        <v>0</v>
      </c>
      <c r="AH203">
        <f>(EW203)</f>
        <v>0</v>
      </c>
      <c r="AI203">
        <f>(EX203)</f>
        <v>0</v>
      </c>
      <c r="AJ203">
        <f t="shared" si="172"/>
        <v>0</v>
      </c>
      <c r="AK203">
        <v>14887.79</v>
      </c>
      <c r="AL203">
        <v>14887.79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121</v>
      </c>
      <c r="AU203">
        <v>72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9.92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1</v>
      </c>
      <c r="BJ203" t="s">
        <v>6</v>
      </c>
      <c r="BM203">
        <v>20001</v>
      </c>
      <c r="BN203">
        <v>0</v>
      </c>
      <c r="BO203" t="s">
        <v>6</v>
      </c>
      <c r="BP203">
        <v>0</v>
      </c>
      <c r="BQ203">
        <v>22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121</v>
      </c>
      <c r="CA203">
        <v>72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73"/>
        <v>14888</v>
      </c>
      <c r="CQ203">
        <f>AC203</f>
        <v>14887.79</v>
      </c>
      <c r="CR203">
        <f>AD203</f>
        <v>0</v>
      </c>
      <c r="CS203">
        <f t="shared" si="174"/>
        <v>0</v>
      </c>
      <c r="CT203">
        <f t="shared" si="175"/>
        <v>0</v>
      </c>
      <c r="CU203">
        <f t="shared" si="176"/>
        <v>0</v>
      </c>
      <c r="CV203">
        <f t="shared" si="177"/>
        <v>0</v>
      </c>
      <c r="CW203">
        <f t="shared" si="178"/>
        <v>0</v>
      </c>
      <c r="CX203">
        <f t="shared" si="179"/>
        <v>0</v>
      </c>
      <c r="CY203">
        <f t="shared" si="188"/>
        <v>0</v>
      </c>
      <c r="CZ203">
        <f t="shared" si="189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22</v>
      </c>
      <c r="DW203" t="s">
        <v>22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66627560</v>
      </c>
      <c r="EF203">
        <v>22</v>
      </c>
      <c r="EG203" t="s">
        <v>26</v>
      </c>
      <c r="EH203">
        <v>16</v>
      </c>
      <c r="EI203" t="s">
        <v>27</v>
      </c>
      <c r="EJ203">
        <v>1</v>
      </c>
      <c r="EK203">
        <v>20001</v>
      </c>
      <c r="EL203" t="s">
        <v>28</v>
      </c>
      <c r="EM203" t="s">
        <v>29</v>
      </c>
      <c r="EO203" t="s">
        <v>6</v>
      </c>
      <c r="EQ203">
        <v>0</v>
      </c>
      <c r="ER203">
        <v>14887.79</v>
      </c>
      <c r="ES203">
        <v>14887.79</v>
      </c>
      <c r="ET203">
        <v>0</v>
      </c>
      <c r="EU203">
        <v>0</v>
      </c>
      <c r="EV203">
        <v>0</v>
      </c>
      <c r="EW203">
        <v>0</v>
      </c>
      <c r="EX203">
        <v>0</v>
      </c>
      <c r="EZ203">
        <v>5</v>
      </c>
      <c r="FC203">
        <v>0</v>
      </c>
      <c r="FD203">
        <v>18</v>
      </c>
      <c r="FF203">
        <v>14157</v>
      </c>
      <c r="FQ203">
        <v>0</v>
      </c>
      <c r="FR203">
        <v>0</v>
      </c>
      <c r="FS203">
        <v>0</v>
      </c>
      <c r="FX203">
        <v>121</v>
      </c>
      <c r="FY203">
        <v>72</v>
      </c>
      <c r="GA203" t="s">
        <v>302</v>
      </c>
      <c r="GD203">
        <v>1</v>
      </c>
      <c r="GF203">
        <v>-895163926</v>
      </c>
      <c r="GG203">
        <v>2</v>
      </c>
      <c r="GH203">
        <v>3</v>
      </c>
      <c r="GI203">
        <v>4</v>
      </c>
      <c r="GJ203">
        <v>0</v>
      </c>
      <c r="GK203">
        <v>0</v>
      </c>
      <c r="GL203">
        <f t="shared" si="180"/>
        <v>0</v>
      </c>
      <c r="GM203">
        <f t="shared" si="181"/>
        <v>14888</v>
      </c>
      <c r="GN203">
        <f t="shared" si="182"/>
        <v>14888</v>
      </c>
      <c r="GO203">
        <f t="shared" si="183"/>
        <v>0</v>
      </c>
      <c r="GP203">
        <f t="shared" si="184"/>
        <v>0</v>
      </c>
      <c r="GR203">
        <v>1</v>
      </c>
      <c r="GS203">
        <v>1</v>
      </c>
      <c r="GT203">
        <v>0</v>
      </c>
      <c r="GU203" t="s">
        <v>6</v>
      </c>
      <c r="GV203">
        <f t="shared" si="185"/>
        <v>0</v>
      </c>
      <c r="GW203">
        <v>1</v>
      </c>
      <c r="GX203">
        <f t="shared" si="186"/>
        <v>0</v>
      </c>
      <c r="HA203">
        <v>0</v>
      </c>
      <c r="HB203">
        <v>0</v>
      </c>
      <c r="HC203">
        <f t="shared" si="187"/>
        <v>0</v>
      </c>
      <c r="HE203" t="s">
        <v>39</v>
      </c>
      <c r="HF203" t="s">
        <v>41</v>
      </c>
      <c r="HG203">
        <f>ROUND(AC203*I203,0)</f>
        <v>14888</v>
      </c>
      <c r="HM203" t="s">
        <v>6</v>
      </c>
      <c r="HN203" t="s">
        <v>31</v>
      </c>
      <c r="HO203" t="s">
        <v>32</v>
      </c>
      <c r="HP203" t="s">
        <v>27</v>
      </c>
      <c r="HQ203" t="s">
        <v>27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C204">
        <f>ROW(SmtRes!A266)</f>
        <v>266</v>
      </c>
      <c r="D204">
        <f>ROW(EtalonRes!A276)</f>
        <v>276</v>
      </c>
      <c r="E204" t="s">
        <v>303</v>
      </c>
      <c r="F204" t="s">
        <v>304</v>
      </c>
      <c r="G204" t="s">
        <v>305</v>
      </c>
      <c r="H204" t="s">
        <v>69</v>
      </c>
      <c r="I204">
        <v>1.4012</v>
      </c>
      <c r="J204">
        <v>0</v>
      </c>
      <c r="K204">
        <v>1.4012</v>
      </c>
      <c r="O204">
        <f t="shared" si="158"/>
        <v>60474</v>
      </c>
      <c r="P204">
        <f t="shared" si="159"/>
        <v>5281</v>
      </c>
      <c r="Q204">
        <f t="shared" si="160"/>
        <v>2250</v>
      </c>
      <c r="R204">
        <f t="shared" si="161"/>
        <v>530</v>
      </c>
      <c r="S204">
        <f t="shared" si="162"/>
        <v>52943</v>
      </c>
      <c r="T204">
        <f t="shared" si="163"/>
        <v>0</v>
      </c>
      <c r="U204">
        <f t="shared" si="164"/>
        <v>135.061668</v>
      </c>
      <c r="V204">
        <f t="shared" si="165"/>
        <v>0.95631900000000003</v>
      </c>
      <c r="W204">
        <f t="shared" si="166"/>
        <v>0</v>
      </c>
      <c r="X204">
        <f t="shared" si="167"/>
        <v>64702</v>
      </c>
      <c r="Y204">
        <f t="shared" si="168"/>
        <v>38501</v>
      </c>
      <c r="AA204">
        <v>92851485</v>
      </c>
      <c r="AB204">
        <f t="shared" si="169"/>
        <v>1324.51</v>
      </c>
      <c r="AC204">
        <f t="shared" si="170"/>
        <v>379.93</v>
      </c>
      <c r="AD204">
        <f>ROUND(((((ET204*ROUND(1.05,7)))-((EU204*ROUND(1.05,7))))+AE204),2)</f>
        <v>102.13</v>
      </c>
      <c r="AE204">
        <f>ROUND(((EU204*ROUND(1.05,7))),2)</f>
        <v>8.43</v>
      </c>
      <c r="AF204">
        <f>ROUND(((EV204*ROUND(1.05,7))),2)</f>
        <v>842.45</v>
      </c>
      <c r="AG204">
        <f t="shared" si="171"/>
        <v>0</v>
      </c>
      <c r="AH204">
        <f>((EW204*ROUND(1.05,7)))</f>
        <v>96.39</v>
      </c>
      <c r="AI204">
        <f>((EX204*ROUND(1.05,7)))</f>
        <v>0.68250000000000011</v>
      </c>
      <c r="AJ204">
        <f t="shared" si="172"/>
        <v>0</v>
      </c>
      <c r="AK204">
        <v>1279.53</v>
      </c>
      <c r="AL204">
        <v>379.93</v>
      </c>
      <c r="AM204">
        <v>97.27</v>
      </c>
      <c r="AN204">
        <v>8.0299999999999994</v>
      </c>
      <c r="AO204">
        <v>802.33</v>
      </c>
      <c r="AP204">
        <v>0</v>
      </c>
      <c r="AQ204">
        <v>91.8</v>
      </c>
      <c r="AR204">
        <v>0.65</v>
      </c>
      <c r="AS204">
        <v>0</v>
      </c>
      <c r="AT204">
        <v>121</v>
      </c>
      <c r="AU204">
        <v>72</v>
      </c>
      <c r="AV204">
        <v>1</v>
      </c>
      <c r="AW204">
        <v>1</v>
      </c>
      <c r="AZ204">
        <v>1</v>
      </c>
      <c r="BA204">
        <v>44.85</v>
      </c>
      <c r="BB204">
        <v>15.72</v>
      </c>
      <c r="BC204">
        <v>9.92</v>
      </c>
      <c r="BD204" t="s">
        <v>6</v>
      </c>
      <c r="BE204" t="s">
        <v>6</v>
      </c>
      <c r="BF204" t="s">
        <v>6</v>
      </c>
      <c r="BG204" t="s">
        <v>6</v>
      </c>
      <c r="BH204">
        <v>0</v>
      </c>
      <c r="BI204">
        <v>1</v>
      </c>
      <c r="BJ204" t="s">
        <v>306</v>
      </c>
      <c r="BM204">
        <v>20001</v>
      </c>
      <c r="BN204">
        <v>0</v>
      </c>
      <c r="BO204" t="s">
        <v>6</v>
      </c>
      <c r="BP204">
        <v>0</v>
      </c>
      <c r="BQ204">
        <v>22</v>
      </c>
      <c r="BR204">
        <v>0</v>
      </c>
      <c r="BS204">
        <v>44.85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121</v>
      </c>
      <c r="CA204">
        <v>72</v>
      </c>
      <c r="CB204" t="s">
        <v>6</v>
      </c>
      <c r="CE204">
        <v>0</v>
      </c>
      <c r="CF204">
        <v>0</v>
      </c>
      <c r="CG204">
        <v>0</v>
      </c>
      <c r="CM204">
        <v>0</v>
      </c>
      <c r="CN204" t="s">
        <v>24</v>
      </c>
      <c r="CO204">
        <v>0</v>
      </c>
      <c r="CP204">
        <f t="shared" si="173"/>
        <v>60474</v>
      </c>
      <c r="CQ204">
        <f t="shared" ref="CQ204:CQ220" si="190">AC204*BC204</f>
        <v>3768.9056</v>
      </c>
      <c r="CR204">
        <f t="shared" ref="CR204:CR220" si="191">AD204*BB204</f>
        <v>1605.4836</v>
      </c>
      <c r="CS204">
        <f t="shared" si="174"/>
        <v>378.08550000000002</v>
      </c>
      <c r="CT204">
        <f t="shared" si="175"/>
        <v>37783.8825</v>
      </c>
      <c r="CU204">
        <f t="shared" si="176"/>
        <v>0</v>
      </c>
      <c r="CV204">
        <f t="shared" si="177"/>
        <v>96.39</v>
      </c>
      <c r="CW204">
        <f t="shared" si="178"/>
        <v>0.68250000000000011</v>
      </c>
      <c r="CX204">
        <f t="shared" si="179"/>
        <v>0</v>
      </c>
      <c r="CY204">
        <f t="shared" si="188"/>
        <v>64702.33</v>
      </c>
      <c r="CZ204">
        <f t="shared" si="189"/>
        <v>38500.559999999998</v>
      </c>
      <c r="DC204" t="s">
        <v>6</v>
      </c>
      <c r="DD204" t="s">
        <v>6</v>
      </c>
      <c r="DE204" t="s">
        <v>25</v>
      </c>
      <c r="DF204" t="s">
        <v>25</v>
      </c>
      <c r="DG204" t="s">
        <v>25</v>
      </c>
      <c r="DH204" t="s">
        <v>6</v>
      </c>
      <c r="DI204" t="s">
        <v>25</v>
      </c>
      <c r="DJ204" t="s">
        <v>25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69</v>
      </c>
      <c r="DW204" t="s">
        <v>69</v>
      </c>
      <c r="DX204">
        <v>100</v>
      </c>
      <c r="DZ204" t="s">
        <v>6</v>
      </c>
      <c r="EA204" t="s">
        <v>6</v>
      </c>
      <c r="EB204" t="s">
        <v>6</v>
      </c>
      <c r="EC204" t="s">
        <v>6</v>
      </c>
      <c r="EE204">
        <v>66627560</v>
      </c>
      <c r="EF204">
        <v>22</v>
      </c>
      <c r="EG204" t="s">
        <v>26</v>
      </c>
      <c r="EH204">
        <v>16</v>
      </c>
      <c r="EI204" t="s">
        <v>27</v>
      </c>
      <c r="EJ204">
        <v>1</v>
      </c>
      <c r="EK204">
        <v>20001</v>
      </c>
      <c r="EL204" t="s">
        <v>28</v>
      </c>
      <c r="EM204" t="s">
        <v>29</v>
      </c>
      <c r="EO204" t="s">
        <v>30</v>
      </c>
      <c r="EQ204">
        <v>1441792</v>
      </c>
      <c r="ER204">
        <v>1279.53</v>
      </c>
      <c r="ES204">
        <v>379.93</v>
      </c>
      <c r="ET204">
        <v>97.27</v>
      </c>
      <c r="EU204">
        <v>8.0299999999999994</v>
      </c>
      <c r="EV204">
        <v>802.33</v>
      </c>
      <c r="EW204">
        <v>91.8</v>
      </c>
      <c r="EX204">
        <v>0.65</v>
      </c>
      <c r="EY204">
        <v>0</v>
      </c>
      <c r="FQ204">
        <v>0</v>
      </c>
      <c r="FR204">
        <v>0</v>
      </c>
      <c r="FS204">
        <v>0</v>
      </c>
      <c r="FX204">
        <v>121</v>
      </c>
      <c r="FY204">
        <v>72</v>
      </c>
      <c r="GA204" t="s">
        <v>6</v>
      </c>
      <c r="GD204">
        <v>1</v>
      </c>
      <c r="GF204">
        <v>-800239338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 t="shared" si="180"/>
        <v>0</v>
      </c>
      <c r="GM204">
        <f t="shared" si="181"/>
        <v>163677</v>
      </c>
      <c r="GN204">
        <f t="shared" si="182"/>
        <v>163677</v>
      </c>
      <c r="GO204">
        <f t="shared" si="183"/>
        <v>0</v>
      </c>
      <c r="GP204">
        <f t="shared" si="184"/>
        <v>0</v>
      </c>
      <c r="GR204">
        <v>0</v>
      </c>
      <c r="GS204">
        <v>3</v>
      </c>
      <c r="GT204">
        <v>0</v>
      </c>
      <c r="GU204" t="s">
        <v>6</v>
      </c>
      <c r="GV204">
        <f t="shared" si="185"/>
        <v>0</v>
      </c>
      <c r="GW204">
        <v>1</v>
      </c>
      <c r="GX204">
        <f t="shared" si="186"/>
        <v>0</v>
      </c>
      <c r="HA204">
        <v>0</v>
      </c>
      <c r="HB204">
        <v>0</v>
      </c>
      <c r="HC204">
        <f t="shared" si="187"/>
        <v>0</v>
      </c>
      <c r="HE204" t="s">
        <v>6</v>
      </c>
      <c r="HF204" t="s">
        <v>6</v>
      </c>
      <c r="HM204" t="s">
        <v>6</v>
      </c>
      <c r="HN204" t="s">
        <v>31</v>
      </c>
      <c r="HO204" t="s">
        <v>32</v>
      </c>
      <c r="HP204" t="s">
        <v>27</v>
      </c>
      <c r="HQ204" t="s">
        <v>27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264</v>
      </c>
      <c r="E205" t="s">
        <v>307</v>
      </c>
      <c r="F205" t="s">
        <v>308</v>
      </c>
      <c r="G205" t="s">
        <v>309</v>
      </c>
      <c r="H205" t="str">
        <f>'1.Ведомость'!C105</f>
        <v>м2</v>
      </c>
      <c r="I205">
        <f>I204*J205</f>
        <v>136.4</v>
      </c>
      <c r="J205">
        <v>97.345132743362839</v>
      </c>
      <c r="K205">
        <v>97.345132739999997</v>
      </c>
      <c r="O205">
        <f t="shared" si="158"/>
        <v>207888</v>
      </c>
      <c r="P205">
        <f t="shared" si="159"/>
        <v>207888</v>
      </c>
      <c r="Q205">
        <f t="shared" si="160"/>
        <v>0</v>
      </c>
      <c r="R205">
        <f t="shared" si="161"/>
        <v>0</v>
      </c>
      <c r="S205">
        <f t="shared" si="162"/>
        <v>0</v>
      </c>
      <c r="T205">
        <f t="shared" si="163"/>
        <v>0</v>
      </c>
      <c r="U205">
        <f t="shared" si="164"/>
        <v>0</v>
      </c>
      <c r="V205">
        <f t="shared" si="165"/>
        <v>0</v>
      </c>
      <c r="W205">
        <f t="shared" si="166"/>
        <v>0</v>
      </c>
      <c r="X205">
        <f t="shared" si="167"/>
        <v>0</v>
      </c>
      <c r="Y205">
        <f t="shared" si="168"/>
        <v>0</v>
      </c>
      <c r="AA205">
        <v>92851485</v>
      </c>
      <c r="AB205">
        <f t="shared" si="169"/>
        <v>153.63999999999999</v>
      </c>
      <c r="AC205">
        <f t="shared" si="170"/>
        <v>153.63999999999999</v>
      </c>
      <c r="AD205">
        <f>ROUND((((ET205)-(EU205))+AE205),2)</f>
        <v>0</v>
      </c>
      <c r="AE205">
        <f t="shared" ref="AE205:AF207" si="192">ROUND((EU205),2)</f>
        <v>0</v>
      </c>
      <c r="AF205">
        <f t="shared" si="192"/>
        <v>0</v>
      </c>
      <c r="AG205">
        <f t="shared" si="171"/>
        <v>0</v>
      </c>
      <c r="AH205">
        <f t="shared" ref="AH205:AI207" si="193">(EW205)</f>
        <v>0</v>
      </c>
      <c r="AI205">
        <f t="shared" si="193"/>
        <v>0</v>
      </c>
      <c r="AJ205">
        <f t="shared" si="172"/>
        <v>0</v>
      </c>
      <c r="AK205">
        <v>153.63999999999999</v>
      </c>
      <c r="AL205">
        <v>153.63999999999999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121</v>
      </c>
      <c r="AU205">
        <v>72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9.92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310</v>
      </c>
      <c r="BM205">
        <v>20001</v>
      </c>
      <c r="BN205">
        <v>0</v>
      </c>
      <c r="BO205" t="s">
        <v>6</v>
      </c>
      <c r="BP205">
        <v>0</v>
      </c>
      <c r="BQ205">
        <v>22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121</v>
      </c>
      <c r="CA205">
        <v>72</v>
      </c>
      <c r="CB205" t="s">
        <v>6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73"/>
        <v>207888</v>
      </c>
      <c r="CQ205">
        <f t="shared" si="190"/>
        <v>1524.1087999999997</v>
      </c>
      <c r="CR205">
        <f t="shared" si="191"/>
        <v>0</v>
      </c>
      <c r="CS205">
        <f t="shared" si="174"/>
        <v>0</v>
      </c>
      <c r="CT205">
        <f t="shared" si="175"/>
        <v>0</v>
      </c>
      <c r="CU205">
        <f t="shared" si="176"/>
        <v>0</v>
      </c>
      <c r="CV205">
        <f t="shared" si="177"/>
        <v>0</v>
      </c>
      <c r="CW205">
        <f t="shared" si="178"/>
        <v>0</v>
      </c>
      <c r="CX205">
        <f t="shared" si="179"/>
        <v>0</v>
      </c>
      <c r="CY205">
        <f t="shared" si="188"/>
        <v>0</v>
      </c>
      <c r="CZ205">
        <f t="shared" si="189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1005</v>
      </c>
      <c r="DV205" t="s">
        <v>44</v>
      </c>
      <c r="DW205" t="s">
        <v>44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66627560</v>
      </c>
      <c r="EF205">
        <v>22</v>
      </c>
      <c r="EG205" t="s">
        <v>26</v>
      </c>
      <c r="EH205">
        <v>16</v>
      </c>
      <c r="EI205" t="s">
        <v>27</v>
      </c>
      <c r="EJ205">
        <v>1</v>
      </c>
      <c r="EK205">
        <v>20001</v>
      </c>
      <c r="EL205" t="s">
        <v>28</v>
      </c>
      <c r="EM205" t="s">
        <v>29</v>
      </c>
      <c r="EO205" t="s">
        <v>6</v>
      </c>
      <c r="EQ205">
        <v>0</v>
      </c>
      <c r="ER205">
        <v>153.63999999999999</v>
      </c>
      <c r="ES205">
        <v>153.63999999999999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121</v>
      </c>
      <c r="FY205">
        <v>72</v>
      </c>
      <c r="GA205" t="s">
        <v>6</v>
      </c>
      <c r="GD205">
        <v>1</v>
      </c>
      <c r="GF205">
        <v>-533013215</v>
      </c>
      <c r="GG205">
        <v>2</v>
      </c>
      <c r="GH205">
        <v>1</v>
      </c>
      <c r="GI205">
        <v>4</v>
      </c>
      <c r="GJ205">
        <v>0</v>
      </c>
      <c r="GK205">
        <v>0</v>
      </c>
      <c r="GL205">
        <f t="shared" si="180"/>
        <v>0</v>
      </c>
      <c r="GM205">
        <f t="shared" si="181"/>
        <v>207888</v>
      </c>
      <c r="GN205">
        <f t="shared" si="182"/>
        <v>207888</v>
      </c>
      <c r="GO205">
        <f t="shared" si="183"/>
        <v>0</v>
      </c>
      <c r="GP205">
        <f t="shared" si="184"/>
        <v>0</v>
      </c>
      <c r="GR205">
        <v>0</v>
      </c>
      <c r="GS205">
        <v>3</v>
      </c>
      <c r="GT205">
        <v>0</v>
      </c>
      <c r="GU205" t="s">
        <v>6</v>
      </c>
      <c r="GV205">
        <f t="shared" si="185"/>
        <v>0</v>
      </c>
      <c r="GW205">
        <v>1</v>
      </c>
      <c r="GX205">
        <f t="shared" si="186"/>
        <v>0</v>
      </c>
      <c r="HA205">
        <v>0</v>
      </c>
      <c r="HB205">
        <v>0</v>
      </c>
      <c r="HC205">
        <f t="shared" si="187"/>
        <v>0</v>
      </c>
      <c r="HE205" t="s">
        <v>6</v>
      </c>
      <c r="HF205" t="s">
        <v>6</v>
      </c>
      <c r="HM205" t="s">
        <v>6</v>
      </c>
      <c r="HN205" t="s">
        <v>31</v>
      </c>
      <c r="HO205" t="s">
        <v>32</v>
      </c>
      <c r="HP205" t="s">
        <v>27</v>
      </c>
      <c r="HQ205" t="s">
        <v>27</v>
      </c>
      <c r="HS205">
        <v>0</v>
      </c>
      <c r="IK205">
        <v>0</v>
      </c>
    </row>
    <row r="206" spans="1:245" x14ac:dyDescent="0.2">
      <c r="A206">
        <v>18</v>
      </c>
      <c r="B206">
        <v>1</v>
      </c>
      <c r="C206">
        <v>265</v>
      </c>
      <c r="E206" t="s">
        <v>311</v>
      </c>
      <c r="F206" t="s">
        <v>312</v>
      </c>
      <c r="G206" t="s">
        <v>313</v>
      </c>
      <c r="H206" t="str">
        <f>'1.Ведомость'!C106</f>
        <v>м2</v>
      </c>
      <c r="I206">
        <f>I204*J206</f>
        <v>3.72</v>
      </c>
      <c r="J206">
        <v>2.6548672566371683</v>
      </c>
      <c r="K206">
        <v>2.6548672600000001</v>
      </c>
      <c r="O206">
        <f t="shared" si="158"/>
        <v>7467</v>
      </c>
      <c r="P206">
        <f t="shared" si="159"/>
        <v>7467</v>
      </c>
      <c r="Q206">
        <f t="shared" si="160"/>
        <v>0</v>
      </c>
      <c r="R206">
        <f t="shared" si="161"/>
        <v>0</v>
      </c>
      <c r="S206">
        <f t="shared" si="162"/>
        <v>0</v>
      </c>
      <c r="T206">
        <f t="shared" si="163"/>
        <v>0</v>
      </c>
      <c r="U206">
        <f t="shared" si="164"/>
        <v>0</v>
      </c>
      <c r="V206">
        <f t="shared" si="165"/>
        <v>0</v>
      </c>
      <c r="W206">
        <f t="shared" si="166"/>
        <v>0</v>
      </c>
      <c r="X206">
        <f t="shared" si="167"/>
        <v>0</v>
      </c>
      <c r="Y206">
        <f t="shared" si="168"/>
        <v>0</v>
      </c>
      <c r="AA206">
        <v>92851485</v>
      </c>
      <c r="AB206">
        <f t="shared" si="169"/>
        <v>202.34</v>
      </c>
      <c r="AC206">
        <f t="shared" si="170"/>
        <v>202.34</v>
      </c>
      <c r="AD206">
        <f>ROUND((((ET206)-(EU206))+AE206),2)</f>
        <v>0</v>
      </c>
      <c r="AE206">
        <f t="shared" si="192"/>
        <v>0</v>
      </c>
      <c r="AF206">
        <f t="shared" si="192"/>
        <v>0</v>
      </c>
      <c r="AG206">
        <f t="shared" si="171"/>
        <v>0</v>
      </c>
      <c r="AH206">
        <f t="shared" si="193"/>
        <v>0</v>
      </c>
      <c r="AI206">
        <f t="shared" si="193"/>
        <v>0</v>
      </c>
      <c r="AJ206">
        <f t="shared" si="172"/>
        <v>0</v>
      </c>
      <c r="AK206">
        <v>202.34</v>
      </c>
      <c r="AL206">
        <v>202.34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121</v>
      </c>
      <c r="AU206">
        <v>72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9.92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1</v>
      </c>
      <c r="BJ206" t="s">
        <v>314</v>
      </c>
      <c r="BM206">
        <v>20001</v>
      </c>
      <c r="BN206">
        <v>0</v>
      </c>
      <c r="BO206" t="s">
        <v>6</v>
      </c>
      <c r="BP206">
        <v>0</v>
      </c>
      <c r="BQ206">
        <v>22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121</v>
      </c>
      <c r="CA206">
        <v>72</v>
      </c>
      <c r="CB206" t="s">
        <v>6</v>
      </c>
      <c r="CE206">
        <v>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73"/>
        <v>7467</v>
      </c>
      <c r="CQ206">
        <f t="shared" si="190"/>
        <v>2007.2128</v>
      </c>
      <c r="CR206">
        <f t="shared" si="191"/>
        <v>0</v>
      </c>
      <c r="CS206">
        <f t="shared" si="174"/>
        <v>0</v>
      </c>
      <c r="CT206">
        <f t="shared" si="175"/>
        <v>0</v>
      </c>
      <c r="CU206">
        <f t="shared" si="176"/>
        <v>0</v>
      </c>
      <c r="CV206">
        <f t="shared" si="177"/>
        <v>0</v>
      </c>
      <c r="CW206">
        <f t="shared" si="178"/>
        <v>0</v>
      </c>
      <c r="CX206">
        <f t="shared" si="179"/>
        <v>0</v>
      </c>
      <c r="CY206">
        <f t="shared" si="188"/>
        <v>0</v>
      </c>
      <c r="CZ206">
        <f t="shared" si="189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1005</v>
      </c>
      <c r="DV206" t="s">
        <v>44</v>
      </c>
      <c r="DW206" t="s">
        <v>44</v>
      </c>
      <c r="DX206">
        <v>1</v>
      </c>
      <c r="DZ206" t="s">
        <v>6</v>
      </c>
      <c r="EA206" t="s">
        <v>6</v>
      </c>
      <c r="EB206" t="s">
        <v>6</v>
      </c>
      <c r="EC206" t="s">
        <v>6</v>
      </c>
      <c r="EE206">
        <v>66627560</v>
      </c>
      <c r="EF206">
        <v>22</v>
      </c>
      <c r="EG206" t="s">
        <v>26</v>
      </c>
      <c r="EH206">
        <v>16</v>
      </c>
      <c r="EI206" t="s">
        <v>27</v>
      </c>
      <c r="EJ206">
        <v>1</v>
      </c>
      <c r="EK206">
        <v>20001</v>
      </c>
      <c r="EL206" t="s">
        <v>28</v>
      </c>
      <c r="EM206" t="s">
        <v>29</v>
      </c>
      <c r="EO206" t="s">
        <v>6</v>
      </c>
      <c r="EQ206">
        <v>0</v>
      </c>
      <c r="ER206">
        <v>202.34</v>
      </c>
      <c r="ES206">
        <v>202.34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121</v>
      </c>
      <c r="FY206">
        <v>72</v>
      </c>
      <c r="GA206" t="s">
        <v>6</v>
      </c>
      <c r="GD206">
        <v>1</v>
      </c>
      <c r="GF206">
        <v>344141996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180"/>
        <v>0</v>
      </c>
      <c r="GM206">
        <f t="shared" si="181"/>
        <v>7467</v>
      </c>
      <c r="GN206">
        <f t="shared" si="182"/>
        <v>7467</v>
      </c>
      <c r="GO206">
        <f t="shared" si="183"/>
        <v>0</v>
      </c>
      <c r="GP206">
        <f t="shared" si="184"/>
        <v>0</v>
      </c>
      <c r="GR206">
        <v>0</v>
      </c>
      <c r="GS206">
        <v>3</v>
      </c>
      <c r="GT206">
        <v>0</v>
      </c>
      <c r="GU206" t="s">
        <v>6</v>
      </c>
      <c r="GV206">
        <f t="shared" si="185"/>
        <v>0</v>
      </c>
      <c r="GW206">
        <v>1</v>
      </c>
      <c r="GX206">
        <f t="shared" si="186"/>
        <v>0</v>
      </c>
      <c r="HA206">
        <v>0</v>
      </c>
      <c r="HB206">
        <v>0</v>
      </c>
      <c r="HC206">
        <f t="shared" si="187"/>
        <v>0</v>
      </c>
      <c r="HE206" t="s">
        <v>6</v>
      </c>
      <c r="HF206" t="s">
        <v>6</v>
      </c>
      <c r="HM206" t="s">
        <v>6</v>
      </c>
      <c r="HN206" t="s">
        <v>31</v>
      </c>
      <c r="HO206" t="s">
        <v>32</v>
      </c>
      <c r="HP206" t="s">
        <v>27</v>
      </c>
      <c r="HQ206" t="s">
        <v>27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266</v>
      </c>
      <c r="E207" t="s">
        <v>315</v>
      </c>
      <c r="F207" t="s">
        <v>94</v>
      </c>
      <c r="G207" t="s">
        <v>95</v>
      </c>
      <c r="H207" t="str">
        <f>'1.Ведомость'!C107</f>
        <v>т</v>
      </c>
      <c r="I207">
        <f>I204*J207</f>
        <v>7.0000000000000007E-2</v>
      </c>
      <c r="J207">
        <v>4.9957179560376826E-2</v>
      </c>
      <c r="K207">
        <v>4.99572E-2</v>
      </c>
      <c r="O207">
        <f t="shared" si="158"/>
        <v>21109</v>
      </c>
      <c r="P207">
        <f t="shared" si="159"/>
        <v>21109</v>
      </c>
      <c r="Q207">
        <f t="shared" si="160"/>
        <v>0</v>
      </c>
      <c r="R207">
        <f t="shared" si="161"/>
        <v>0</v>
      </c>
      <c r="S207">
        <f t="shared" si="162"/>
        <v>0</v>
      </c>
      <c r="T207">
        <f t="shared" si="163"/>
        <v>0</v>
      </c>
      <c r="U207">
        <f t="shared" si="164"/>
        <v>0</v>
      </c>
      <c r="V207">
        <f t="shared" si="165"/>
        <v>0</v>
      </c>
      <c r="W207">
        <f t="shared" si="166"/>
        <v>0</v>
      </c>
      <c r="X207">
        <f t="shared" si="167"/>
        <v>0</v>
      </c>
      <c r="Y207">
        <f t="shared" si="168"/>
        <v>0</v>
      </c>
      <c r="AA207">
        <v>92851485</v>
      </c>
      <c r="AB207">
        <f t="shared" si="169"/>
        <v>30398.560000000001</v>
      </c>
      <c r="AC207">
        <f t="shared" si="170"/>
        <v>30398.560000000001</v>
      </c>
      <c r="AD207">
        <f>ROUND((((ET207)-(EU207))+AE207),2)</f>
        <v>0</v>
      </c>
      <c r="AE207">
        <f t="shared" si="192"/>
        <v>0</v>
      </c>
      <c r="AF207">
        <f t="shared" si="192"/>
        <v>0</v>
      </c>
      <c r="AG207">
        <f t="shared" si="171"/>
        <v>0</v>
      </c>
      <c r="AH207">
        <f t="shared" si="193"/>
        <v>0</v>
      </c>
      <c r="AI207">
        <f t="shared" si="193"/>
        <v>0</v>
      </c>
      <c r="AJ207">
        <f t="shared" si="172"/>
        <v>0</v>
      </c>
      <c r="AK207">
        <v>30398.560000000001</v>
      </c>
      <c r="AL207">
        <v>30398.560000000001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121</v>
      </c>
      <c r="AU207">
        <v>72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9.92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1</v>
      </c>
      <c r="BJ207" t="s">
        <v>97</v>
      </c>
      <c r="BM207">
        <v>20001</v>
      </c>
      <c r="BN207">
        <v>0</v>
      </c>
      <c r="BO207" t="s">
        <v>6</v>
      </c>
      <c r="BP207">
        <v>0</v>
      </c>
      <c r="BQ207">
        <v>22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121</v>
      </c>
      <c r="CA207">
        <v>72</v>
      </c>
      <c r="CB207" t="s">
        <v>6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73"/>
        <v>21109</v>
      </c>
      <c r="CQ207">
        <f t="shared" si="190"/>
        <v>301553.71520000004</v>
      </c>
      <c r="CR207">
        <f t="shared" si="191"/>
        <v>0</v>
      </c>
      <c r="CS207">
        <f t="shared" si="174"/>
        <v>0</v>
      </c>
      <c r="CT207">
        <f t="shared" si="175"/>
        <v>0</v>
      </c>
      <c r="CU207">
        <f t="shared" si="176"/>
        <v>0</v>
      </c>
      <c r="CV207">
        <f t="shared" si="177"/>
        <v>0</v>
      </c>
      <c r="CW207">
        <f t="shared" si="178"/>
        <v>0</v>
      </c>
      <c r="CX207">
        <f t="shared" si="179"/>
        <v>0</v>
      </c>
      <c r="CY207">
        <f t="shared" si="188"/>
        <v>0</v>
      </c>
      <c r="CZ207">
        <f t="shared" si="189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1009</v>
      </c>
      <c r="DV207" t="s">
        <v>96</v>
      </c>
      <c r="DW207" t="s">
        <v>96</v>
      </c>
      <c r="DX207">
        <v>1000</v>
      </c>
      <c r="DZ207" t="s">
        <v>6</v>
      </c>
      <c r="EA207" t="s">
        <v>6</v>
      </c>
      <c r="EB207" t="s">
        <v>6</v>
      </c>
      <c r="EC207" t="s">
        <v>6</v>
      </c>
      <c r="EE207">
        <v>66627560</v>
      </c>
      <c r="EF207">
        <v>22</v>
      </c>
      <c r="EG207" t="s">
        <v>26</v>
      </c>
      <c r="EH207">
        <v>16</v>
      </c>
      <c r="EI207" t="s">
        <v>27</v>
      </c>
      <c r="EJ207">
        <v>1</v>
      </c>
      <c r="EK207">
        <v>20001</v>
      </c>
      <c r="EL207" t="s">
        <v>28</v>
      </c>
      <c r="EM207" t="s">
        <v>29</v>
      </c>
      <c r="EO207" t="s">
        <v>6</v>
      </c>
      <c r="EQ207">
        <v>0</v>
      </c>
      <c r="ER207">
        <v>30398.560000000001</v>
      </c>
      <c r="ES207">
        <v>30398.560000000001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121</v>
      </c>
      <c r="FY207">
        <v>72</v>
      </c>
      <c r="GA207" t="s">
        <v>6</v>
      </c>
      <c r="GD207">
        <v>1</v>
      </c>
      <c r="GF207">
        <v>-1486911088</v>
      </c>
      <c r="GG207">
        <v>2</v>
      </c>
      <c r="GH207">
        <v>1</v>
      </c>
      <c r="GI207">
        <v>4</v>
      </c>
      <c r="GJ207">
        <v>0</v>
      </c>
      <c r="GK207">
        <v>0</v>
      </c>
      <c r="GL207">
        <f t="shared" si="180"/>
        <v>0</v>
      </c>
      <c r="GM207">
        <f t="shared" si="181"/>
        <v>21109</v>
      </c>
      <c r="GN207">
        <f t="shared" si="182"/>
        <v>21109</v>
      </c>
      <c r="GO207">
        <f t="shared" si="183"/>
        <v>0</v>
      </c>
      <c r="GP207">
        <f t="shared" si="184"/>
        <v>0</v>
      </c>
      <c r="GR207">
        <v>0</v>
      </c>
      <c r="GS207">
        <v>3</v>
      </c>
      <c r="GT207">
        <v>0</v>
      </c>
      <c r="GU207" t="s">
        <v>6</v>
      </c>
      <c r="GV207">
        <f t="shared" si="185"/>
        <v>0</v>
      </c>
      <c r="GW207">
        <v>1</v>
      </c>
      <c r="GX207">
        <f t="shared" si="186"/>
        <v>0</v>
      </c>
      <c r="HA207">
        <v>0</v>
      </c>
      <c r="HB207">
        <v>0</v>
      </c>
      <c r="HC207">
        <f t="shared" si="187"/>
        <v>0</v>
      </c>
      <c r="HE207" t="s">
        <v>6</v>
      </c>
      <c r="HF207" t="s">
        <v>6</v>
      </c>
      <c r="HM207" t="s">
        <v>6</v>
      </c>
      <c r="HN207" t="s">
        <v>31</v>
      </c>
      <c r="HO207" t="s">
        <v>32</v>
      </c>
      <c r="HP207" t="s">
        <v>27</v>
      </c>
      <c r="HQ207" t="s">
        <v>27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ROW(SmtRes!A279)</f>
        <v>279</v>
      </c>
      <c r="D208">
        <f>ROW(EtalonRes!A293)</f>
        <v>293</v>
      </c>
      <c r="E208" t="s">
        <v>316</v>
      </c>
      <c r="F208" t="s">
        <v>262</v>
      </c>
      <c r="G208" t="s">
        <v>263</v>
      </c>
      <c r="H208" t="s">
        <v>69</v>
      </c>
      <c r="I208">
        <v>0.126</v>
      </c>
      <c r="J208">
        <v>0</v>
      </c>
      <c r="K208">
        <v>0.126</v>
      </c>
      <c r="O208">
        <f t="shared" si="158"/>
        <v>4480</v>
      </c>
      <c r="P208">
        <f t="shared" si="159"/>
        <v>422</v>
      </c>
      <c r="Q208">
        <f t="shared" si="160"/>
        <v>210</v>
      </c>
      <c r="R208">
        <f t="shared" si="161"/>
        <v>51</v>
      </c>
      <c r="S208">
        <f t="shared" si="162"/>
        <v>3848</v>
      </c>
      <c r="T208">
        <f t="shared" si="163"/>
        <v>0</v>
      </c>
      <c r="U208">
        <f t="shared" si="164"/>
        <v>9.8166600000000006</v>
      </c>
      <c r="V208">
        <f t="shared" si="165"/>
        <v>9.1286999999999993E-2</v>
      </c>
      <c r="W208">
        <f t="shared" si="166"/>
        <v>0</v>
      </c>
      <c r="X208">
        <f t="shared" si="167"/>
        <v>4718</v>
      </c>
      <c r="Y208">
        <f t="shared" si="168"/>
        <v>2807</v>
      </c>
      <c r="AA208">
        <v>92851485</v>
      </c>
      <c r="AB208">
        <f t="shared" si="169"/>
        <v>1124.82</v>
      </c>
      <c r="AC208">
        <f t="shared" si="170"/>
        <v>337.94</v>
      </c>
      <c r="AD208">
        <f>ROUND(((((ET208*ROUND(1.05,7)))-((EU208*ROUND(1.05,7))))+AE208),2)</f>
        <v>105.94</v>
      </c>
      <c r="AE208">
        <f>ROUND(((EU208*ROUND(1.05,7))),2)</f>
        <v>8.9700000000000006</v>
      </c>
      <c r="AF208">
        <f>ROUND(((EV208*ROUND(1.05,7))),2)</f>
        <v>680.94</v>
      </c>
      <c r="AG208">
        <f t="shared" si="171"/>
        <v>0</v>
      </c>
      <c r="AH208">
        <f>((EW208*ROUND(1.05,7)))</f>
        <v>77.910000000000011</v>
      </c>
      <c r="AI208">
        <f>((EX208*ROUND(1.05,7)))</f>
        <v>0.72449999999999992</v>
      </c>
      <c r="AJ208">
        <f t="shared" si="172"/>
        <v>0</v>
      </c>
      <c r="AK208">
        <v>1087.3399999999999</v>
      </c>
      <c r="AL208">
        <v>337.94</v>
      </c>
      <c r="AM208">
        <v>100.89</v>
      </c>
      <c r="AN208">
        <v>8.5399999999999991</v>
      </c>
      <c r="AO208">
        <v>648.51</v>
      </c>
      <c r="AP208">
        <v>0</v>
      </c>
      <c r="AQ208">
        <v>74.2</v>
      </c>
      <c r="AR208">
        <v>0.69</v>
      </c>
      <c r="AS208">
        <v>0</v>
      </c>
      <c r="AT208">
        <v>121</v>
      </c>
      <c r="AU208">
        <v>72</v>
      </c>
      <c r="AV208">
        <v>1</v>
      </c>
      <c r="AW208">
        <v>1</v>
      </c>
      <c r="AZ208">
        <v>1</v>
      </c>
      <c r="BA208">
        <v>44.85</v>
      </c>
      <c r="BB208">
        <v>15.72</v>
      </c>
      <c r="BC208">
        <v>9.92</v>
      </c>
      <c r="BD208" t="s">
        <v>6</v>
      </c>
      <c r="BE208" t="s">
        <v>6</v>
      </c>
      <c r="BF208" t="s">
        <v>6</v>
      </c>
      <c r="BG208" t="s">
        <v>6</v>
      </c>
      <c r="BH208">
        <v>0</v>
      </c>
      <c r="BI208">
        <v>1</v>
      </c>
      <c r="BJ208" t="s">
        <v>264</v>
      </c>
      <c r="BM208">
        <v>20001</v>
      </c>
      <c r="BN208">
        <v>0</v>
      </c>
      <c r="BO208" t="s">
        <v>6</v>
      </c>
      <c r="BP208">
        <v>0</v>
      </c>
      <c r="BQ208">
        <v>22</v>
      </c>
      <c r="BR208">
        <v>0</v>
      </c>
      <c r="BS208">
        <v>44.85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121</v>
      </c>
      <c r="CA208">
        <v>72</v>
      </c>
      <c r="CB208" t="s">
        <v>6</v>
      </c>
      <c r="CE208">
        <v>0</v>
      </c>
      <c r="CF208">
        <v>0</v>
      </c>
      <c r="CG208">
        <v>0</v>
      </c>
      <c r="CM208">
        <v>0</v>
      </c>
      <c r="CN208" t="s">
        <v>71</v>
      </c>
      <c r="CO208">
        <v>0</v>
      </c>
      <c r="CP208">
        <f t="shared" si="173"/>
        <v>4480</v>
      </c>
      <c r="CQ208">
        <f t="shared" si="190"/>
        <v>3352.3647999999998</v>
      </c>
      <c r="CR208">
        <f t="shared" si="191"/>
        <v>1665.3768</v>
      </c>
      <c r="CS208">
        <f t="shared" si="174"/>
        <v>402.30450000000002</v>
      </c>
      <c r="CT208">
        <f t="shared" si="175"/>
        <v>30540.159000000003</v>
      </c>
      <c r="CU208">
        <f t="shared" si="176"/>
        <v>0</v>
      </c>
      <c r="CV208">
        <f t="shared" si="177"/>
        <v>77.910000000000011</v>
      </c>
      <c r="CW208">
        <f t="shared" si="178"/>
        <v>0.72449999999999992</v>
      </c>
      <c r="CX208">
        <f t="shared" si="179"/>
        <v>0</v>
      </c>
      <c r="CY208">
        <f t="shared" si="188"/>
        <v>4717.79</v>
      </c>
      <c r="CZ208">
        <f t="shared" si="189"/>
        <v>2807.28</v>
      </c>
      <c r="DB208">
        <v>4</v>
      </c>
      <c r="DC208" t="s">
        <v>6</v>
      </c>
      <c r="DD208" t="s">
        <v>6</v>
      </c>
      <c r="DE208" t="s">
        <v>72</v>
      </c>
      <c r="DF208" t="s">
        <v>72</v>
      </c>
      <c r="DG208" t="s">
        <v>72</v>
      </c>
      <c r="DH208" t="s">
        <v>6</v>
      </c>
      <c r="DI208" t="s">
        <v>72</v>
      </c>
      <c r="DJ208" t="s">
        <v>72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1005</v>
      </c>
      <c r="DV208" t="s">
        <v>69</v>
      </c>
      <c r="DW208" t="s">
        <v>69</v>
      </c>
      <c r="DX208">
        <v>100</v>
      </c>
      <c r="DZ208" t="s">
        <v>6</v>
      </c>
      <c r="EA208" t="s">
        <v>6</v>
      </c>
      <c r="EB208" t="s">
        <v>6</v>
      </c>
      <c r="EC208" t="s">
        <v>6</v>
      </c>
      <c r="EE208">
        <v>66627560</v>
      </c>
      <c r="EF208">
        <v>22</v>
      </c>
      <c r="EG208" t="s">
        <v>26</v>
      </c>
      <c r="EH208">
        <v>16</v>
      </c>
      <c r="EI208" t="s">
        <v>27</v>
      </c>
      <c r="EJ208">
        <v>1</v>
      </c>
      <c r="EK208">
        <v>20001</v>
      </c>
      <c r="EL208" t="s">
        <v>28</v>
      </c>
      <c r="EM208" t="s">
        <v>29</v>
      </c>
      <c r="EO208" t="s">
        <v>30</v>
      </c>
      <c r="EQ208">
        <v>1310720</v>
      </c>
      <c r="ER208">
        <v>1087.3399999999999</v>
      </c>
      <c r="ES208">
        <v>337.94</v>
      </c>
      <c r="ET208">
        <v>100.89</v>
      </c>
      <c r="EU208">
        <v>8.5399999999999991</v>
      </c>
      <c r="EV208">
        <v>648.51</v>
      </c>
      <c r="EW208">
        <v>74.2</v>
      </c>
      <c r="EX208">
        <v>0.69</v>
      </c>
      <c r="EY208">
        <v>0</v>
      </c>
      <c r="FQ208">
        <v>0</v>
      </c>
      <c r="FR208">
        <v>0</v>
      </c>
      <c r="FS208">
        <v>0</v>
      </c>
      <c r="FX208">
        <v>121</v>
      </c>
      <c r="FY208">
        <v>72</v>
      </c>
      <c r="GA208" t="s">
        <v>6</v>
      </c>
      <c r="GD208">
        <v>1</v>
      </c>
      <c r="GF208">
        <v>1874588195</v>
      </c>
      <c r="GG208">
        <v>2</v>
      </c>
      <c r="GH208">
        <v>1</v>
      </c>
      <c r="GI208">
        <v>4</v>
      </c>
      <c r="GJ208">
        <v>0</v>
      </c>
      <c r="GK208">
        <v>0</v>
      </c>
      <c r="GL208">
        <f t="shared" si="180"/>
        <v>0</v>
      </c>
      <c r="GM208">
        <f t="shared" si="181"/>
        <v>12005</v>
      </c>
      <c r="GN208">
        <f t="shared" si="182"/>
        <v>12005</v>
      </c>
      <c r="GO208">
        <f t="shared" si="183"/>
        <v>0</v>
      </c>
      <c r="GP208">
        <f t="shared" si="184"/>
        <v>0</v>
      </c>
      <c r="GR208">
        <v>0</v>
      </c>
      <c r="GS208">
        <v>3</v>
      </c>
      <c r="GT208">
        <v>0</v>
      </c>
      <c r="GU208" t="s">
        <v>6</v>
      </c>
      <c r="GV208">
        <f t="shared" si="185"/>
        <v>0</v>
      </c>
      <c r="GW208">
        <v>1</v>
      </c>
      <c r="GX208">
        <f t="shared" si="186"/>
        <v>0</v>
      </c>
      <c r="HA208">
        <v>0</v>
      </c>
      <c r="HB208">
        <v>0</v>
      </c>
      <c r="HC208">
        <f t="shared" si="187"/>
        <v>0</v>
      </c>
      <c r="HE208" t="s">
        <v>6</v>
      </c>
      <c r="HF208" t="s">
        <v>6</v>
      </c>
      <c r="HM208" t="s">
        <v>6</v>
      </c>
      <c r="HN208" t="s">
        <v>31</v>
      </c>
      <c r="HO208" t="s">
        <v>32</v>
      </c>
      <c r="HP208" t="s">
        <v>27</v>
      </c>
      <c r="HQ208" t="s">
        <v>27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279</v>
      </c>
      <c r="E209" t="s">
        <v>317</v>
      </c>
      <c r="F209" t="s">
        <v>318</v>
      </c>
      <c r="G209" t="s">
        <v>319</v>
      </c>
      <c r="H209" t="str">
        <f>'1.Ведомость'!C109</f>
        <v>м2</v>
      </c>
      <c r="I209">
        <f>I208*J209</f>
        <v>12.6</v>
      </c>
      <c r="J209">
        <v>100</v>
      </c>
      <c r="K209">
        <v>100</v>
      </c>
      <c r="O209">
        <f t="shared" si="158"/>
        <v>19093</v>
      </c>
      <c r="P209">
        <f t="shared" si="159"/>
        <v>19093</v>
      </c>
      <c r="Q209">
        <f t="shared" si="160"/>
        <v>0</v>
      </c>
      <c r="R209">
        <f t="shared" si="161"/>
        <v>0</v>
      </c>
      <c r="S209">
        <f t="shared" si="162"/>
        <v>0</v>
      </c>
      <c r="T209">
        <f t="shared" si="163"/>
        <v>0</v>
      </c>
      <c r="U209">
        <f t="shared" si="164"/>
        <v>0</v>
      </c>
      <c r="V209">
        <f t="shared" si="165"/>
        <v>0</v>
      </c>
      <c r="W209">
        <f t="shared" si="166"/>
        <v>0</v>
      </c>
      <c r="X209">
        <f t="shared" si="167"/>
        <v>0</v>
      </c>
      <c r="Y209">
        <f t="shared" si="168"/>
        <v>0</v>
      </c>
      <c r="AA209">
        <v>92851485</v>
      </c>
      <c r="AB209">
        <f t="shared" si="169"/>
        <v>152.75</v>
      </c>
      <c r="AC209">
        <f t="shared" si="170"/>
        <v>152.75</v>
      </c>
      <c r="AD209">
        <f>ROUND((((ET209)-(EU209))+AE209),2)</f>
        <v>0</v>
      </c>
      <c r="AE209">
        <f>ROUND((EU209),2)</f>
        <v>0</v>
      </c>
      <c r="AF209">
        <f>ROUND((EV209),2)</f>
        <v>0</v>
      </c>
      <c r="AG209">
        <f t="shared" si="171"/>
        <v>0</v>
      </c>
      <c r="AH209">
        <f>(EW209)</f>
        <v>0</v>
      </c>
      <c r="AI209">
        <f>(EX209)</f>
        <v>0</v>
      </c>
      <c r="AJ209">
        <f t="shared" si="172"/>
        <v>0</v>
      </c>
      <c r="AK209">
        <v>152.75</v>
      </c>
      <c r="AL209">
        <v>152.75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121</v>
      </c>
      <c r="AU209">
        <v>72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9.92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1</v>
      </c>
      <c r="BJ209" t="s">
        <v>320</v>
      </c>
      <c r="BM209">
        <v>20001</v>
      </c>
      <c r="BN209">
        <v>0</v>
      </c>
      <c r="BO209" t="s">
        <v>6</v>
      </c>
      <c r="BP209">
        <v>0</v>
      </c>
      <c r="BQ209">
        <v>22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121</v>
      </c>
      <c r="CA209">
        <v>72</v>
      </c>
      <c r="CB209" t="s">
        <v>6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73"/>
        <v>19093</v>
      </c>
      <c r="CQ209">
        <f t="shared" si="190"/>
        <v>1515.28</v>
      </c>
      <c r="CR209">
        <f t="shared" si="191"/>
        <v>0</v>
      </c>
      <c r="CS209">
        <f t="shared" si="174"/>
        <v>0</v>
      </c>
      <c r="CT209">
        <f t="shared" si="175"/>
        <v>0</v>
      </c>
      <c r="CU209">
        <f t="shared" si="176"/>
        <v>0</v>
      </c>
      <c r="CV209">
        <f t="shared" si="177"/>
        <v>0</v>
      </c>
      <c r="CW209">
        <f t="shared" si="178"/>
        <v>0</v>
      </c>
      <c r="CX209">
        <f t="shared" si="179"/>
        <v>0</v>
      </c>
      <c r="CY209">
        <f t="shared" si="188"/>
        <v>0</v>
      </c>
      <c r="CZ209">
        <f t="shared" si="189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1005</v>
      </c>
      <c r="DV209" t="s">
        <v>44</v>
      </c>
      <c r="DW209" t="s">
        <v>44</v>
      </c>
      <c r="DX209">
        <v>1</v>
      </c>
      <c r="DZ209" t="s">
        <v>6</v>
      </c>
      <c r="EA209" t="s">
        <v>6</v>
      </c>
      <c r="EB209" t="s">
        <v>6</v>
      </c>
      <c r="EC209" t="s">
        <v>6</v>
      </c>
      <c r="EE209">
        <v>66627560</v>
      </c>
      <c r="EF209">
        <v>22</v>
      </c>
      <c r="EG209" t="s">
        <v>26</v>
      </c>
      <c r="EH209">
        <v>16</v>
      </c>
      <c r="EI209" t="s">
        <v>27</v>
      </c>
      <c r="EJ209">
        <v>1</v>
      </c>
      <c r="EK209">
        <v>20001</v>
      </c>
      <c r="EL209" t="s">
        <v>28</v>
      </c>
      <c r="EM209" t="s">
        <v>29</v>
      </c>
      <c r="EO209" t="s">
        <v>6</v>
      </c>
      <c r="EQ209">
        <v>0</v>
      </c>
      <c r="ER209">
        <v>152.75</v>
      </c>
      <c r="ES209">
        <v>152.75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121</v>
      </c>
      <c r="FY209">
        <v>72</v>
      </c>
      <c r="GA209" t="s">
        <v>6</v>
      </c>
      <c r="GD209">
        <v>1</v>
      </c>
      <c r="GF209">
        <v>-1811537185</v>
      </c>
      <c r="GG209">
        <v>2</v>
      </c>
      <c r="GH209">
        <v>1</v>
      </c>
      <c r="GI209">
        <v>4</v>
      </c>
      <c r="GJ209">
        <v>0</v>
      </c>
      <c r="GK209">
        <v>0</v>
      </c>
      <c r="GL209">
        <f t="shared" si="180"/>
        <v>0</v>
      </c>
      <c r="GM209">
        <f t="shared" si="181"/>
        <v>19093</v>
      </c>
      <c r="GN209">
        <f t="shared" si="182"/>
        <v>19093</v>
      </c>
      <c r="GO209">
        <f t="shared" si="183"/>
        <v>0</v>
      </c>
      <c r="GP209">
        <f t="shared" si="184"/>
        <v>0</v>
      </c>
      <c r="GR209">
        <v>0</v>
      </c>
      <c r="GS209">
        <v>3</v>
      </c>
      <c r="GT209">
        <v>0</v>
      </c>
      <c r="GU209" t="s">
        <v>6</v>
      </c>
      <c r="GV209">
        <f t="shared" si="185"/>
        <v>0</v>
      </c>
      <c r="GW209">
        <v>1</v>
      </c>
      <c r="GX209">
        <f t="shared" si="186"/>
        <v>0</v>
      </c>
      <c r="HA209">
        <v>0</v>
      </c>
      <c r="HB209">
        <v>0</v>
      </c>
      <c r="HC209">
        <f t="shared" si="187"/>
        <v>0</v>
      </c>
      <c r="HE209" t="s">
        <v>6</v>
      </c>
      <c r="HF209" t="s">
        <v>6</v>
      </c>
      <c r="HM209" t="s">
        <v>6</v>
      </c>
      <c r="HN209" t="s">
        <v>31</v>
      </c>
      <c r="HO209" t="s">
        <v>32</v>
      </c>
      <c r="HP209" t="s">
        <v>27</v>
      </c>
      <c r="HQ209" t="s">
        <v>27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ROW(SmtRes!A293)</f>
        <v>293</v>
      </c>
      <c r="D210">
        <f>ROW(EtalonRes!A310)</f>
        <v>310</v>
      </c>
      <c r="E210" t="s">
        <v>321</v>
      </c>
      <c r="F210" t="s">
        <v>322</v>
      </c>
      <c r="G210" t="s">
        <v>323</v>
      </c>
      <c r="H210" t="s">
        <v>69</v>
      </c>
      <c r="I210">
        <v>0.09</v>
      </c>
      <c r="J210">
        <v>0</v>
      </c>
      <c r="K210">
        <v>0.09</v>
      </c>
      <c r="O210">
        <f t="shared" si="158"/>
        <v>2765</v>
      </c>
      <c r="P210">
        <f t="shared" si="159"/>
        <v>315</v>
      </c>
      <c r="Q210">
        <f t="shared" si="160"/>
        <v>138</v>
      </c>
      <c r="R210">
        <f t="shared" si="161"/>
        <v>35</v>
      </c>
      <c r="S210">
        <f t="shared" si="162"/>
        <v>2312</v>
      </c>
      <c r="T210">
        <f t="shared" si="163"/>
        <v>0</v>
      </c>
      <c r="U210">
        <f t="shared" si="164"/>
        <v>5.8967999999999998</v>
      </c>
      <c r="V210">
        <f t="shared" si="165"/>
        <v>6.2370000000000002E-2</v>
      </c>
      <c r="W210">
        <f t="shared" si="166"/>
        <v>0</v>
      </c>
      <c r="X210">
        <f t="shared" si="167"/>
        <v>2840</v>
      </c>
      <c r="Y210">
        <f t="shared" si="168"/>
        <v>1690</v>
      </c>
      <c r="AA210">
        <v>92851485</v>
      </c>
      <c r="AB210">
        <f t="shared" si="169"/>
        <v>1023.03</v>
      </c>
      <c r="AC210">
        <f t="shared" si="170"/>
        <v>352.95</v>
      </c>
      <c r="AD210">
        <f>ROUND(((((ET210*ROUND(1.05,7)))-((EU210*ROUND(1.05,7))))+AE210),2)</f>
        <v>97.43</v>
      </c>
      <c r="AE210">
        <f>ROUND(((EU210*ROUND(1.05,7))),2)</f>
        <v>8.58</v>
      </c>
      <c r="AF210">
        <f>ROUND(((EV210*ROUND(1.05,7))),2)</f>
        <v>572.65</v>
      </c>
      <c r="AG210">
        <f t="shared" si="171"/>
        <v>0</v>
      </c>
      <c r="AH210">
        <f>((EW210*ROUND(1.05,7)))</f>
        <v>65.52</v>
      </c>
      <c r="AI210">
        <f>((EX210*ROUND(1.05,7)))</f>
        <v>0.69300000000000006</v>
      </c>
      <c r="AJ210">
        <f t="shared" si="172"/>
        <v>0</v>
      </c>
      <c r="AK210">
        <v>991.12</v>
      </c>
      <c r="AL210">
        <v>352.95</v>
      </c>
      <c r="AM210">
        <v>92.79</v>
      </c>
      <c r="AN210">
        <v>8.17</v>
      </c>
      <c r="AO210">
        <v>545.38</v>
      </c>
      <c r="AP210">
        <v>0</v>
      </c>
      <c r="AQ210">
        <v>62.4</v>
      </c>
      <c r="AR210">
        <v>0.66</v>
      </c>
      <c r="AS210">
        <v>0</v>
      </c>
      <c r="AT210">
        <v>121</v>
      </c>
      <c r="AU210">
        <v>72</v>
      </c>
      <c r="AV210">
        <v>1</v>
      </c>
      <c r="AW210">
        <v>1</v>
      </c>
      <c r="AZ210">
        <v>1</v>
      </c>
      <c r="BA210">
        <v>44.85</v>
      </c>
      <c r="BB210">
        <v>15.72</v>
      </c>
      <c r="BC210">
        <v>9.92</v>
      </c>
      <c r="BD210" t="s">
        <v>6</v>
      </c>
      <c r="BE210" t="s">
        <v>6</v>
      </c>
      <c r="BF210" t="s">
        <v>6</v>
      </c>
      <c r="BG210" t="s">
        <v>6</v>
      </c>
      <c r="BH210">
        <v>0</v>
      </c>
      <c r="BI210">
        <v>1</v>
      </c>
      <c r="BJ210" t="s">
        <v>324</v>
      </c>
      <c r="BM210">
        <v>20001</v>
      </c>
      <c r="BN210">
        <v>0</v>
      </c>
      <c r="BO210" t="s">
        <v>6</v>
      </c>
      <c r="BP210">
        <v>0</v>
      </c>
      <c r="BQ210">
        <v>22</v>
      </c>
      <c r="BR210">
        <v>0</v>
      </c>
      <c r="BS210">
        <v>44.85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121</v>
      </c>
      <c r="CA210">
        <v>72</v>
      </c>
      <c r="CB210" t="s">
        <v>6</v>
      </c>
      <c r="CE210">
        <v>0</v>
      </c>
      <c r="CF210">
        <v>0</v>
      </c>
      <c r="CG210">
        <v>0</v>
      </c>
      <c r="CM210">
        <v>0</v>
      </c>
      <c r="CN210" t="s">
        <v>24</v>
      </c>
      <c r="CO210">
        <v>0</v>
      </c>
      <c r="CP210">
        <f t="shared" si="173"/>
        <v>2765</v>
      </c>
      <c r="CQ210">
        <f t="shared" si="190"/>
        <v>3501.2639999999997</v>
      </c>
      <c r="CR210">
        <f t="shared" si="191"/>
        <v>1531.5996000000002</v>
      </c>
      <c r="CS210">
        <f t="shared" si="174"/>
        <v>384.81299999999999</v>
      </c>
      <c r="CT210">
        <f t="shared" si="175"/>
        <v>25683.352500000001</v>
      </c>
      <c r="CU210">
        <f t="shared" si="176"/>
        <v>0</v>
      </c>
      <c r="CV210">
        <f t="shared" si="177"/>
        <v>65.52</v>
      </c>
      <c r="CW210">
        <f t="shared" si="178"/>
        <v>0.69300000000000006</v>
      </c>
      <c r="CX210">
        <f t="shared" si="179"/>
        <v>0</v>
      </c>
      <c r="CY210">
        <f t="shared" si="188"/>
        <v>2839.87</v>
      </c>
      <c r="CZ210">
        <f t="shared" si="189"/>
        <v>1689.84</v>
      </c>
      <c r="DC210" t="s">
        <v>6</v>
      </c>
      <c r="DD210" t="s">
        <v>6</v>
      </c>
      <c r="DE210" t="s">
        <v>25</v>
      </c>
      <c r="DF210" t="s">
        <v>25</v>
      </c>
      <c r="DG210" t="s">
        <v>25</v>
      </c>
      <c r="DH210" t="s">
        <v>6</v>
      </c>
      <c r="DI210" t="s">
        <v>25</v>
      </c>
      <c r="DJ210" t="s">
        <v>25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1005</v>
      </c>
      <c r="DV210" t="s">
        <v>69</v>
      </c>
      <c r="DW210" t="s">
        <v>69</v>
      </c>
      <c r="DX210">
        <v>100</v>
      </c>
      <c r="DZ210" t="s">
        <v>6</v>
      </c>
      <c r="EA210" t="s">
        <v>6</v>
      </c>
      <c r="EB210" t="s">
        <v>6</v>
      </c>
      <c r="EC210" t="s">
        <v>6</v>
      </c>
      <c r="EE210">
        <v>66627560</v>
      </c>
      <c r="EF210">
        <v>22</v>
      </c>
      <c r="EG210" t="s">
        <v>26</v>
      </c>
      <c r="EH210">
        <v>16</v>
      </c>
      <c r="EI210" t="s">
        <v>27</v>
      </c>
      <c r="EJ210">
        <v>1</v>
      </c>
      <c r="EK210">
        <v>20001</v>
      </c>
      <c r="EL210" t="s">
        <v>28</v>
      </c>
      <c r="EM210" t="s">
        <v>29</v>
      </c>
      <c r="EO210" t="s">
        <v>30</v>
      </c>
      <c r="EQ210">
        <v>1441792</v>
      </c>
      <c r="ER210">
        <v>991.12</v>
      </c>
      <c r="ES210">
        <v>352.95</v>
      </c>
      <c r="ET210">
        <v>92.79</v>
      </c>
      <c r="EU210">
        <v>8.17</v>
      </c>
      <c r="EV210">
        <v>545.38</v>
      </c>
      <c r="EW210">
        <v>62.4</v>
      </c>
      <c r="EX210">
        <v>0.66</v>
      </c>
      <c r="EY210">
        <v>0</v>
      </c>
      <c r="FQ210">
        <v>0</v>
      </c>
      <c r="FR210">
        <v>0</v>
      </c>
      <c r="FS210">
        <v>0</v>
      </c>
      <c r="FX210">
        <v>121</v>
      </c>
      <c r="FY210">
        <v>72</v>
      </c>
      <c r="GA210" t="s">
        <v>6</v>
      </c>
      <c r="GD210">
        <v>1</v>
      </c>
      <c r="GF210">
        <v>1985611303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180"/>
        <v>0</v>
      </c>
      <c r="GM210">
        <f t="shared" si="181"/>
        <v>7295</v>
      </c>
      <c r="GN210">
        <f t="shared" si="182"/>
        <v>7295</v>
      </c>
      <c r="GO210">
        <f t="shared" si="183"/>
        <v>0</v>
      </c>
      <c r="GP210">
        <f t="shared" si="184"/>
        <v>0</v>
      </c>
      <c r="GR210">
        <v>0</v>
      </c>
      <c r="GS210">
        <v>3</v>
      </c>
      <c r="GT210">
        <v>0</v>
      </c>
      <c r="GU210" t="s">
        <v>6</v>
      </c>
      <c r="GV210">
        <f t="shared" si="185"/>
        <v>0</v>
      </c>
      <c r="GW210">
        <v>1</v>
      </c>
      <c r="GX210">
        <f t="shared" si="186"/>
        <v>0</v>
      </c>
      <c r="HA210">
        <v>0</v>
      </c>
      <c r="HB210">
        <v>0</v>
      </c>
      <c r="HC210">
        <f t="shared" si="187"/>
        <v>0</v>
      </c>
      <c r="HE210" t="s">
        <v>6</v>
      </c>
      <c r="HF210" t="s">
        <v>6</v>
      </c>
      <c r="HM210" t="s">
        <v>6</v>
      </c>
      <c r="HN210" t="s">
        <v>31</v>
      </c>
      <c r="HO210" t="s">
        <v>32</v>
      </c>
      <c r="HP210" t="s">
        <v>27</v>
      </c>
      <c r="HQ210" t="s">
        <v>27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293</v>
      </c>
      <c r="E211" t="s">
        <v>325</v>
      </c>
      <c r="F211" t="s">
        <v>219</v>
      </c>
      <c r="G211" t="s">
        <v>220</v>
      </c>
      <c r="H211" t="str">
        <f>'1.Ведомость'!C111</f>
        <v>м2</v>
      </c>
      <c r="I211">
        <f>I210*J211</f>
        <v>9</v>
      </c>
      <c r="J211">
        <v>100</v>
      </c>
      <c r="K211">
        <v>100</v>
      </c>
      <c r="O211">
        <f t="shared" si="158"/>
        <v>13491</v>
      </c>
      <c r="P211">
        <f t="shared" si="159"/>
        <v>13491</v>
      </c>
      <c r="Q211">
        <f t="shared" si="160"/>
        <v>0</v>
      </c>
      <c r="R211">
        <f t="shared" si="161"/>
        <v>0</v>
      </c>
      <c r="S211">
        <f t="shared" si="162"/>
        <v>0</v>
      </c>
      <c r="T211">
        <f t="shared" si="163"/>
        <v>0</v>
      </c>
      <c r="U211">
        <f t="shared" si="164"/>
        <v>0</v>
      </c>
      <c r="V211">
        <f t="shared" si="165"/>
        <v>0</v>
      </c>
      <c r="W211">
        <f t="shared" si="166"/>
        <v>0</v>
      </c>
      <c r="X211">
        <f t="shared" si="167"/>
        <v>0</v>
      </c>
      <c r="Y211">
        <f t="shared" si="168"/>
        <v>0</v>
      </c>
      <c r="AA211">
        <v>92851485</v>
      </c>
      <c r="AB211">
        <f t="shared" si="169"/>
        <v>151.11000000000001</v>
      </c>
      <c r="AC211">
        <f t="shared" si="170"/>
        <v>151.11000000000001</v>
      </c>
      <c r="AD211">
        <f t="shared" ref="AD211:AD220" si="194">ROUND((((ET211)-(EU211))+AE211),2)</f>
        <v>0</v>
      </c>
      <c r="AE211">
        <f t="shared" ref="AE211:AE220" si="195">ROUND((EU211),2)</f>
        <v>0</v>
      </c>
      <c r="AF211">
        <f t="shared" ref="AF211:AF220" si="196">ROUND((EV211),2)</f>
        <v>0</v>
      </c>
      <c r="AG211">
        <f t="shared" si="171"/>
        <v>0</v>
      </c>
      <c r="AH211">
        <f t="shared" ref="AH211:AH220" si="197">(EW211)</f>
        <v>0</v>
      </c>
      <c r="AI211">
        <f t="shared" ref="AI211:AI220" si="198">(EX211)</f>
        <v>0</v>
      </c>
      <c r="AJ211">
        <f t="shared" si="172"/>
        <v>0</v>
      </c>
      <c r="AK211">
        <v>151.11000000000001</v>
      </c>
      <c r="AL211">
        <v>151.11000000000001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121</v>
      </c>
      <c r="AU211">
        <v>72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9.92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1</v>
      </c>
      <c r="BJ211" t="s">
        <v>221</v>
      </c>
      <c r="BM211">
        <v>20001</v>
      </c>
      <c r="BN211">
        <v>0</v>
      </c>
      <c r="BO211" t="s">
        <v>6</v>
      </c>
      <c r="BP211">
        <v>0</v>
      </c>
      <c r="BQ211">
        <v>22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121</v>
      </c>
      <c r="CA211">
        <v>72</v>
      </c>
      <c r="CB211" t="s">
        <v>6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73"/>
        <v>13491</v>
      </c>
      <c r="CQ211">
        <f t="shared" si="190"/>
        <v>1499.0112000000001</v>
      </c>
      <c r="CR211">
        <f t="shared" si="191"/>
        <v>0</v>
      </c>
      <c r="CS211">
        <f t="shared" si="174"/>
        <v>0</v>
      </c>
      <c r="CT211">
        <f t="shared" si="175"/>
        <v>0</v>
      </c>
      <c r="CU211">
        <f t="shared" si="176"/>
        <v>0</v>
      </c>
      <c r="CV211">
        <f t="shared" si="177"/>
        <v>0</v>
      </c>
      <c r="CW211">
        <f t="shared" si="178"/>
        <v>0</v>
      </c>
      <c r="CX211">
        <f t="shared" si="179"/>
        <v>0</v>
      </c>
      <c r="CY211">
        <f t="shared" si="188"/>
        <v>0</v>
      </c>
      <c r="CZ211">
        <f t="shared" si="189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44</v>
      </c>
      <c r="DW211" t="s">
        <v>44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66627560</v>
      </c>
      <c r="EF211">
        <v>22</v>
      </c>
      <c r="EG211" t="s">
        <v>26</v>
      </c>
      <c r="EH211">
        <v>16</v>
      </c>
      <c r="EI211" t="s">
        <v>27</v>
      </c>
      <c r="EJ211">
        <v>1</v>
      </c>
      <c r="EK211">
        <v>20001</v>
      </c>
      <c r="EL211" t="s">
        <v>28</v>
      </c>
      <c r="EM211" t="s">
        <v>29</v>
      </c>
      <c r="EO211" t="s">
        <v>6</v>
      </c>
      <c r="EQ211">
        <v>0</v>
      </c>
      <c r="ER211">
        <v>151.11000000000001</v>
      </c>
      <c r="ES211">
        <v>151.11000000000001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121</v>
      </c>
      <c r="FY211">
        <v>72</v>
      </c>
      <c r="GA211" t="s">
        <v>6</v>
      </c>
      <c r="GD211">
        <v>1</v>
      </c>
      <c r="GF211">
        <v>679961038</v>
      </c>
      <c r="GG211">
        <v>2</v>
      </c>
      <c r="GH211">
        <v>1</v>
      </c>
      <c r="GI211">
        <v>4</v>
      </c>
      <c r="GJ211">
        <v>0</v>
      </c>
      <c r="GK211">
        <v>0</v>
      </c>
      <c r="GL211">
        <f t="shared" si="180"/>
        <v>0</v>
      </c>
      <c r="GM211">
        <f t="shared" si="181"/>
        <v>13491</v>
      </c>
      <c r="GN211">
        <f t="shared" si="182"/>
        <v>13491</v>
      </c>
      <c r="GO211">
        <f t="shared" si="183"/>
        <v>0</v>
      </c>
      <c r="GP211">
        <f t="shared" si="184"/>
        <v>0</v>
      </c>
      <c r="GR211">
        <v>0</v>
      </c>
      <c r="GS211">
        <v>3</v>
      </c>
      <c r="GT211">
        <v>0</v>
      </c>
      <c r="GU211" t="s">
        <v>6</v>
      </c>
      <c r="GV211">
        <f t="shared" si="185"/>
        <v>0</v>
      </c>
      <c r="GW211">
        <v>1</v>
      </c>
      <c r="GX211">
        <f t="shared" si="186"/>
        <v>0</v>
      </c>
      <c r="HA211">
        <v>0</v>
      </c>
      <c r="HB211">
        <v>0</v>
      </c>
      <c r="HC211">
        <f t="shared" si="187"/>
        <v>0</v>
      </c>
      <c r="HE211" t="s">
        <v>6</v>
      </c>
      <c r="HF211" t="s">
        <v>6</v>
      </c>
      <c r="HM211" t="s">
        <v>6</v>
      </c>
      <c r="HN211" t="s">
        <v>31</v>
      </c>
      <c r="HO211" t="s">
        <v>32</v>
      </c>
      <c r="HP211" t="s">
        <v>27</v>
      </c>
      <c r="HQ211" t="s">
        <v>27</v>
      </c>
      <c r="HS211">
        <v>0</v>
      </c>
      <c r="IK211">
        <v>0</v>
      </c>
    </row>
    <row r="212" spans="1:245" x14ac:dyDescent="0.2">
      <c r="A212">
        <v>18</v>
      </c>
      <c r="B212">
        <v>1</v>
      </c>
      <c r="C212">
        <v>291</v>
      </c>
      <c r="E212" t="s">
        <v>326</v>
      </c>
      <c r="F212" t="s">
        <v>99</v>
      </c>
      <c r="G212" t="s">
        <v>100</v>
      </c>
      <c r="H212" t="str">
        <f>'1.Ведомость'!C112</f>
        <v>м2</v>
      </c>
      <c r="I212">
        <f>I210*J212</f>
        <v>1.6</v>
      </c>
      <c r="J212">
        <v>17.777777777777779</v>
      </c>
      <c r="K212">
        <v>17.777777799999999</v>
      </c>
      <c r="O212">
        <f t="shared" si="158"/>
        <v>554</v>
      </c>
      <c r="P212">
        <f t="shared" si="159"/>
        <v>554</v>
      </c>
      <c r="Q212">
        <f t="shared" si="160"/>
        <v>0</v>
      </c>
      <c r="R212">
        <f t="shared" si="161"/>
        <v>0</v>
      </c>
      <c r="S212">
        <f t="shared" si="162"/>
        <v>0</v>
      </c>
      <c r="T212">
        <f t="shared" si="163"/>
        <v>0</v>
      </c>
      <c r="U212">
        <f t="shared" si="164"/>
        <v>0</v>
      </c>
      <c r="V212">
        <f t="shared" si="165"/>
        <v>0</v>
      </c>
      <c r="W212">
        <f t="shared" si="166"/>
        <v>0</v>
      </c>
      <c r="X212">
        <f t="shared" si="167"/>
        <v>0</v>
      </c>
      <c r="Y212">
        <f t="shared" si="168"/>
        <v>0</v>
      </c>
      <c r="AA212">
        <v>92851485</v>
      </c>
      <c r="AB212">
        <f t="shared" si="169"/>
        <v>34.89</v>
      </c>
      <c r="AC212">
        <f t="shared" si="170"/>
        <v>34.89</v>
      </c>
      <c r="AD212">
        <f t="shared" si="194"/>
        <v>0</v>
      </c>
      <c r="AE212">
        <f t="shared" si="195"/>
        <v>0</v>
      </c>
      <c r="AF212">
        <f t="shared" si="196"/>
        <v>0</v>
      </c>
      <c r="AG212">
        <f t="shared" si="171"/>
        <v>0</v>
      </c>
      <c r="AH212">
        <f t="shared" si="197"/>
        <v>0</v>
      </c>
      <c r="AI212">
        <f t="shared" si="198"/>
        <v>0</v>
      </c>
      <c r="AJ212">
        <f t="shared" si="172"/>
        <v>0</v>
      </c>
      <c r="AK212">
        <v>34.89</v>
      </c>
      <c r="AL212">
        <v>34.89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121</v>
      </c>
      <c r="AU212">
        <v>72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9.92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1</v>
      </c>
      <c r="BJ212" t="s">
        <v>101</v>
      </c>
      <c r="BM212">
        <v>20001</v>
      </c>
      <c r="BN212">
        <v>0</v>
      </c>
      <c r="BO212" t="s">
        <v>6</v>
      </c>
      <c r="BP212">
        <v>0</v>
      </c>
      <c r="BQ212">
        <v>22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121</v>
      </c>
      <c r="CA212">
        <v>72</v>
      </c>
      <c r="CB212" t="s">
        <v>6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73"/>
        <v>554</v>
      </c>
      <c r="CQ212">
        <f t="shared" si="190"/>
        <v>346.10880000000003</v>
      </c>
      <c r="CR212">
        <f t="shared" si="191"/>
        <v>0</v>
      </c>
      <c r="CS212">
        <f t="shared" si="174"/>
        <v>0</v>
      </c>
      <c r="CT212">
        <f t="shared" si="175"/>
        <v>0</v>
      </c>
      <c r="CU212">
        <f t="shared" si="176"/>
        <v>0</v>
      </c>
      <c r="CV212">
        <f t="shared" si="177"/>
        <v>0</v>
      </c>
      <c r="CW212">
        <f t="shared" si="178"/>
        <v>0</v>
      </c>
      <c r="CX212">
        <f t="shared" si="179"/>
        <v>0</v>
      </c>
      <c r="CY212">
        <f t="shared" si="188"/>
        <v>0</v>
      </c>
      <c r="CZ212">
        <f t="shared" si="189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1005</v>
      </c>
      <c r="DV212" t="s">
        <v>44</v>
      </c>
      <c r="DW212" t="s">
        <v>44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66627560</v>
      </c>
      <c r="EF212">
        <v>22</v>
      </c>
      <c r="EG212" t="s">
        <v>26</v>
      </c>
      <c r="EH212">
        <v>16</v>
      </c>
      <c r="EI212" t="s">
        <v>27</v>
      </c>
      <c r="EJ212">
        <v>1</v>
      </c>
      <c r="EK212">
        <v>20001</v>
      </c>
      <c r="EL212" t="s">
        <v>28</v>
      </c>
      <c r="EM212" t="s">
        <v>29</v>
      </c>
      <c r="EO212" t="s">
        <v>6</v>
      </c>
      <c r="EQ212">
        <v>0</v>
      </c>
      <c r="ER212">
        <v>34.89</v>
      </c>
      <c r="ES212">
        <v>34.89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121</v>
      </c>
      <c r="FY212">
        <v>72</v>
      </c>
      <c r="GA212" t="s">
        <v>6</v>
      </c>
      <c r="GD212">
        <v>1</v>
      </c>
      <c r="GF212">
        <v>-1409393109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si="180"/>
        <v>0</v>
      </c>
      <c r="GM212">
        <f t="shared" si="181"/>
        <v>554</v>
      </c>
      <c r="GN212">
        <f t="shared" si="182"/>
        <v>554</v>
      </c>
      <c r="GO212">
        <f t="shared" si="183"/>
        <v>0</v>
      </c>
      <c r="GP212">
        <f t="shared" si="184"/>
        <v>0</v>
      </c>
      <c r="GR212">
        <v>0</v>
      </c>
      <c r="GS212">
        <v>3</v>
      </c>
      <c r="GT212">
        <v>0</v>
      </c>
      <c r="GU212" t="s">
        <v>6</v>
      </c>
      <c r="GV212">
        <f t="shared" si="185"/>
        <v>0</v>
      </c>
      <c r="GW212">
        <v>1</v>
      </c>
      <c r="GX212">
        <f t="shared" si="186"/>
        <v>0</v>
      </c>
      <c r="HA212">
        <v>0</v>
      </c>
      <c r="HB212">
        <v>0</v>
      </c>
      <c r="HC212">
        <f t="shared" si="187"/>
        <v>0</v>
      </c>
      <c r="HE212" t="s">
        <v>6</v>
      </c>
      <c r="HF212" t="s">
        <v>6</v>
      </c>
      <c r="HM212" t="s">
        <v>6</v>
      </c>
      <c r="HN212" t="s">
        <v>31</v>
      </c>
      <c r="HO212" t="s">
        <v>32</v>
      </c>
      <c r="HP212" t="s">
        <v>27</v>
      </c>
      <c r="HQ212" t="s">
        <v>27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ROW(SmtRes!A300)</f>
        <v>300</v>
      </c>
      <c r="D213">
        <f>ROW(EtalonRes!A318)</f>
        <v>318</v>
      </c>
      <c r="E213" t="s">
        <v>327</v>
      </c>
      <c r="F213" t="s">
        <v>106</v>
      </c>
      <c r="G213" t="s">
        <v>107</v>
      </c>
      <c r="H213" t="s">
        <v>108</v>
      </c>
      <c r="I213">
        <v>3.2</v>
      </c>
      <c r="J213">
        <v>0</v>
      </c>
      <c r="K213">
        <v>3.2</v>
      </c>
      <c r="O213">
        <f t="shared" si="158"/>
        <v>13931</v>
      </c>
      <c r="P213">
        <f t="shared" si="159"/>
        <v>5390</v>
      </c>
      <c r="Q213">
        <f t="shared" si="160"/>
        <v>1422</v>
      </c>
      <c r="R213">
        <f t="shared" si="161"/>
        <v>716</v>
      </c>
      <c r="S213">
        <f t="shared" si="162"/>
        <v>7119</v>
      </c>
      <c r="T213">
        <f t="shared" si="163"/>
        <v>0</v>
      </c>
      <c r="U213">
        <f t="shared" si="164"/>
        <v>16</v>
      </c>
      <c r="V213">
        <f t="shared" si="165"/>
        <v>1.3759999999999999</v>
      </c>
      <c r="W213">
        <f t="shared" si="166"/>
        <v>0</v>
      </c>
      <c r="X213">
        <f t="shared" si="167"/>
        <v>7600</v>
      </c>
      <c r="Y213">
        <f t="shared" si="168"/>
        <v>4309</v>
      </c>
      <c r="AA213">
        <v>92851485</v>
      </c>
      <c r="AB213">
        <f t="shared" si="169"/>
        <v>247.66</v>
      </c>
      <c r="AC213">
        <f t="shared" si="170"/>
        <v>169.8</v>
      </c>
      <c r="AD213">
        <f t="shared" si="194"/>
        <v>28.26</v>
      </c>
      <c r="AE213">
        <f t="shared" si="195"/>
        <v>4.99</v>
      </c>
      <c r="AF213">
        <f t="shared" si="196"/>
        <v>49.6</v>
      </c>
      <c r="AG213">
        <f t="shared" si="171"/>
        <v>0</v>
      </c>
      <c r="AH213">
        <f t="shared" si="197"/>
        <v>5</v>
      </c>
      <c r="AI213">
        <f t="shared" si="198"/>
        <v>0.43</v>
      </c>
      <c r="AJ213">
        <f t="shared" si="172"/>
        <v>0</v>
      </c>
      <c r="AK213">
        <v>247.66</v>
      </c>
      <c r="AL213">
        <v>169.8</v>
      </c>
      <c r="AM213">
        <v>28.26</v>
      </c>
      <c r="AN213">
        <v>4.99</v>
      </c>
      <c r="AO213">
        <v>49.6</v>
      </c>
      <c r="AP213">
        <v>0</v>
      </c>
      <c r="AQ213">
        <v>5</v>
      </c>
      <c r="AR213">
        <v>0.43</v>
      </c>
      <c r="AS213">
        <v>0</v>
      </c>
      <c r="AT213">
        <v>97</v>
      </c>
      <c r="AU213">
        <v>55</v>
      </c>
      <c r="AV213">
        <v>1</v>
      </c>
      <c r="AW213">
        <v>1</v>
      </c>
      <c r="AZ213">
        <v>1</v>
      </c>
      <c r="BA213">
        <v>44.85</v>
      </c>
      <c r="BB213">
        <v>15.72</v>
      </c>
      <c r="BC213">
        <v>9.92</v>
      </c>
      <c r="BD213" t="s">
        <v>6</v>
      </c>
      <c r="BE213" t="s">
        <v>6</v>
      </c>
      <c r="BF213" t="s">
        <v>6</v>
      </c>
      <c r="BG213" t="s">
        <v>6</v>
      </c>
      <c r="BH213">
        <v>0</v>
      </c>
      <c r="BI213">
        <v>1</v>
      </c>
      <c r="BJ213" t="s">
        <v>109</v>
      </c>
      <c r="BM213">
        <v>26001</v>
      </c>
      <c r="BN213">
        <v>0</v>
      </c>
      <c r="BO213" t="s">
        <v>6</v>
      </c>
      <c r="BP213">
        <v>0</v>
      </c>
      <c r="BQ213">
        <v>2</v>
      </c>
      <c r="BR213">
        <v>0</v>
      </c>
      <c r="BS213">
        <v>44.85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97</v>
      </c>
      <c r="CA213">
        <v>55</v>
      </c>
      <c r="CB213" t="s">
        <v>6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73"/>
        <v>13931</v>
      </c>
      <c r="CQ213">
        <f t="shared" si="190"/>
        <v>1684.4160000000002</v>
      </c>
      <c r="CR213">
        <f t="shared" si="191"/>
        <v>444.24720000000002</v>
      </c>
      <c r="CS213">
        <f t="shared" si="174"/>
        <v>223.8015</v>
      </c>
      <c r="CT213">
        <f t="shared" si="175"/>
        <v>2224.56</v>
      </c>
      <c r="CU213">
        <f t="shared" si="176"/>
        <v>0</v>
      </c>
      <c r="CV213">
        <f t="shared" si="177"/>
        <v>5</v>
      </c>
      <c r="CW213">
        <f t="shared" si="178"/>
        <v>0.43</v>
      </c>
      <c r="CX213">
        <f t="shared" si="179"/>
        <v>0</v>
      </c>
      <c r="CY213">
        <f t="shared" si="188"/>
        <v>7599.95</v>
      </c>
      <c r="CZ213">
        <f t="shared" si="189"/>
        <v>4309.25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1005</v>
      </c>
      <c r="DV213" t="s">
        <v>108</v>
      </c>
      <c r="DW213" t="s">
        <v>108</v>
      </c>
      <c r="DX213">
        <v>10</v>
      </c>
      <c r="DZ213" t="s">
        <v>6</v>
      </c>
      <c r="EA213" t="s">
        <v>6</v>
      </c>
      <c r="EB213" t="s">
        <v>6</v>
      </c>
      <c r="EC213" t="s">
        <v>6</v>
      </c>
      <c r="EE213">
        <v>66627568</v>
      </c>
      <c r="EF213">
        <v>2</v>
      </c>
      <c r="EG213" t="s">
        <v>110</v>
      </c>
      <c r="EH213">
        <v>20</v>
      </c>
      <c r="EI213" t="s">
        <v>111</v>
      </c>
      <c r="EJ213">
        <v>1</v>
      </c>
      <c r="EK213">
        <v>26001</v>
      </c>
      <c r="EL213" t="s">
        <v>111</v>
      </c>
      <c r="EM213" t="s">
        <v>112</v>
      </c>
      <c r="EO213" t="s">
        <v>6</v>
      </c>
      <c r="EQ213">
        <v>1441792</v>
      </c>
      <c r="ER213">
        <v>247.66</v>
      </c>
      <c r="ES213">
        <v>169.8</v>
      </c>
      <c r="ET213">
        <v>28.26</v>
      </c>
      <c r="EU213">
        <v>4.99</v>
      </c>
      <c r="EV213">
        <v>49.6</v>
      </c>
      <c r="EW213">
        <v>5</v>
      </c>
      <c r="EX213">
        <v>0.43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55</v>
      </c>
      <c r="GA213" t="s">
        <v>6</v>
      </c>
      <c r="GD213">
        <v>1</v>
      </c>
      <c r="GF213">
        <v>-893411855</v>
      </c>
      <c r="GG213">
        <v>2</v>
      </c>
      <c r="GH213">
        <v>1</v>
      </c>
      <c r="GI213">
        <v>4</v>
      </c>
      <c r="GJ213">
        <v>0</v>
      </c>
      <c r="GK213">
        <v>0</v>
      </c>
      <c r="GL213">
        <f t="shared" si="180"/>
        <v>0</v>
      </c>
      <c r="GM213">
        <f t="shared" si="181"/>
        <v>25840</v>
      </c>
      <c r="GN213">
        <f t="shared" si="182"/>
        <v>25840</v>
      </c>
      <c r="GO213">
        <f t="shared" si="183"/>
        <v>0</v>
      </c>
      <c r="GP213">
        <f t="shared" si="184"/>
        <v>0</v>
      </c>
      <c r="GR213">
        <v>0</v>
      </c>
      <c r="GS213">
        <v>3</v>
      </c>
      <c r="GT213">
        <v>0</v>
      </c>
      <c r="GU213" t="s">
        <v>6</v>
      </c>
      <c r="GV213">
        <f t="shared" si="185"/>
        <v>0</v>
      </c>
      <c r="GW213">
        <v>1</v>
      </c>
      <c r="GX213">
        <f t="shared" si="186"/>
        <v>0</v>
      </c>
      <c r="HA213">
        <v>0</v>
      </c>
      <c r="HB213">
        <v>0</v>
      </c>
      <c r="HC213">
        <f t="shared" si="187"/>
        <v>0</v>
      </c>
      <c r="HE213" t="s">
        <v>6</v>
      </c>
      <c r="HF213" t="s">
        <v>6</v>
      </c>
      <c r="HM213" t="s">
        <v>6</v>
      </c>
      <c r="HN213" t="s">
        <v>113</v>
      </c>
      <c r="HO213" t="s">
        <v>114</v>
      </c>
      <c r="HP213" t="s">
        <v>111</v>
      </c>
      <c r="HQ213" t="s">
        <v>111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297</v>
      </c>
      <c r="E214" t="s">
        <v>328</v>
      </c>
      <c r="F214" t="s">
        <v>116</v>
      </c>
      <c r="G214" t="s">
        <v>117</v>
      </c>
      <c r="H214" t="str">
        <f>'1.Ведомость'!C114</f>
        <v>м2</v>
      </c>
      <c r="I214">
        <f>I213*J214</f>
        <v>35.200000000000003</v>
      </c>
      <c r="J214">
        <v>11</v>
      </c>
      <c r="K214">
        <v>11</v>
      </c>
      <c r="O214">
        <f t="shared" si="158"/>
        <v>7857</v>
      </c>
      <c r="P214">
        <f t="shared" si="159"/>
        <v>7857</v>
      </c>
      <c r="Q214">
        <f t="shared" si="160"/>
        <v>0</v>
      </c>
      <c r="R214">
        <f t="shared" si="161"/>
        <v>0</v>
      </c>
      <c r="S214">
        <f t="shared" si="162"/>
        <v>0</v>
      </c>
      <c r="T214">
        <f t="shared" si="163"/>
        <v>0</v>
      </c>
      <c r="U214">
        <f t="shared" si="164"/>
        <v>0</v>
      </c>
      <c r="V214">
        <f t="shared" si="165"/>
        <v>0</v>
      </c>
      <c r="W214">
        <f t="shared" si="166"/>
        <v>0</v>
      </c>
      <c r="X214">
        <f t="shared" si="167"/>
        <v>0</v>
      </c>
      <c r="Y214">
        <f t="shared" si="168"/>
        <v>0</v>
      </c>
      <c r="AA214">
        <v>92851485</v>
      </c>
      <c r="AB214">
        <f t="shared" si="169"/>
        <v>22.5</v>
      </c>
      <c r="AC214">
        <f t="shared" si="170"/>
        <v>22.5</v>
      </c>
      <c r="AD214">
        <f t="shared" si="194"/>
        <v>0</v>
      </c>
      <c r="AE214">
        <f t="shared" si="195"/>
        <v>0</v>
      </c>
      <c r="AF214">
        <f t="shared" si="196"/>
        <v>0</v>
      </c>
      <c r="AG214">
        <f t="shared" si="171"/>
        <v>0</v>
      </c>
      <c r="AH214">
        <f t="shared" si="197"/>
        <v>0</v>
      </c>
      <c r="AI214">
        <f t="shared" si="198"/>
        <v>0</v>
      </c>
      <c r="AJ214">
        <f t="shared" si="172"/>
        <v>0</v>
      </c>
      <c r="AK214">
        <v>22.5</v>
      </c>
      <c r="AL214">
        <v>22.5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9.92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1</v>
      </c>
      <c r="BJ214" t="s">
        <v>118</v>
      </c>
      <c r="BM214">
        <v>26001</v>
      </c>
      <c r="BN214">
        <v>0</v>
      </c>
      <c r="BO214" t="s">
        <v>6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97</v>
      </c>
      <c r="CA214">
        <v>0</v>
      </c>
      <c r="CB214" t="s">
        <v>6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73"/>
        <v>7857</v>
      </c>
      <c r="CQ214">
        <f t="shared" si="190"/>
        <v>223.2</v>
      </c>
      <c r="CR214">
        <f t="shared" si="191"/>
        <v>0</v>
      </c>
      <c r="CS214">
        <f t="shared" si="174"/>
        <v>0</v>
      </c>
      <c r="CT214">
        <f t="shared" si="175"/>
        <v>0</v>
      </c>
      <c r="CU214">
        <f t="shared" si="176"/>
        <v>0</v>
      </c>
      <c r="CV214">
        <f t="shared" si="177"/>
        <v>0</v>
      </c>
      <c r="CW214">
        <f t="shared" si="178"/>
        <v>0</v>
      </c>
      <c r="CX214">
        <f t="shared" si="179"/>
        <v>0</v>
      </c>
      <c r="CY214">
        <f t="shared" si="188"/>
        <v>0</v>
      </c>
      <c r="CZ214">
        <f t="shared" si="189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1005</v>
      </c>
      <c r="DV214" t="s">
        <v>44</v>
      </c>
      <c r="DW214" t="s">
        <v>44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66627568</v>
      </c>
      <c r="EF214">
        <v>2</v>
      </c>
      <c r="EG214" t="s">
        <v>110</v>
      </c>
      <c r="EH214">
        <v>20</v>
      </c>
      <c r="EI214" t="s">
        <v>111</v>
      </c>
      <c r="EJ214">
        <v>1</v>
      </c>
      <c r="EK214">
        <v>26001</v>
      </c>
      <c r="EL214" t="s">
        <v>111</v>
      </c>
      <c r="EM214" t="s">
        <v>112</v>
      </c>
      <c r="EO214" t="s">
        <v>6</v>
      </c>
      <c r="EQ214">
        <v>0</v>
      </c>
      <c r="ER214">
        <v>22.5</v>
      </c>
      <c r="ES214">
        <v>22.5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97</v>
      </c>
      <c r="FY214">
        <v>0</v>
      </c>
      <c r="GA214" t="s">
        <v>6</v>
      </c>
      <c r="GD214">
        <v>1</v>
      </c>
      <c r="GF214">
        <v>-336429810</v>
      </c>
      <c r="GG214">
        <v>2</v>
      </c>
      <c r="GH214">
        <v>1</v>
      </c>
      <c r="GI214">
        <v>4</v>
      </c>
      <c r="GJ214">
        <v>0</v>
      </c>
      <c r="GK214">
        <v>0</v>
      </c>
      <c r="GL214">
        <f t="shared" si="180"/>
        <v>0</v>
      </c>
      <c r="GM214">
        <f t="shared" si="181"/>
        <v>7857</v>
      </c>
      <c r="GN214">
        <f t="shared" si="182"/>
        <v>7857</v>
      </c>
      <c r="GO214">
        <f t="shared" si="183"/>
        <v>0</v>
      </c>
      <c r="GP214">
        <f t="shared" si="184"/>
        <v>0</v>
      </c>
      <c r="GR214">
        <v>0</v>
      </c>
      <c r="GS214">
        <v>3</v>
      </c>
      <c r="GT214">
        <v>0</v>
      </c>
      <c r="GU214" t="s">
        <v>6</v>
      </c>
      <c r="GV214">
        <f t="shared" si="185"/>
        <v>0</v>
      </c>
      <c r="GW214">
        <v>1</v>
      </c>
      <c r="GX214">
        <f t="shared" si="186"/>
        <v>0</v>
      </c>
      <c r="HA214">
        <v>0</v>
      </c>
      <c r="HB214">
        <v>0</v>
      </c>
      <c r="HC214">
        <f t="shared" si="187"/>
        <v>0</v>
      </c>
      <c r="HE214" t="s">
        <v>6</v>
      </c>
      <c r="HF214" t="s">
        <v>6</v>
      </c>
      <c r="HM214" t="s">
        <v>6</v>
      </c>
      <c r="HN214" t="s">
        <v>113</v>
      </c>
      <c r="HO214" t="s">
        <v>114</v>
      </c>
      <c r="HP214" t="s">
        <v>111</v>
      </c>
      <c r="HQ214" t="s">
        <v>111</v>
      </c>
      <c r="HS214">
        <v>0</v>
      </c>
      <c r="IK214">
        <v>0</v>
      </c>
    </row>
    <row r="215" spans="1:245" x14ac:dyDescent="0.2">
      <c r="A215">
        <v>18</v>
      </c>
      <c r="B215">
        <v>1</v>
      </c>
      <c r="C215">
        <v>299</v>
      </c>
      <c r="E215" t="s">
        <v>329</v>
      </c>
      <c r="F215" t="s">
        <v>120</v>
      </c>
      <c r="G215" t="s">
        <v>121</v>
      </c>
      <c r="H215" t="str">
        <f>'1.Ведомость'!C115</f>
        <v>л</v>
      </c>
      <c r="I215">
        <f>I213*J215</f>
        <v>-4.8</v>
      </c>
      <c r="J215">
        <v>-1.4999999999999998</v>
      </c>
      <c r="K215">
        <v>-1.5</v>
      </c>
      <c r="O215">
        <f t="shared" si="158"/>
        <v>-3123</v>
      </c>
      <c r="P215">
        <f t="shared" si="159"/>
        <v>-3123</v>
      </c>
      <c r="Q215">
        <f t="shared" si="160"/>
        <v>0</v>
      </c>
      <c r="R215">
        <f t="shared" si="161"/>
        <v>0</v>
      </c>
      <c r="S215">
        <f t="shared" si="162"/>
        <v>0</v>
      </c>
      <c r="T215">
        <f t="shared" si="163"/>
        <v>0</v>
      </c>
      <c r="U215">
        <f t="shared" si="164"/>
        <v>0</v>
      </c>
      <c r="V215">
        <f t="shared" si="165"/>
        <v>0</v>
      </c>
      <c r="W215">
        <f t="shared" si="166"/>
        <v>0</v>
      </c>
      <c r="X215">
        <f t="shared" si="167"/>
        <v>0</v>
      </c>
      <c r="Y215">
        <f t="shared" si="168"/>
        <v>0</v>
      </c>
      <c r="AA215">
        <v>92851485</v>
      </c>
      <c r="AB215">
        <f t="shared" si="169"/>
        <v>65.58</v>
      </c>
      <c r="AC215">
        <f t="shared" si="170"/>
        <v>65.58</v>
      </c>
      <c r="AD215">
        <f t="shared" si="194"/>
        <v>0</v>
      </c>
      <c r="AE215">
        <f t="shared" si="195"/>
        <v>0</v>
      </c>
      <c r="AF215">
        <f t="shared" si="196"/>
        <v>0</v>
      </c>
      <c r="AG215">
        <f t="shared" si="171"/>
        <v>0</v>
      </c>
      <c r="AH215">
        <f t="shared" si="197"/>
        <v>0</v>
      </c>
      <c r="AI215">
        <f t="shared" si="198"/>
        <v>0</v>
      </c>
      <c r="AJ215">
        <f t="shared" si="172"/>
        <v>0</v>
      </c>
      <c r="AK215">
        <v>65.58</v>
      </c>
      <c r="AL215">
        <v>65.58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97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9.92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1</v>
      </c>
      <c r="BJ215" t="s">
        <v>123</v>
      </c>
      <c r="BM215">
        <v>26001</v>
      </c>
      <c r="BN215">
        <v>0</v>
      </c>
      <c r="BO215" t="s">
        <v>6</v>
      </c>
      <c r="BP215">
        <v>0</v>
      </c>
      <c r="BQ215">
        <v>2</v>
      </c>
      <c r="BR215">
        <v>1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97</v>
      </c>
      <c r="CA215">
        <v>0</v>
      </c>
      <c r="CB215" t="s">
        <v>6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73"/>
        <v>-3123</v>
      </c>
      <c r="CQ215">
        <f t="shared" si="190"/>
        <v>650.55359999999996</v>
      </c>
      <c r="CR215">
        <f t="shared" si="191"/>
        <v>0</v>
      </c>
      <c r="CS215">
        <f t="shared" si="174"/>
        <v>0</v>
      </c>
      <c r="CT215">
        <f t="shared" si="175"/>
        <v>0</v>
      </c>
      <c r="CU215">
        <f t="shared" si="176"/>
        <v>0</v>
      </c>
      <c r="CV215">
        <f t="shared" si="177"/>
        <v>0</v>
      </c>
      <c r="CW215">
        <f t="shared" si="178"/>
        <v>0</v>
      </c>
      <c r="CX215">
        <f t="shared" si="179"/>
        <v>0</v>
      </c>
      <c r="CY215">
        <f t="shared" si="188"/>
        <v>0</v>
      </c>
      <c r="CZ215">
        <f t="shared" si="189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1002</v>
      </c>
      <c r="DV215" t="s">
        <v>122</v>
      </c>
      <c r="DW215" t="s">
        <v>122</v>
      </c>
      <c r="DX215">
        <v>1</v>
      </c>
      <c r="DZ215" t="s">
        <v>6</v>
      </c>
      <c r="EA215" t="s">
        <v>6</v>
      </c>
      <c r="EB215" t="s">
        <v>6</v>
      </c>
      <c r="EC215" t="s">
        <v>6</v>
      </c>
      <c r="EE215">
        <v>66627568</v>
      </c>
      <c r="EF215">
        <v>2</v>
      </c>
      <c r="EG215" t="s">
        <v>110</v>
      </c>
      <c r="EH215">
        <v>20</v>
      </c>
      <c r="EI215" t="s">
        <v>111</v>
      </c>
      <c r="EJ215">
        <v>1</v>
      </c>
      <c r="EK215">
        <v>26001</v>
      </c>
      <c r="EL215" t="s">
        <v>111</v>
      </c>
      <c r="EM215" t="s">
        <v>112</v>
      </c>
      <c r="EO215" t="s">
        <v>6</v>
      </c>
      <c r="EQ215">
        <v>32768</v>
      </c>
      <c r="ER215">
        <v>65.58</v>
      </c>
      <c r="ES215">
        <v>65.58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97</v>
      </c>
      <c r="FY215">
        <v>0</v>
      </c>
      <c r="GA215" t="s">
        <v>6</v>
      </c>
      <c r="GD215">
        <v>1</v>
      </c>
      <c r="GF215">
        <v>-1609399419</v>
      </c>
      <c r="GG215">
        <v>2</v>
      </c>
      <c r="GH215">
        <v>1</v>
      </c>
      <c r="GI215">
        <v>4</v>
      </c>
      <c r="GJ215">
        <v>0</v>
      </c>
      <c r="GK215">
        <v>0</v>
      </c>
      <c r="GL215">
        <f t="shared" si="180"/>
        <v>0</v>
      </c>
      <c r="GM215">
        <f t="shared" si="181"/>
        <v>-3123</v>
      </c>
      <c r="GN215">
        <f t="shared" si="182"/>
        <v>-3123</v>
      </c>
      <c r="GO215">
        <f t="shared" si="183"/>
        <v>0</v>
      </c>
      <c r="GP215">
        <f t="shared" si="184"/>
        <v>0</v>
      </c>
      <c r="GR215">
        <v>0</v>
      </c>
      <c r="GS215">
        <v>3</v>
      </c>
      <c r="GT215">
        <v>0</v>
      </c>
      <c r="GU215" t="s">
        <v>6</v>
      </c>
      <c r="GV215">
        <f t="shared" si="185"/>
        <v>0</v>
      </c>
      <c r="GW215">
        <v>1</v>
      </c>
      <c r="GX215">
        <f t="shared" si="186"/>
        <v>0</v>
      </c>
      <c r="HA215">
        <v>0</v>
      </c>
      <c r="HB215">
        <v>0</v>
      </c>
      <c r="HC215">
        <f t="shared" si="187"/>
        <v>0</v>
      </c>
      <c r="HE215" t="s">
        <v>6</v>
      </c>
      <c r="HF215" t="s">
        <v>6</v>
      </c>
      <c r="HM215" t="s">
        <v>6</v>
      </c>
      <c r="HN215" t="s">
        <v>113</v>
      </c>
      <c r="HO215" t="s">
        <v>114</v>
      </c>
      <c r="HP215" t="s">
        <v>111</v>
      </c>
      <c r="HQ215" t="s">
        <v>111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300</v>
      </c>
      <c r="E216" t="s">
        <v>330</v>
      </c>
      <c r="F216" t="s">
        <v>125</v>
      </c>
      <c r="G216" t="s">
        <v>126</v>
      </c>
      <c r="H216" t="str">
        <f>'1.Ведомость'!C116</f>
        <v>л</v>
      </c>
      <c r="I216">
        <f>I213*J216</f>
        <v>-0.18240000000000001</v>
      </c>
      <c r="J216">
        <v>-5.7000000000000002E-2</v>
      </c>
      <c r="K216">
        <v>-5.7000000000000002E-2</v>
      </c>
      <c r="O216">
        <f t="shared" si="158"/>
        <v>-363</v>
      </c>
      <c r="P216">
        <f t="shared" si="159"/>
        <v>-363</v>
      </c>
      <c r="Q216">
        <f t="shared" si="160"/>
        <v>0</v>
      </c>
      <c r="R216">
        <f t="shared" si="161"/>
        <v>0</v>
      </c>
      <c r="S216">
        <f t="shared" si="162"/>
        <v>0</v>
      </c>
      <c r="T216">
        <f t="shared" si="163"/>
        <v>0</v>
      </c>
      <c r="U216">
        <f t="shared" si="164"/>
        <v>0</v>
      </c>
      <c r="V216">
        <f t="shared" si="165"/>
        <v>0</v>
      </c>
      <c r="W216">
        <f t="shared" si="166"/>
        <v>0</v>
      </c>
      <c r="X216">
        <f t="shared" si="167"/>
        <v>0</v>
      </c>
      <c r="Y216">
        <f t="shared" si="168"/>
        <v>0</v>
      </c>
      <c r="AA216">
        <v>92851485</v>
      </c>
      <c r="AB216">
        <f t="shared" si="169"/>
        <v>200.58</v>
      </c>
      <c r="AC216">
        <f t="shared" si="170"/>
        <v>200.58</v>
      </c>
      <c r="AD216">
        <f t="shared" si="194"/>
        <v>0</v>
      </c>
      <c r="AE216">
        <f t="shared" si="195"/>
        <v>0</v>
      </c>
      <c r="AF216">
        <f t="shared" si="196"/>
        <v>0</v>
      </c>
      <c r="AG216">
        <f t="shared" si="171"/>
        <v>0</v>
      </c>
      <c r="AH216">
        <f t="shared" si="197"/>
        <v>0</v>
      </c>
      <c r="AI216">
        <f t="shared" si="198"/>
        <v>0</v>
      </c>
      <c r="AJ216">
        <f t="shared" si="172"/>
        <v>0</v>
      </c>
      <c r="AK216">
        <v>200.58</v>
      </c>
      <c r="AL216">
        <v>200.58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97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9.92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1</v>
      </c>
      <c r="BJ216" t="s">
        <v>127</v>
      </c>
      <c r="BM216">
        <v>26001</v>
      </c>
      <c r="BN216">
        <v>0</v>
      </c>
      <c r="BO216" t="s">
        <v>6</v>
      </c>
      <c r="BP216">
        <v>0</v>
      </c>
      <c r="BQ216">
        <v>2</v>
      </c>
      <c r="BR216">
        <v>1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97</v>
      </c>
      <c r="CA216">
        <v>0</v>
      </c>
      <c r="CB216" t="s">
        <v>6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73"/>
        <v>-363</v>
      </c>
      <c r="CQ216">
        <f t="shared" si="190"/>
        <v>1989.7536</v>
      </c>
      <c r="CR216">
        <f t="shared" si="191"/>
        <v>0</v>
      </c>
      <c r="CS216">
        <f t="shared" si="174"/>
        <v>0</v>
      </c>
      <c r="CT216">
        <f t="shared" si="175"/>
        <v>0</v>
      </c>
      <c r="CU216">
        <f t="shared" si="176"/>
        <v>0</v>
      </c>
      <c r="CV216">
        <f t="shared" si="177"/>
        <v>0</v>
      </c>
      <c r="CW216">
        <f t="shared" si="178"/>
        <v>0</v>
      </c>
      <c r="CX216">
        <f t="shared" si="179"/>
        <v>0</v>
      </c>
      <c r="CY216">
        <f t="shared" si="188"/>
        <v>0</v>
      </c>
      <c r="CZ216">
        <f t="shared" si="189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1002</v>
      </c>
      <c r="DV216" t="s">
        <v>122</v>
      </c>
      <c r="DW216" t="s">
        <v>122</v>
      </c>
      <c r="DX216">
        <v>1</v>
      </c>
      <c r="DZ216" t="s">
        <v>6</v>
      </c>
      <c r="EA216" t="s">
        <v>6</v>
      </c>
      <c r="EB216" t="s">
        <v>6</v>
      </c>
      <c r="EC216" t="s">
        <v>6</v>
      </c>
      <c r="EE216">
        <v>66627568</v>
      </c>
      <c r="EF216">
        <v>2</v>
      </c>
      <c r="EG216" t="s">
        <v>110</v>
      </c>
      <c r="EH216">
        <v>20</v>
      </c>
      <c r="EI216" t="s">
        <v>111</v>
      </c>
      <c r="EJ216">
        <v>1</v>
      </c>
      <c r="EK216">
        <v>26001</v>
      </c>
      <c r="EL216" t="s">
        <v>111</v>
      </c>
      <c r="EM216" t="s">
        <v>112</v>
      </c>
      <c r="EO216" t="s">
        <v>6</v>
      </c>
      <c r="EQ216">
        <v>32768</v>
      </c>
      <c r="ER216">
        <v>200.58</v>
      </c>
      <c r="ES216">
        <v>200.58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97</v>
      </c>
      <c r="FY216">
        <v>0</v>
      </c>
      <c r="GA216" t="s">
        <v>6</v>
      </c>
      <c r="GD216">
        <v>1</v>
      </c>
      <c r="GF216">
        <v>1828367933</v>
      </c>
      <c r="GG216">
        <v>2</v>
      </c>
      <c r="GH216">
        <v>1</v>
      </c>
      <c r="GI216">
        <v>4</v>
      </c>
      <c r="GJ216">
        <v>0</v>
      </c>
      <c r="GK216">
        <v>0</v>
      </c>
      <c r="GL216">
        <f t="shared" si="180"/>
        <v>0</v>
      </c>
      <c r="GM216">
        <f t="shared" si="181"/>
        <v>-363</v>
      </c>
      <c r="GN216">
        <f t="shared" si="182"/>
        <v>-363</v>
      </c>
      <c r="GO216">
        <f t="shared" si="183"/>
        <v>0</v>
      </c>
      <c r="GP216">
        <f t="shared" si="184"/>
        <v>0</v>
      </c>
      <c r="GR216">
        <v>0</v>
      </c>
      <c r="GS216">
        <v>3</v>
      </c>
      <c r="GT216">
        <v>0</v>
      </c>
      <c r="GU216" t="s">
        <v>6</v>
      </c>
      <c r="GV216">
        <f t="shared" si="185"/>
        <v>0</v>
      </c>
      <c r="GW216">
        <v>1</v>
      </c>
      <c r="GX216">
        <f t="shared" si="186"/>
        <v>0</v>
      </c>
      <c r="HA216">
        <v>0</v>
      </c>
      <c r="HB216">
        <v>0</v>
      </c>
      <c r="HC216">
        <f t="shared" si="187"/>
        <v>0</v>
      </c>
      <c r="HE216" t="s">
        <v>6</v>
      </c>
      <c r="HF216" t="s">
        <v>6</v>
      </c>
      <c r="HM216" t="s">
        <v>6</v>
      </c>
      <c r="HN216" t="s">
        <v>113</v>
      </c>
      <c r="HO216" t="s">
        <v>114</v>
      </c>
      <c r="HP216" t="s">
        <v>111</v>
      </c>
      <c r="HQ216" t="s">
        <v>111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ROW(SmtRes!A307)</f>
        <v>307</v>
      </c>
      <c r="D217">
        <f>ROW(EtalonRes!A326)</f>
        <v>326</v>
      </c>
      <c r="E217" t="s">
        <v>331</v>
      </c>
      <c r="F217" t="s">
        <v>106</v>
      </c>
      <c r="G217" t="s">
        <v>107</v>
      </c>
      <c r="H217" t="s">
        <v>108</v>
      </c>
      <c r="I217">
        <v>1.6</v>
      </c>
      <c r="J217">
        <v>0</v>
      </c>
      <c r="K217">
        <v>1.6</v>
      </c>
      <c r="O217">
        <f t="shared" si="158"/>
        <v>6965</v>
      </c>
      <c r="P217">
        <f t="shared" si="159"/>
        <v>2695</v>
      </c>
      <c r="Q217">
        <f t="shared" si="160"/>
        <v>711</v>
      </c>
      <c r="R217">
        <f t="shared" si="161"/>
        <v>358</v>
      </c>
      <c r="S217">
        <f t="shared" si="162"/>
        <v>3559</v>
      </c>
      <c r="T217">
        <f t="shared" si="163"/>
        <v>0</v>
      </c>
      <c r="U217">
        <f t="shared" si="164"/>
        <v>8</v>
      </c>
      <c r="V217">
        <f t="shared" si="165"/>
        <v>0.68799999999999994</v>
      </c>
      <c r="W217">
        <f t="shared" si="166"/>
        <v>0</v>
      </c>
      <c r="X217">
        <f t="shared" si="167"/>
        <v>3799</v>
      </c>
      <c r="Y217">
        <f t="shared" si="168"/>
        <v>2154</v>
      </c>
      <c r="AA217">
        <v>92851485</v>
      </c>
      <c r="AB217">
        <f t="shared" si="169"/>
        <v>247.66</v>
      </c>
      <c r="AC217">
        <f t="shared" si="170"/>
        <v>169.8</v>
      </c>
      <c r="AD217">
        <f t="shared" si="194"/>
        <v>28.26</v>
      </c>
      <c r="AE217">
        <f t="shared" si="195"/>
        <v>4.99</v>
      </c>
      <c r="AF217">
        <f t="shared" si="196"/>
        <v>49.6</v>
      </c>
      <c r="AG217">
        <f t="shared" si="171"/>
        <v>0</v>
      </c>
      <c r="AH217">
        <f t="shared" si="197"/>
        <v>5</v>
      </c>
      <c r="AI217">
        <f t="shared" si="198"/>
        <v>0.43</v>
      </c>
      <c r="AJ217">
        <f t="shared" si="172"/>
        <v>0</v>
      </c>
      <c r="AK217">
        <v>247.66</v>
      </c>
      <c r="AL217">
        <v>169.8</v>
      </c>
      <c r="AM217">
        <v>28.26</v>
      </c>
      <c r="AN217">
        <v>4.99</v>
      </c>
      <c r="AO217">
        <v>49.6</v>
      </c>
      <c r="AP217">
        <v>0</v>
      </c>
      <c r="AQ217">
        <v>5</v>
      </c>
      <c r="AR217">
        <v>0.43</v>
      </c>
      <c r="AS217">
        <v>0</v>
      </c>
      <c r="AT217">
        <v>97</v>
      </c>
      <c r="AU217">
        <v>55</v>
      </c>
      <c r="AV217">
        <v>1</v>
      </c>
      <c r="AW217">
        <v>1</v>
      </c>
      <c r="AZ217">
        <v>1</v>
      </c>
      <c r="BA217">
        <v>44.85</v>
      </c>
      <c r="BB217">
        <v>15.72</v>
      </c>
      <c r="BC217">
        <v>9.92</v>
      </c>
      <c r="BD217" t="s">
        <v>6</v>
      </c>
      <c r="BE217" t="s">
        <v>6</v>
      </c>
      <c r="BF217" t="s">
        <v>6</v>
      </c>
      <c r="BG217" t="s">
        <v>6</v>
      </c>
      <c r="BH217">
        <v>0</v>
      </c>
      <c r="BI217">
        <v>1</v>
      </c>
      <c r="BJ217" t="s">
        <v>109</v>
      </c>
      <c r="BM217">
        <v>26001</v>
      </c>
      <c r="BN217">
        <v>0</v>
      </c>
      <c r="BO217" t="s">
        <v>6</v>
      </c>
      <c r="BP217">
        <v>0</v>
      </c>
      <c r="BQ217">
        <v>2</v>
      </c>
      <c r="BR217">
        <v>0</v>
      </c>
      <c r="BS217">
        <v>44.85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97</v>
      </c>
      <c r="CA217">
        <v>55</v>
      </c>
      <c r="CB217" t="s">
        <v>6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73"/>
        <v>6965</v>
      </c>
      <c r="CQ217">
        <f t="shared" si="190"/>
        <v>1684.4160000000002</v>
      </c>
      <c r="CR217">
        <f t="shared" si="191"/>
        <v>444.24720000000002</v>
      </c>
      <c r="CS217">
        <f t="shared" si="174"/>
        <v>223.8015</v>
      </c>
      <c r="CT217">
        <f t="shared" si="175"/>
        <v>2224.56</v>
      </c>
      <c r="CU217">
        <f t="shared" si="176"/>
        <v>0</v>
      </c>
      <c r="CV217">
        <f t="shared" si="177"/>
        <v>5</v>
      </c>
      <c r="CW217">
        <f t="shared" si="178"/>
        <v>0.43</v>
      </c>
      <c r="CX217">
        <f t="shared" si="179"/>
        <v>0</v>
      </c>
      <c r="CY217">
        <f t="shared" si="188"/>
        <v>3799.49</v>
      </c>
      <c r="CZ217">
        <f t="shared" si="189"/>
        <v>2154.35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1005</v>
      </c>
      <c r="DV217" t="s">
        <v>108</v>
      </c>
      <c r="DW217" t="s">
        <v>108</v>
      </c>
      <c r="DX217">
        <v>10</v>
      </c>
      <c r="DZ217" t="s">
        <v>6</v>
      </c>
      <c r="EA217" t="s">
        <v>6</v>
      </c>
      <c r="EB217" t="s">
        <v>6</v>
      </c>
      <c r="EC217" t="s">
        <v>6</v>
      </c>
      <c r="EE217">
        <v>66627568</v>
      </c>
      <c r="EF217">
        <v>2</v>
      </c>
      <c r="EG217" t="s">
        <v>110</v>
      </c>
      <c r="EH217">
        <v>20</v>
      </c>
      <c r="EI217" t="s">
        <v>111</v>
      </c>
      <c r="EJ217">
        <v>1</v>
      </c>
      <c r="EK217">
        <v>26001</v>
      </c>
      <c r="EL217" t="s">
        <v>111</v>
      </c>
      <c r="EM217" t="s">
        <v>112</v>
      </c>
      <c r="EO217" t="s">
        <v>6</v>
      </c>
      <c r="EQ217">
        <v>1441792</v>
      </c>
      <c r="ER217">
        <v>247.66</v>
      </c>
      <c r="ES217">
        <v>169.8</v>
      </c>
      <c r="ET217">
        <v>28.26</v>
      </c>
      <c r="EU217">
        <v>4.99</v>
      </c>
      <c r="EV217">
        <v>49.6</v>
      </c>
      <c r="EW217">
        <v>5</v>
      </c>
      <c r="EX217">
        <v>0.43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55</v>
      </c>
      <c r="GA217" t="s">
        <v>6</v>
      </c>
      <c r="GD217">
        <v>1</v>
      </c>
      <c r="GF217">
        <v>-893411855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180"/>
        <v>0</v>
      </c>
      <c r="GM217">
        <f t="shared" si="181"/>
        <v>12918</v>
      </c>
      <c r="GN217">
        <f t="shared" si="182"/>
        <v>12918</v>
      </c>
      <c r="GO217">
        <f t="shared" si="183"/>
        <v>0</v>
      </c>
      <c r="GP217">
        <f t="shared" si="184"/>
        <v>0</v>
      </c>
      <c r="GR217">
        <v>0</v>
      </c>
      <c r="GS217">
        <v>3</v>
      </c>
      <c r="GT217">
        <v>0</v>
      </c>
      <c r="GU217" t="s">
        <v>6</v>
      </c>
      <c r="GV217">
        <f t="shared" si="185"/>
        <v>0</v>
      </c>
      <c r="GW217">
        <v>1</v>
      </c>
      <c r="GX217">
        <f t="shared" si="186"/>
        <v>0</v>
      </c>
      <c r="HA217">
        <v>0</v>
      </c>
      <c r="HB217">
        <v>0</v>
      </c>
      <c r="HC217">
        <f t="shared" si="187"/>
        <v>0</v>
      </c>
      <c r="HE217" t="s">
        <v>6</v>
      </c>
      <c r="HF217" t="s">
        <v>6</v>
      </c>
      <c r="HM217" t="s">
        <v>6</v>
      </c>
      <c r="HN217" t="s">
        <v>113</v>
      </c>
      <c r="HO217" t="s">
        <v>114</v>
      </c>
      <c r="HP217" t="s">
        <v>111</v>
      </c>
      <c r="HQ217" t="s">
        <v>111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304</v>
      </c>
      <c r="E218" t="s">
        <v>332</v>
      </c>
      <c r="F218" t="s">
        <v>116</v>
      </c>
      <c r="G218" t="s">
        <v>333</v>
      </c>
      <c r="H218" t="str">
        <f>'1.Ведомость'!C118</f>
        <v>м2</v>
      </c>
      <c r="I218">
        <f>I217*J218</f>
        <v>17.600000000000001</v>
      </c>
      <c r="J218">
        <v>11</v>
      </c>
      <c r="K218">
        <v>11</v>
      </c>
      <c r="O218">
        <f t="shared" si="158"/>
        <v>3928</v>
      </c>
      <c r="P218">
        <f t="shared" si="159"/>
        <v>3928</v>
      </c>
      <c r="Q218">
        <f t="shared" si="160"/>
        <v>0</v>
      </c>
      <c r="R218">
        <f t="shared" si="161"/>
        <v>0</v>
      </c>
      <c r="S218">
        <f t="shared" si="162"/>
        <v>0</v>
      </c>
      <c r="T218">
        <f t="shared" si="163"/>
        <v>0</v>
      </c>
      <c r="U218">
        <f t="shared" si="164"/>
        <v>0</v>
      </c>
      <c r="V218">
        <f t="shared" si="165"/>
        <v>0</v>
      </c>
      <c r="W218">
        <f t="shared" si="166"/>
        <v>0</v>
      </c>
      <c r="X218">
        <f t="shared" si="167"/>
        <v>0</v>
      </c>
      <c r="Y218">
        <f t="shared" si="168"/>
        <v>0</v>
      </c>
      <c r="AA218">
        <v>92851485</v>
      </c>
      <c r="AB218">
        <f t="shared" si="169"/>
        <v>22.5</v>
      </c>
      <c r="AC218">
        <f t="shared" si="170"/>
        <v>22.5</v>
      </c>
      <c r="AD218">
        <f t="shared" si="194"/>
        <v>0</v>
      </c>
      <c r="AE218">
        <f t="shared" si="195"/>
        <v>0</v>
      </c>
      <c r="AF218">
        <f t="shared" si="196"/>
        <v>0</v>
      </c>
      <c r="AG218">
        <f t="shared" si="171"/>
        <v>0</v>
      </c>
      <c r="AH218">
        <f t="shared" si="197"/>
        <v>0</v>
      </c>
      <c r="AI218">
        <f t="shared" si="198"/>
        <v>0</v>
      </c>
      <c r="AJ218">
        <f t="shared" si="172"/>
        <v>0</v>
      </c>
      <c r="AK218">
        <v>22.5</v>
      </c>
      <c r="AL218">
        <v>22.5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9.92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1</v>
      </c>
      <c r="BJ218" t="s">
        <v>118</v>
      </c>
      <c r="BM218">
        <v>26001</v>
      </c>
      <c r="BN218">
        <v>0</v>
      </c>
      <c r="BO218" t="s">
        <v>6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97</v>
      </c>
      <c r="CA218">
        <v>0</v>
      </c>
      <c r="CB218" t="s">
        <v>6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73"/>
        <v>3928</v>
      </c>
      <c r="CQ218">
        <f t="shared" si="190"/>
        <v>223.2</v>
      </c>
      <c r="CR218">
        <f t="shared" si="191"/>
        <v>0</v>
      </c>
      <c r="CS218">
        <f t="shared" si="174"/>
        <v>0</v>
      </c>
      <c r="CT218">
        <f t="shared" si="175"/>
        <v>0</v>
      </c>
      <c r="CU218">
        <f t="shared" si="176"/>
        <v>0</v>
      </c>
      <c r="CV218">
        <f t="shared" si="177"/>
        <v>0</v>
      </c>
      <c r="CW218">
        <f t="shared" si="178"/>
        <v>0</v>
      </c>
      <c r="CX218">
        <f t="shared" si="179"/>
        <v>0</v>
      </c>
      <c r="CY218">
        <f t="shared" si="188"/>
        <v>0</v>
      </c>
      <c r="CZ218">
        <f t="shared" si="189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1005</v>
      </c>
      <c r="DV218" t="s">
        <v>44</v>
      </c>
      <c r="DW218" t="s">
        <v>44</v>
      </c>
      <c r="DX218">
        <v>1</v>
      </c>
      <c r="DZ218" t="s">
        <v>6</v>
      </c>
      <c r="EA218" t="s">
        <v>6</v>
      </c>
      <c r="EB218" t="s">
        <v>6</v>
      </c>
      <c r="EC218" t="s">
        <v>6</v>
      </c>
      <c r="EE218">
        <v>66627568</v>
      </c>
      <c r="EF218">
        <v>2</v>
      </c>
      <c r="EG218" t="s">
        <v>110</v>
      </c>
      <c r="EH218">
        <v>20</v>
      </c>
      <c r="EI218" t="s">
        <v>111</v>
      </c>
      <c r="EJ218">
        <v>1</v>
      </c>
      <c r="EK218">
        <v>26001</v>
      </c>
      <c r="EL218" t="s">
        <v>111</v>
      </c>
      <c r="EM218" t="s">
        <v>112</v>
      </c>
      <c r="EO218" t="s">
        <v>6</v>
      </c>
      <c r="EQ218">
        <v>0</v>
      </c>
      <c r="ER218">
        <v>22.5</v>
      </c>
      <c r="ES218">
        <v>22.5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97</v>
      </c>
      <c r="FY218">
        <v>0</v>
      </c>
      <c r="GA218" t="s">
        <v>6</v>
      </c>
      <c r="GD218">
        <v>1</v>
      </c>
      <c r="GF218">
        <v>2022782512</v>
      </c>
      <c r="GG218">
        <v>2</v>
      </c>
      <c r="GH218">
        <v>1</v>
      </c>
      <c r="GI218">
        <v>4</v>
      </c>
      <c r="GJ218">
        <v>0</v>
      </c>
      <c r="GK218">
        <v>0</v>
      </c>
      <c r="GL218">
        <f t="shared" si="180"/>
        <v>0</v>
      </c>
      <c r="GM218">
        <f t="shared" si="181"/>
        <v>3928</v>
      </c>
      <c r="GN218">
        <f t="shared" si="182"/>
        <v>3928</v>
      </c>
      <c r="GO218">
        <f t="shared" si="183"/>
        <v>0</v>
      </c>
      <c r="GP218">
        <f t="shared" si="184"/>
        <v>0</v>
      </c>
      <c r="GR218">
        <v>0</v>
      </c>
      <c r="GS218">
        <v>3</v>
      </c>
      <c r="GT218">
        <v>0</v>
      </c>
      <c r="GU218" t="s">
        <v>6</v>
      </c>
      <c r="GV218">
        <f t="shared" si="185"/>
        <v>0</v>
      </c>
      <c r="GW218">
        <v>1</v>
      </c>
      <c r="GX218">
        <f t="shared" si="186"/>
        <v>0</v>
      </c>
      <c r="HA218">
        <v>0</v>
      </c>
      <c r="HB218">
        <v>0</v>
      </c>
      <c r="HC218">
        <f t="shared" si="187"/>
        <v>0</v>
      </c>
      <c r="HE218" t="s">
        <v>6</v>
      </c>
      <c r="HF218" t="s">
        <v>6</v>
      </c>
      <c r="HM218" t="s">
        <v>6</v>
      </c>
      <c r="HN218" t="s">
        <v>113</v>
      </c>
      <c r="HO218" t="s">
        <v>114</v>
      </c>
      <c r="HP218" t="s">
        <v>111</v>
      </c>
      <c r="HQ218" t="s">
        <v>111</v>
      </c>
      <c r="HS218">
        <v>0</v>
      </c>
      <c r="IK218">
        <v>0</v>
      </c>
    </row>
    <row r="219" spans="1:245" x14ac:dyDescent="0.2">
      <c r="A219">
        <v>18</v>
      </c>
      <c r="B219">
        <v>1</v>
      </c>
      <c r="C219">
        <v>306</v>
      </c>
      <c r="E219" t="s">
        <v>334</v>
      </c>
      <c r="F219" t="s">
        <v>120</v>
      </c>
      <c r="G219" t="s">
        <v>121</v>
      </c>
      <c r="H219" t="str">
        <f>'1.Ведомость'!C119</f>
        <v>л</v>
      </c>
      <c r="I219">
        <f>I217*J219</f>
        <v>-2.4</v>
      </c>
      <c r="J219">
        <v>-1.4999999999999998</v>
      </c>
      <c r="K219">
        <v>-1.5</v>
      </c>
      <c r="O219">
        <f t="shared" si="158"/>
        <v>-1561</v>
      </c>
      <c r="P219">
        <f t="shared" si="159"/>
        <v>-1561</v>
      </c>
      <c r="Q219">
        <f t="shared" si="160"/>
        <v>0</v>
      </c>
      <c r="R219">
        <f t="shared" si="161"/>
        <v>0</v>
      </c>
      <c r="S219">
        <f t="shared" si="162"/>
        <v>0</v>
      </c>
      <c r="T219">
        <f t="shared" si="163"/>
        <v>0</v>
      </c>
      <c r="U219">
        <f t="shared" si="164"/>
        <v>0</v>
      </c>
      <c r="V219">
        <f t="shared" si="165"/>
        <v>0</v>
      </c>
      <c r="W219">
        <f t="shared" si="166"/>
        <v>0</v>
      </c>
      <c r="X219">
        <f t="shared" si="167"/>
        <v>0</v>
      </c>
      <c r="Y219">
        <f t="shared" si="168"/>
        <v>0</v>
      </c>
      <c r="AA219">
        <v>92851485</v>
      </c>
      <c r="AB219">
        <f t="shared" si="169"/>
        <v>65.58</v>
      </c>
      <c r="AC219">
        <f t="shared" si="170"/>
        <v>65.58</v>
      </c>
      <c r="AD219">
        <f t="shared" si="194"/>
        <v>0</v>
      </c>
      <c r="AE219">
        <f t="shared" si="195"/>
        <v>0</v>
      </c>
      <c r="AF219">
        <f t="shared" si="196"/>
        <v>0</v>
      </c>
      <c r="AG219">
        <f t="shared" si="171"/>
        <v>0</v>
      </c>
      <c r="AH219">
        <f t="shared" si="197"/>
        <v>0</v>
      </c>
      <c r="AI219">
        <f t="shared" si="198"/>
        <v>0</v>
      </c>
      <c r="AJ219">
        <f t="shared" si="172"/>
        <v>0</v>
      </c>
      <c r="AK219">
        <v>65.58</v>
      </c>
      <c r="AL219">
        <v>65.58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9.92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1</v>
      </c>
      <c r="BJ219" t="s">
        <v>123</v>
      </c>
      <c r="BM219">
        <v>26001</v>
      </c>
      <c r="BN219">
        <v>0</v>
      </c>
      <c r="BO219" t="s">
        <v>6</v>
      </c>
      <c r="BP219">
        <v>0</v>
      </c>
      <c r="BQ219">
        <v>2</v>
      </c>
      <c r="BR219">
        <v>1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97</v>
      </c>
      <c r="CA219">
        <v>0</v>
      </c>
      <c r="CB219" t="s">
        <v>6</v>
      </c>
      <c r="CE219">
        <v>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73"/>
        <v>-1561</v>
      </c>
      <c r="CQ219">
        <f t="shared" si="190"/>
        <v>650.55359999999996</v>
      </c>
      <c r="CR219">
        <f t="shared" si="191"/>
        <v>0</v>
      </c>
      <c r="CS219">
        <f t="shared" si="174"/>
        <v>0</v>
      </c>
      <c r="CT219">
        <f t="shared" si="175"/>
        <v>0</v>
      </c>
      <c r="CU219">
        <f t="shared" si="176"/>
        <v>0</v>
      </c>
      <c r="CV219">
        <f t="shared" si="177"/>
        <v>0</v>
      </c>
      <c r="CW219">
        <f t="shared" si="178"/>
        <v>0</v>
      </c>
      <c r="CX219">
        <f t="shared" si="179"/>
        <v>0</v>
      </c>
      <c r="CY219">
        <f t="shared" si="188"/>
        <v>0</v>
      </c>
      <c r="CZ219">
        <f t="shared" si="189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1002</v>
      </c>
      <c r="DV219" t="s">
        <v>122</v>
      </c>
      <c r="DW219" t="s">
        <v>122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66627568</v>
      </c>
      <c r="EF219">
        <v>2</v>
      </c>
      <c r="EG219" t="s">
        <v>110</v>
      </c>
      <c r="EH219">
        <v>20</v>
      </c>
      <c r="EI219" t="s">
        <v>111</v>
      </c>
      <c r="EJ219">
        <v>1</v>
      </c>
      <c r="EK219">
        <v>26001</v>
      </c>
      <c r="EL219" t="s">
        <v>111</v>
      </c>
      <c r="EM219" t="s">
        <v>112</v>
      </c>
      <c r="EO219" t="s">
        <v>6</v>
      </c>
      <c r="EQ219">
        <v>32768</v>
      </c>
      <c r="ER219">
        <v>65.58</v>
      </c>
      <c r="ES219">
        <v>65.58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97</v>
      </c>
      <c r="FY219">
        <v>0</v>
      </c>
      <c r="GA219" t="s">
        <v>6</v>
      </c>
      <c r="GD219">
        <v>1</v>
      </c>
      <c r="GF219">
        <v>-1609399419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180"/>
        <v>0</v>
      </c>
      <c r="GM219">
        <f t="shared" si="181"/>
        <v>-1561</v>
      </c>
      <c r="GN219">
        <f t="shared" si="182"/>
        <v>-1561</v>
      </c>
      <c r="GO219">
        <f t="shared" si="183"/>
        <v>0</v>
      </c>
      <c r="GP219">
        <f t="shared" si="184"/>
        <v>0</v>
      </c>
      <c r="GR219">
        <v>0</v>
      </c>
      <c r="GS219">
        <v>3</v>
      </c>
      <c r="GT219">
        <v>0</v>
      </c>
      <c r="GU219" t="s">
        <v>6</v>
      </c>
      <c r="GV219">
        <f t="shared" si="185"/>
        <v>0</v>
      </c>
      <c r="GW219">
        <v>1</v>
      </c>
      <c r="GX219">
        <f t="shared" si="186"/>
        <v>0</v>
      </c>
      <c r="HA219">
        <v>0</v>
      </c>
      <c r="HB219">
        <v>0</v>
      </c>
      <c r="HC219">
        <f t="shared" si="187"/>
        <v>0</v>
      </c>
      <c r="HE219" t="s">
        <v>6</v>
      </c>
      <c r="HF219" t="s">
        <v>6</v>
      </c>
      <c r="HM219" t="s">
        <v>6</v>
      </c>
      <c r="HN219" t="s">
        <v>113</v>
      </c>
      <c r="HO219" t="s">
        <v>114</v>
      </c>
      <c r="HP219" t="s">
        <v>111</v>
      </c>
      <c r="HQ219" t="s">
        <v>111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307</v>
      </c>
      <c r="E220" t="s">
        <v>335</v>
      </c>
      <c r="F220" t="s">
        <v>125</v>
      </c>
      <c r="G220" t="s">
        <v>126</v>
      </c>
      <c r="H220" t="str">
        <f>'1.Ведомость'!C120</f>
        <v>л</v>
      </c>
      <c r="I220">
        <f>I217*J220</f>
        <v>-9.1200000000000003E-2</v>
      </c>
      <c r="J220">
        <v>-5.7000000000000002E-2</v>
      </c>
      <c r="K220">
        <v>-5.7000000000000002E-2</v>
      </c>
      <c r="O220">
        <f t="shared" si="158"/>
        <v>-181</v>
      </c>
      <c r="P220">
        <f t="shared" si="159"/>
        <v>-181</v>
      </c>
      <c r="Q220">
        <f t="shared" si="160"/>
        <v>0</v>
      </c>
      <c r="R220">
        <f t="shared" si="161"/>
        <v>0</v>
      </c>
      <c r="S220">
        <f t="shared" si="162"/>
        <v>0</v>
      </c>
      <c r="T220">
        <f t="shared" si="163"/>
        <v>0</v>
      </c>
      <c r="U220">
        <f t="shared" si="164"/>
        <v>0</v>
      </c>
      <c r="V220">
        <f t="shared" si="165"/>
        <v>0</v>
      </c>
      <c r="W220">
        <f t="shared" si="166"/>
        <v>0</v>
      </c>
      <c r="X220">
        <f t="shared" si="167"/>
        <v>0</v>
      </c>
      <c r="Y220">
        <f t="shared" si="168"/>
        <v>0</v>
      </c>
      <c r="AA220">
        <v>92851485</v>
      </c>
      <c r="AB220">
        <f t="shared" si="169"/>
        <v>200.58</v>
      </c>
      <c r="AC220">
        <f t="shared" si="170"/>
        <v>200.58</v>
      </c>
      <c r="AD220">
        <f t="shared" si="194"/>
        <v>0</v>
      </c>
      <c r="AE220">
        <f t="shared" si="195"/>
        <v>0</v>
      </c>
      <c r="AF220">
        <f t="shared" si="196"/>
        <v>0</v>
      </c>
      <c r="AG220">
        <f t="shared" si="171"/>
        <v>0</v>
      </c>
      <c r="AH220">
        <f t="shared" si="197"/>
        <v>0</v>
      </c>
      <c r="AI220">
        <f t="shared" si="198"/>
        <v>0</v>
      </c>
      <c r="AJ220">
        <f t="shared" si="172"/>
        <v>0</v>
      </c>
      <c r="AK220">
        <v>200.58</v>
      </c>
      <c r="AL220">
        <v>200.58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97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9.92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1</v>
      </c>
      <c r="BJ220" t="s">
        <v>127</v>
      </c>
      <c r="BM220">
        <v>26001</v>
      </c>
      <c r="BN220">
        <v>0</v>
      </c>
      <c r="BO220" t="s">
        <v>6</v>
      </c>
      <c r="BP220">
        <v>0</v>
      </c>
      <c r="BQ220">
        <v>2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97</v>
      </c>
      <c r="CA220">
        <v>0</v>
      </c>
      <c r="CB220" t="s">
        <v>6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73"/>
        <v>-181</v>
      </c>
      <c r="CQ220">
        <f t="shared" si="190"/>
        <v>1989.7536</v>
      </c>
      <c r="CR220">
        <f t="shared" si="191"/>
        <v>0</v>
      </c>
      <c r="CS220">
        <f t="shared" si="174"/>
        <v>0</v>
      </c>
      <c r="CT220">
        <f t="shared" si="175"/>
        <v>0</v>
      </c>
      <c r="CU220">
        <f t="shared" si="176"/>
        <v>0</v>
      </c>
      <c r="CV220">
        <f t="shared" si="177"/>
        <v>0</v>
      </c>
      <c r="CW220">
        <f t="shared" si="178"/>
        <v>0</v>
      </c>
      <c r="CX220">
        <f t="shared" si="179"/>
        <v>0</v>
      </c>
      <c r="CY220">
        <f t="shared" si="188"/>
        <v>0</v>
      </c>
      <c r="CZ220">
        <f t="shared" si="189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1002</v>
      </c>
      <c r="DV220" t="s">
        <v>122</v>
      </c>
      <c r="DW220" t="s">
        <v>122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66627568</v>
      </c>
      <c r="EF220">
        <v>2</v>
      </c>
      <c r="EG220" t="s">
        <v>110</v>
      </c>
      <c r="EH220">
        <v>20</v>
      </c>
      <c r="EI220" t="s">
        <v>111</v>
      </c>
      <c r="EJ220">
        <v>1</v>
      </c>
      <c r="EK220">
        <v>26001</v>
      </c>
      <c r="EL220" t="s">
        <v>111</v>
      </c>
      <c r="EM220" t="s">
        <v>112</v>
      </c>
      <c r="EO220" t="s">
        <v>6</v>
      </c>
      <c r="EQ220">
        <v>32768</v>
      </c>
      <c r="ER220">
        <v>200.58</v>
      </c>
      <c r="ES220">
        <v>200.58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97</v>
      </c>
      <c r="FY220">
        <v>0</v>
      </c>
      <c r="GA220" t="s">
        <v>6</v>
      </c>
      <c r="GD220">
        <v>1</v>
      </c>
      <c r="GF220">
        <v>1828367933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 t="shared" si="180"/>
        <v>0</v>
      </c>
      <c r="GM220">
        <f t="shared" si="181"/>
        <v>-181</v>
      </c>
      <c r="GN220">
        <f t="shared" si="182"/>
        <v>-181</v>
      </c>
      <c r="GO220">
        <f t="shared" si="183"/>
        <v>0</v>
      </c>
      <c r="GP220">
        <f t="shared" si="184"/>
        <v>0</v>
      </c>
      <c r="GR220">
        <v>0</v>
      </c>
      <c r="GS220">
        <v>3</v>
      </c>
      <c r="GT220">
        <v>0</v>
      </c>
      <c r="GU220" t="s">
        <v>6</v>
      </c>
      <c r="GV220">
        <f t="shared" si="185"/>
        <v>0</v>
      </c>
      <c r="GW220">
        <v>1</v>
      </c>
      <c r="GX220">
        <f t="shared" si="186"/>
        <v>0</v>
      </c>
      <c r="HA220">
        <v>0</v>
      </c>
      <c r="HB220">
        <v>0</v>
      </c>
      <c r="HC220">
        <f t="shared" si="187"/>
        <v>0</v>
      </c>
      <c r="HE220" t="s">
        <v>6</v>
      </c>
      <c r="HF220" t="s">
        <v>6</v>
      </c>
      <c r="HM220" t="s">
        <v>6</v>
      </c>
      <c r="HN220" t="s">
        <v>113</v>
      </c>
      <c r="HO220" t="s">
        <v>114</v>
      </c>
      <c r="HP220" t="s">
        <v>111</v>
      </c>
      <c r="HQ220" t="s">
        <v>111</v>
      </c>
      <c r="HS220">
        <v>0</v>
      </c>
      <c r="IK220">
        <v>0</v>
      </c>
    </row>
    <row r="222" spans="1:245" x14ac:dyDescent="0.2">
      <c r="A222" s="2">
        <v>51</v>
      </c>
      <c r="B222" s="2">
        <f>B190</f>
        <v>1</v>
      </c>
      <c r="C222" s="2">
        <f>A190</f>
        <v>4</v>
      </c>
      <c r="D222" s="2">
        <f>ROW(A190)</f>
        <v>190</v>
      </c>
      <c r="E222" s="2"/>
      <c r="F222" s="2" t="str">
        <f>IF(F190&lt;&gt;"",F190,"")</f>
        <v/>
      </c>
      <c r="G222" s="2" t="str">
        <f>IF(G190&lt;&gt;"",G190,"")</f>
        <v>ДП 1.2</v>
      </c>
      <c r="H222" s="2">
        <v>0</v>
      </c>
      <c r="I222" s="2"/>
      <c r="J222" s="2"/>
      <c r="K222" s="2"/>
      <c r="L222" s="2"/>
      <c r="M222" s="2"/>
      <c r="N222" s="2"/>
      <c r="O222" s="2">
        <f t="shared" ref="O222:T222" si="199">ROUND(AB222,0)</f>
        <v>947403</v>
      </c>
      <c r="P222" s="2">
        <f t="shared" si="199"/>
        <v>836179</v>
      </c>
      <c r="Q222" s="2">
        <f t="shared" si="199"/>
        <v>7405</v>
      </c>
      <c r="R222" s="2">
        <f t="shared" si="199"/>
        <v>2409</v>
      </c>
      <c r="S222" s="2">
        <f t="shared" si="199"/>
        <v>103819</v>
      </c>
      <c r="T222" s="2">
        <f t="shared" si="199"/>
        <v>0</v>
      </c>
      <c r="U222" s="2">
        <f>AH222</f>
        <v>258.61762799999997</v>
      </c>
      <c r="V222" s="2">
        <f>AI222</f>
        <v>4.4726159999999995</v>
      </c>
      <c r="W222" s="2">
        <f>ROUND(AJ222,0)</f>
        <v>0</v>
      </c>
      <c r="X222" s="2">
        <f>ROUND(AK222,0)</f>
        <v>125716</v>
      </c>
      <c r="Y222" s="2">
        <f>ROUND(AL222,0)</f>
        <v>74485</v>
      </c>
      <c r="Z222" s="2"/>
      <c r="AA222" s="2"/>
      <c r="AB222" s="2">
        <f>ROUND(SUMIF(AA194:AA220,"=92851485",O194:O220),0)</f>
        <v>947403</v>
      </c>
      <c r="AC222" s="2">
        <f>ROUND(SUMIF(AA194:AA220,"=92851485",P194:P220),0)</f>
        <v>836179</v>
      </c>
      <c r="AD222" s="2">
        <f>ROUND(SUMIF(AA194:AA220,"=92851485",Q194:Q220),0)</f>
        <v>7405</v>
      </c>
      <c r="AE222" s="2">
        <f>ROUND(SUMIF(AA194:AA220,"=92851485",R194:R220),0)</f>
        <v>2409</v>
      </c>
      <c r="AF222" s="2">
        <f>ROUND(SUMIF(AA194:AA220,"=92851485",S194:S220),0)</f>
        <v>103819</v>
      </c>
      <c r="AG222" s="2">
        <f>ROUND(SUMIF(AA194:AA220,"=92851485",T194:T220),0)</f>
        <v>0</v>
      </c>
      <c r="AH222" s="2">
        <f>SUMIF(AA194:AA220,"=92851485",U194:U220)</f>
        <v>258.61762799999997</v>
      </c>
      <c r="AI222" s="2">
        <f>SUMIF(AA194:AA220,"=92851485",V194:V220)</f>
        <v>4.4726159999999995</v>
      </c>
      <c r="AJ222" s="2">
        <f>ROUND(SUMIF(AA194:AA220,"=92851485",W194:W220),0)</f>
        <v>0</v>
      </c>
      <c r="AK222" s="2">
        <f>ROUND(SUMIF(AA194:AA220,"=92851485",X194:X220),0)</f>
        <v>125716</v>
      </c>
      <c r="AL222" s="2">
        <f>ROUND(SUMIF(AA194:AA220,"=92851485",Y194:Y220),0)</f>
        <v>74485</v>
      </c>
      <c r="AM222" s="2"/>
      <c r="AN222" s="2"/>
      <c r="AO222" s="2">
        <f t="shared" ref="AO222:BD222" si="200">ROUND(BX222,0)</f>
        <v>0</v>
      </c>
      <c r="AP222" s="2">
        <f t="shared" si="200"/>
        <v>119982</v>
      </c>
      <c r="AQ222" s="2">
        <f t="shared" si="200"/>
        <v>0</v>
      </c>
      <c r="AR222" s="2">
        <f t="shared" si="200"/>
        <v>1147604</v>
      </c>
      <c r="AS222" s="2">
        <f t="shared" si="200"/>
        <v>1027622</v>
      </c>
      <c r="AT222" s="2">
        <f t="shared" si="200"/>
        <v>0</v>
      </c>
      <c r="AU222" s="2">
        <f t="shared" si="200"/>
        <v>0</v>
      </c>
      <c r="AV222" s="2">
        <f t="shared" si="200"/>
        <v>836179</v>
      </c>
      <c r="AW222" s="2">
        <f t="shared" si="200"/>
        <v>716197</v>
      </c>
      <c r="AX222" s="2">
        <f t="shared" si="200"/>
        <v>0</v>
      </c>
      <c r="AY222" s="2">
        <f t="shared" si="200"/>
        <v>716197</v>
      </c>
      <c r="AZ222" s="2">
        <f t="shared" si="200"/>
        <v>119982</v>
      </c>
      <c r="BA222" s="2">
        <f t="shared" si="200"/>
        <v>0</v>
      </c>
      <c r="BB222" s="2">
        <f t="shared" si="200"/>
        <v>0</v>
      </c>
      <c r="BC222" s="2">
        <f t="shared" si="200"/>
        <v>0</v>
      </c>
      <c r="BD222" s="2">
        <f t="shared" si="200"/>
        <v>0</v>
      </c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>
        <f>ROUND(SUMIF(AA194:AA220,"=92851485",FQ194:FQ220),0)</f>
        <v>0</v>
      </c>
      <c r="BY222" s="2">
        <f>ROUND(SUMIF(AA194:AA220,"=92851485",FR194:FR220),0)</f>
        <v>119982</v>
      </c>
      <c r="BZ222" s="2">
        <f>ROUND(SUMIF(AA194:AA220,"=92851485",GL194:GL220),0)</f>
        <v>0</v>
      </c>
      <c r="CA222" s="2">
        <f>ROUND(SUMIF(AA194:AA220,"=92851485",GM194:GM220),0)</f>
        <v>1147604</v>
      </c>
      <c r="CB222" s="2">
        <f>ROUND(SUMIF(AA194:AA220,"=92851485",GN194:GN220),0)</f>
        <v>1027622</v>
      </c>
      <c r="CC222" s="2">
        <f>ROUND(SUMIF(AA194:AA220,"=92851485",GO194:GO220),0)</f>
        <v>0</v>
      </c>
      <c r="CD222" s="2">
        <f>ROUND(SUMIF(AA194:AA220,"=92851485",GP194:GP220),0)</f>
        <v>0</v>
      </c>
      <c r="CE222" s="2">
        <f>AC222-BX222</f>
        <v>836179</v>
      </c>
      <c r="CF222" s="2">
        <f>AC222-BY222</f>
        <v>716197</v>
      </c>
      <c r="CG222" s="2">
        <f>BX222-BZ222</f>
        <v>0</v>
      </c>
      <c r="CH222" s="2">
        <f>AC222-BX222-BY222+BZ222</f>
        <v>716197</v>
      </c>
      <c r="CI222" s="2">
        <f>BY222-BZ222</f>
        <v>119982</v>
      </c>
      <c r="CJ222" s="2">
        <f>ROUND(SUMIF(AA194:AA220,"=92851485",GX194:GX220),0)</f>
        <v>0</v>
      </c>
      <c r="CK222" s="2">
        <f>ROUND(SUMIF(AA194:AA220,"=92851485",GY194:GY220),0)</f>
        <v>0</v>
      </c>
      <c r="CL222" s="2">
        <f>ROUND(SUMIF(AA194:AA220,"=92851485",GZ194:GZ220),0)</f>
        <v>0</v>
      </c>
      <c r="CM222" s="2">
        <f>ROUND(SUMIF(AA194:AA220,"=92851485",HD194:HD220),0)</f>
        <v>0</v>
      </c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>
        <v>0</v>
      </c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201</v>
      </c>
      <c r="F224" s="4">
        <f>ROUND(Source!O222,O224)</f>
        <v>947403</v>
      </c>
      <c r="G224" s="4" t="s">
        <v>144</v>
      </c>
      <c r="H224" s="4" t="s">
        <v>145</v>
      </c>
      <c r="I224" s="4"/>
      <c r="J224" s="4"/>
      <c r="K224" s="4">
        <v>201</v>
      </c>
      <c r="L224" s="4">
        <v>1</v>
      </c>
      <c r="M224" s="4">
        <v>3</v>
      </c>
      <c r="N224" s="4" t="s">
        <v>6</v>
      </c>
      <c r="O224" s="4">
        <v>0</v>
      </c>
      <c r="P224" s="4"/>
      <c r="Q224" s="4"/>
      <c r="R224" s="4"/>
      <c r="S224" s="4"/>
      <c r="T224" s="4"/>
      <c r="U224" s="4"/>
      <c r="V224" s="4"/>
      <c r="W224" s="4">
        <v>827421</v>
      </c>
      <c r="X224" s="4">
        <v>1</v>
      </c>
      <c r="Y224" s="4">
        <v>827421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202</v>
      </c>
      <c r="F225" s="4">
        <f>ROUND(Source!P222,O225)</f>
        <v>836179</v>
      </c>
      <c r="G225" s="4" t="s">
        <v>146</v>
      </c>
      <c r="H225" s="4" t="s">
        <v>147</v>
      </c>
      <c r="I225" s="4"/>
      <c r="J225" s="4"/>
      <c r="K225" s="4">
        <v>202</v>
      </c>
      <c r="L225" s="4">
        <v>2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836179</v>
      </c>
      <c r="X225" s="4">
        <v>1</v>
      </c>
      <c r="Y225" s="4">
        <v>836179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ROUND(Source!AO222,O226)</f>
        <v>0</v>
      </c>
      <c r="G226" s="4" t="s">
        <v>148</v>
      </c>
      <c r="H226" s="4" t="s">
        <v>149</v>
      </c>
      <c r="I226" s="4"/>
      <c r="J226" s="4"/>
      <c r="K226" s="4">
        <v>222</v>
      </c>
      <c r="L226" s="4">
        <v>3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225</v>
      </c>
      <c r="F227" s="4">
        <f>ROUND(Source!AV222,O227)</f>
        <v>836179</v>
      </c>
      <c r="G227" s="4" t="s">
        <v>150</v>
      </c>
      <c r="H227" s="4" t="s">
        <v>151</v>
      </c>
      <c r="I227" s="4"/>
      <c r="J227" s="4"/>
      <c r="K227" s="4">
        <v>225</v>
      </c>
      <c r="L227" s="4">
        <v>4</v>
      </c>
      <c r="M227" s="4">
        <v>3</v>
      </c>
      <c r="N227" s="4" t="s">
        <v>6</v>
      </c>
      <c r="O227" s="4">
        <v>0</v>
      </c>
      <c r="P227" s="4"/>
      <c r="Q227" s="4"/>
      <c r="R227" s="4"/>
      <c r="S227" s="4"/>
      <c r="T227" s="4"/>
      <c r="U227" s="4"/>
      <c r="V227" s="4"/>
      <c r="W227" s="4">
        <v>836179</v>
      </c>
      <c r="X227" s="4">
        <v>1</v>
      </c>
      <c r="Y227" s="4">
        <v>836179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226</v>
      </c>
      <c r="F228" s="4">
        <f>ROUND(Source!AW222,O228)</f>
        <v>716197</v>
      </c>
      <c r="G228" s="4" t="s">
        <v>152</v>
      </c>
      <c r="H228" s="4" t="s">
        <v>153</v>
      </c>
      <c r="I228" s="4"/>
      <c r="J228" s="4"/>
      <c r="K228" s="4">
        <v>226</v>
      </c>
      <c r="L228" s="4">
        <v>5</v>
      </c>
      <c r="M228" s="4">
        <v>3</v>
      </c>
      <c r="N228" s="4" t="s">
        <v>6</v>
      </c>
      <c r="O228" s="4">
        <v>0</v>
      </c>
      <c r="P228" s="4"/>
      <c r="Q228" s="4"/>
      <c r="R228" s="4"/>
      <c r="S228" s="4"/>
      <c r="T228" s="4"/>
      <c r="U228" s="4"/>
      <c r="V228" s="4"/>
      <c r="W228" s="4">
        <v>716197</v>
      </c>
      <c r="X228" s="4">
        <v>1</v>
      </c>
      <c r="Y228" s="4">
        <v>716197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0</v>
      </c>
      <c r="F229" s="4">
        <f>ROUND(Source!AX222,O229)</f>
        <v>0</v>
      </c>
      <c r="G229" s="4" t="s">
        <v>154</v>
      </c>
      <c r="H229" s="4" t="s">
        <v>155</v>
      </c>
      <c r="I229" s="4"/>
      <c r="J229" s="4"/>
      <c r="K229" s="4">
        <v>227</v>
      </c>
      <c r="L229" s="4">
        <v>6</v>
      </c>
      <c r="M229" s="4">
        <v>3</v>
      </c>
      <c r="N229" s="4" t="s">
        <v>6</v>
      </c>
      <c r="O229" s="4">
        <v>0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228</v>
      </c>
      <c r="F230" s="4">
        <f>ROUND(Source!AY222,O230)</f>
        <v>716197</v>
      </c>
      <c r="G230" s="4" t="s">
        <v>156</v>
      </c>
      <c r="H230" s="4" t="s">
        <v>157</v>
      </c>
      <c r="I230" s="4"/>
      <c r="J230" s="4"/>
      <c r="K230" s="4">
        <v>228</v>
      </c>
      <c r="L230" s="4">
        <v>7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716197</v>
      </c>
      <c r="X230" s="4">
        <v>1</v>
      </c>
      <c r="Y230" s="4">
        <v>716197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216</v>
      </c>
      <c r="F231" s="4">
        <f>ROUND(Source!AP222,O231)</f>
        <v>119982</v>
      </c>
      <c r="G231" s="4" t="s">
        <v>158</v>
      </c>
      <c r="H231" s="4" t="s">
        <v>159</v>
      </c>
      <c r="I231" s="4"/>
      <c r="J231" s="4"/>
      <c r="K231" s="4">
        <v>216</v>
      </c>
      <c r="L231" s="4">
        <v>8</v>
      </c>
      <c r="M231" s="4">
        <v>3</v>
      </c>
      <c r="N231" s="4" t="s">
        <v>6</v>
      </c>
      <c r="O231" s="4">
        <v>0</v>
      </c>
      <c r="P231" s="4"/>
      <c r="Q231" s="4"/>
      <c r="R231" s="4"/>
      <c r="S231" s="4"/>
      <c r="T231" s="4"/>
      <c r="U231" s="4"/>
      <c r="V231" s="4"/>
      <c r="W231" s="4">
        <v>119982</v>
      </c>
      <c r="X231" s="4">
        <v>1</v>
      </c>
      <c r="Y231" s="4">
        <v>119982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223</v>
      </c>
      <c r="F232" s="4">
        <f>ROUND(Source!AQ222,O232)</f>
        <v>0</v>
      </c>
      <c r="G232" s="4" t="s">
        <v>160</v>
      </c>
      <c r="H232" s="4" t="s">
        <v>161</v>
      </c>
      <c r="I232" s="4"/>
      <c r="J232" s="4"/>
      <c r="K232" s="4">
        <v>223</v>
      </c>
      <c r="L232" s="4">
        <v>9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229</v>
      </c>
      <c r="F233" s="4">
        <f>ROUND(Source!AZ222,O233)</f>
        <v>119982</v>
      </c>
      <c r="G233" s="4" t="s">
        <v>162</v>
      </c>
      <c r="H233" s="4" t="s">
        <v>163</v>
      </c>
      <c r="I233" s="4"/>
      <c r="J233" s="4"/>
      <c r="K233" s="4">
        <v>229</v>
      </c>
      <c r="L233" s="4">
        <v>10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119982</v>
      </c>
      <c r="X233" s="4">
        <v>1</v>
      </c>
      <c r="Y233" s="4">
        <v>119982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203</v>
      </c>
      <c r="F234" s="4">
        <f>ROUND(Source!Q222,O234)</f>
        <v>7405</v>
      </c>
      <c r="G234" s="4" t="s">
        <v>164</v>
      </c>
      <c r="H234" s="4" t="s">
        <v>165</v>
      </c>
      <c r="I234" s="4"/>
      <c r="J234" s="4"/>
      <c r="K234" s="4">
        <v>203</v>
      </c>
      <c r="L234" s="4">
        <v>11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7405</v>
      </c>
      <c r="X234" s="4">
        <v>1</v>
      </c>
      <c r="Y234" s="4">
        <v>7405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231</v>
      </c>
      <c r="F235" s="4">
        <f>ROUND(Source!BB222,O235)</f>
        <v>0</v>
      </c>
      <c r="G235" s="4" t="s">
        <v>166</v>
      </c>
      <c r="H235" s="4" t="s">
        <v>167</v>
      </c>
      <c r="I235" s="4"/>
      <c r="J235" s="4"/>
      <c r="K235" s="4">
        <v>231</v>
      </c>
      <c r="L235" s="4">
        <v>12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204</v>
      </c>
      <c r="F236" s="4">
        <f>ROUND(Source!R222,O236)</f>
        <v>2409</v>
      </c>
      <c r="G236" s="4" t="s">
        <v>168</v>
      </c>
      <c r="H236" s="4" t="s">
        <v>169</v>
      </c>
      <c r="I236" s="4"/>
      <c r="J236" s="4"/>
      <c r="K236" s="4">
        <v>204</v>
      </c>
      <c r="L236" s="4">
        <v>13</v>
      </c>
      <c r="M236" s="4">
        <v>3</v>
      </c>
      <c r="N236" s="4" t="s">
        <v>6</v>
      </c>
      <c r="O236" s="4">
        <v>0</v>
      </c>
      <c r="P236" s="4"/>
      <c r="Q236" s="4"/>
      <c r="R236" s="4"/>
      <c r="S236" s="4"/>
      <c r="T236" s="4"/>
      <c r="U236" s="4"/>
      <c r="V236" s="4"/>
      <c r="W236" s="4">
        <v>2409</v>
      </c>
      <c r="X236" s="4">
        <v>1</v>
      </c>
      <c r="Y236" s="4">
        <v>2409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205</v>
      </c>
      <c r="F237" s="4">
        <f>ROUND(Source!S222,O237)</f>
        <v>103819</v>
      </c>
      <c r="G237" s="4" t="s">
        <v>170</v>
      </c>
      <c r="H237" s="4" t="s">
        <v>171</v>
      </c>
      <c r="I237" s="4"/>
      <c r="J237" s="4"/>
      <c r="K237" s="4">
        <v>205</v>
      </c>
      <c r="L237" s="4">
        <v>14</v>
      </c>
      <c r="M237" s="4">
        <v>3</v>
      </c>
      <c r="N237" s="4" t="s">
        <v>6</v>
      </c>
      <c r="O237" s="4">
        <v>0</v>
      </c>
      <c r="P237" s="4"/>
      <c r="Q237" s="4"/>
      <c r="R237" s="4"/>
      <c r="S237" s="4"/>
      <c r="T237" s="4"/>
      <c r="U237" s="4"/>
      <c r="V237" s="4"/>
      <c r="W237" s="4">
        <v>103819</v>
      </c>
      <c r="X237" s="4">
        <v>1</v>
      </c>
      <c r="Y237" s="4">
        <v>103819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232</v>
      </c>
      <c r="F238" s="4">
        <f>ROUND(Source!BC222,O238)</f>
        <v>0</v>
      </c>
      <c r="G238" s="4" t="s">
        <v>172</v>
      </c>
      <c r="H238" s="4" t="s">
        <v>173</v>
      </c>
      <c r="I238" s="4"/>
      <c r="J238" s="4"/>
      <c r="K238" s="4">
        <v>232</v>
      </c>
      <c r="L238" s="4">
        <v>15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214</v>
      </c>
      <c r="F239" s="4">
        <f>ROUND(Source!AS222,O239)</f>
        <v>1027622</v>
      </c>
      <c r="G239" s="4" t="s">
        <v>174</v>
      </c>
      <c r="H239" s="4" t="s">
        <v>175</v>
      </c>
      <c r="I239" s="4"/>
      <c r="J239" s="4"/>
      <c r="K239" s="4">
        <v>214</v>
      </c>
      <c r="L239" s="4">
        <v>16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1027622</v>
      </c>
      <c r="X239" s="4">
        <v>1</v>
      </c>
      <c r="Y239" s="4">
        <v>1027622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215</v>
      </c>
      <c r="F240" s="4">
        <f>ROUND(Source!AT222,O240)</f>
        <v>0</v>
      </c>
      <c r="G240" s="4" t="s">
        <v>176</v>
      </c>
      <c r="H240" s="4" t="s">
        <v>177</v>
      </c>
      <c r="I240" s="4"/>
      <c r="J240" s="4"/>
      <c r="K240" s="4">
        <v>215</v>
      </c>
      <c r="L240" s="4">
        <v>17</v>
      </c>
      <c r="M240" s="4">
        <v>3</v>
      </c>
      <c r="N240" s="4" t="s">
        <v>6</v>
      </c>
      <c r="O240" s="4">
        <v>0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217</v>
      </c>
      <c r="F241" s="4">
        <f>ROUND(Source!AU222,O241)</f>
        <v>0</v>
      </c>
      <c r="G241" s="4" t="s">
        <v>178</v>
      </c>
      <c r="H241" s="4" t="s">
        <v>179</v>
      </c>
      <c r="I241" s="4"/>
      <c r="J241" s="4"/>
      <c r="K241" s="4">
        <v>217</v>
      </c>
      <c r="L241" s="4">
        <v>18</v>
      </c>
      <c r="M241" s="4">
        <v>3</v>
      </c>
      <c r="N241" s="4" t="s">
        <v>6</v>
      </c>
      <c r="O241" s="4">
        <v>0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230</v>
      </c>
      <c r="F242" s="4">
        <f>ROUND(Source!BA222,O242)</f>
        <v>0</v>
      </c>
      <c r="G242" s="4" t="s">
        <v>180</v>
      </c>
      <c r="H242" s="4" t="s">
        <v>181</v>
      </c>
      <c r="I242" s="4"/>
      <c r="J242" s="4"/>
      <c r="K242" s="4">
        <v>230</v>
      </c>
      <c r="L242" s="4">
        <v>19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206</v>
      </c>
      <c r="F243" s="4">
        <f>ROUND(Source!T222,O243)</f>
        <v>0</v>
      </c>
      <c r="G243" s="4" t="s">
        <v>182</v>
      </c>
      <c r="H243" s="4" t="s">
        <v>183</v>
      </c>
      <c r="I243" s="4"/>
      <c r="J243" s="4"/>
      <c r="K243" s="4">
        <v>206</v>
      </c>
      <c r="L243" s="4">
        <v>20</v>
      </c>
      <c r="M243" s="4">
        <v>3</v>
      </c>
      <c r="N243" s="4" t="s">
        <v>6</v>
      </c>
      <c r="O243" s="4">
        <v>0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207</v>
      </c>
      <c r="F244" s="4">
        <f>ROUND(Source!U222,O244)</f>
        <v>258.61762800000002</v>
      </c>
      <c r="G244" s="4" t="s">
        <v>184</v>
      </c>
      <c r="H244" s="4" t="s">
        <v>185</v>
      </c>
      <c r="I244" s="4"/>
      <c r="J244" s="4"/>
      <c r="K244" s="4">
        <v>207</v>
      </c>
      <c r="L244" s="4">
        <v>21</v>
      </c>
      <c r="M244" s="4">
        <v>3</v>
      </c>
      <c r="N244" s="4" t="s">
        <v>6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258.61762800000002</v>
      </c>
      <c r="X244" s="4">
        <v>1</v>
      </c>
      <c r="Y244" s="4">
        <v>258.61762800000002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208</v>
      </c>
      <c r="F245" s="4">
        <f>ROUND(Source!V222,O245)</f>
        <v>4.4726160000000004</v>
      </c>
      <c r="G245" s="4" t="s">
        <v>186</v>
      </c>
      <c r="H245" s="4" t="s">
        <v>187</v>
      </c>
      <c r="I245" s="4"/>
      <c r="J245" s="4"/>
      <c r="K245" s="4">
        <v>208</v>
      </c>
      <c r="L245" s="4">
        <v>22</v>
      </c>
      <c r="M245" s="4">
        <v>3</v>
      </c>
      <c r="N245" s="4" t="s">
        <v>6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4.4726160000000004</v>
      </c>
      <c r="X245" s="4">
        <v>1</v>
      </c>
      <c r="Y245" s="4">
        <v>4.4726160000000004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209</v>
      </c>
      <c r="F246" s="4">
        <f>ROUND(Source!W222,O246)</f>
        <v>0</v>
      </c>
      <c r="G246" s="4" t="s">
        <v>188</v>
      </c>
      <c r="H246" s="4" t="s">
        <v>189</v>
      </c>
      <c r="I246" s="4"/>
      <c r="J246" s="4"/>
      <c r="K246" s="4">
        <v>209</v>
      </c>
      <c r="L246" s="4">
        <v>23</v>
      </c>
      <c r="M246" s="4">
        <v>3</v>
      </c>
      <c r="N246" s="4" t="s">
        <v>6</v>
      </c>
      <c r="O246" s="4">
        <v>0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233</v>
      </c>
      <c r="F247" s="4">
        <f>ROUND(Source!BD222,O247)</f>
        <v>0</v>
      </c>
      <c r="G247" s="4" t="s">
        <v>190</v>
      </c>
      <c r="H247" s="4" t="s">
        <v>191</v>
      </c>
      <c r="I247" s="4"/>
      <c r="J247" s="4"/>
      <c r="K247" s="4">
        <v>233</v>
      </c>
      <c r="L247" s="4">
        <v>24</v>
      </c>
      <c r="M247" s="4">
        <v>3</v>
      </c>
      <c r="N247" s="4" t="s">
        <v>6</v>
      </c>
      <c r="O247" s="4">
        <v>0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210</v>
      </c>
      <c r="F248" s="4">
        <f>ROUND(Source!X222,O248)</f>
        <v>125716</v>
      </c>
      <c r="G248" s="4" t="s">
        <v>192</v>
      </c>
      <c r="H248" s="4" t="s">
        <v>193</v>
      </c>
      <c r="I248" s="4"/>
      <c r="J248" s="4"/>
      <c r="K248" s="4">
        <v>210</v>
      </c>
      <c r="L248" s="4">
        <v>25</v>
      </c>
      <c r="M248" s="4">
        <v>3</v>
      </c>
      <c r="N248" s="4" t="s">
        <v>6</v>
      </c>
      <c r="O248" s="4">
        <v>0</v>
      </c>
      <c r="P248" s="4"/>
      <c r="Q248" s="4"/>
      <c r="R248" s="4"/>
      <c r="S248" s="4"/>
      <c r="T248" s="4"/>
      <c r="U248" s="4"/>
      <c r="V248" s="4"/>
      <c r="W248" s="4">
        <v>125716</v>
      </c>
      <c r="X248" s="4">
        <v>1</v>
      </c>
      <c r="Y248" s="4">
        <v>125716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211</v>
      </c>
      <c r="F249" s="4">
        <f>ROUND(Source!Y222,O249)</f>
        <v>74485</v>
      </c>
      <c r="G249" s="4" t="s">
        <v>194</v>
      </c>
      <c r="H249" s="4" t="s">
        <v>195</v>
      </c>
      <c r="I249" s="4"/>
      <c r="J249" s="4"/>
      <c r="K249" s="4">
        <v>211</v>
      </c>
      <c r="L249" s="4">
        <v>26</v>
      </c>
      <c r="M249" s="4">
        <v>3</v>
      </c>
      <c r="N249" s="4" t="s">
        <v>6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74485</v>
      </c>
      <c r="X249" s="4">
        <v>1</v>
      </c>
      <c r="Y249" s="4">
        <v>74485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224</v>
      </c>
      <c r="F250" s="4">
        <f>ROUND(Source!AR222,O250)</f>
        <v>1147604</v>
      </c>
      <c r="G250" s="4" t="s">
        <v>196</v>
      </c>
      <c r="H250" s="4" t="s">
        <v>197</v>
      </c>
      <c r="I250" s="4"/>
      <c r="J250" s="4"/>
      <c r="K250" s="4">
        <v>224</v>
      </c>
      <c r="L250" s="4">
        <v>27</v>
      </c>
      <c r="M250" s="4">
        <v>3</v>
      </c>
      <c r="N250" s="4" t="s">
        <v>6</v>
      </c>
      <c r="O250" s="4">
        <v>0</v>
      </c>
      <c r="P250" s="4"/>
      <c r="Q250" s="4"/>
      <c r="R250" s="4"/>
      <c r="S250" s="4"/>
      <c r="T250" s="4"/>
      <c r="U250" s="4"/>
      <c r="V250" s="4"/>
      <c r="W250" s="4">
        <v>1147604</v>
      </c>
      <c r="X250" s="4">
        <v>1</v>
      </c>
      <c r="Y250" s="4">
        <v>1147604</v>
      </c>
      <c r="Z250" s="4"/>
      <c r="AA250" s="4"/>
      <c r="AB250" s="4"/>
    </row>
    <row r="252" spans="1:245" x14ac:dyDescent="0.2">
      <c r="A252" s="1">
        <v>4</v>
      </c>
      <c r="B252" s="1">
        <v>1</v>
      </c>
      <c r="C252" s="1"/>
      <c r="D252" s="1">
        <f>ROW(A262)</f>
        <v>262</v>
      </c>
      <c r="E252" s="1"/>
      <c r="F252" s="1" t="s">
        <v>6</v>
      </c>
      <c r="G252" s="1" t="s">
        <v>336</v>
      </c>
      <c r="H252" s="1" t="s">
        <v>6</v>
      </c>
      <c r="I252" s="1">
        <v>0</v>
      </c>
      <c r="J252" s="1"/>
      <c r="K252" s="1">
        <v>-1</v>
      </c>
      <c r="L252" s="1"/>
      <c r="M252" s="1" t="s">
        <v>6</v>
      </c>
      <c r="N252" s="1"/>
      <c r="O252" s="1"/>
      <c r="P252" s="1"/>
      <c r="Q252" s="1"/>
      <c r="R252" s="1"/>
      <c r="S252" s="1">
        <v>0</v>
      </c>
      <c r="T252" s="1"/>
      <c r="U252" s="1" t="s">
        <v>6</v>
      </c>
      <c r="V252" s="1">
        <v>0</v>
      </c>
      <c r="W252" s="1"/>
      <c r="X252" s="1"/>
      <c r="Y252" s="1"/>
      <c r="Z252" s="1"/>
      <c r="AA252" s="1"/>
      <c r="AB252" s="1" t="s">
        <v>6</v>
      </c>
      <c r="AC252" s="1" t="s">
        <v>6</v>
      </c>
      <c r="AD252" s="1" t="s">
        <v>6</v>
      </c>
      <c r="AE252" s="1" t="s">
        <v>6</v>
      </c>
      <c r="AF252" s="1" t="s">
        <v>6</v>
      </c>
      <c r="AG252" s="1" t="s">
        <v>6</v>
      </c>
      <c r="AH252" s="1"/>
      <c r="AI252" s="1"/>
      <c r="AJ252" s="1"/>
      <c r="AK252" s="1"/>
      <c r="AL252" s="1"/>
      <c r="AM252" s="1"/>
      <c r="AN252" s="1"/>
      <c r="AO252" s="1"/>
      <c r="AP252" s="1" t="s">
        <v>6</v>
      </c>
      <c r="AQ252" s="1" t="s">
        <v>6</v>
      </c>
      <c r="AR252" s="1" t="s">
        <v>6</v>
      </c>
      <c r="AS252" s="1"/>
      <c r="AT252" s="1"/>
      <c r="AU252" s="1"/>
      <c r="AV252" s="1"/>
      <c r="AW252" s="1"/>
      <c r="AX252" s="1"/>
      <c r="AY252" s="1"/>
      <c r="AZ252" s="1" t="s">
        <v>6</v>
      </c>
      <c r="BA252" s="1"/>
      <c r="BB252" s="1" t="s">
        <v>6</v>
      </c>
      <c r="BC252" s="1" t="s">
        <v>6</v>
      </c>
      <c r="BD252" s="1" t="s">
        <v>6</v>
      </c>
      <c r="BE252" s="1" t="s">
        <v>6</v>
      </c>
      <c r="BF252" s="1" t="s">
        <v>6</v>
      </c>
      <c r="BG252" s="1" t="s">
        <v>6</v>
      </c>
      <c r="BH252" s="1" t="s">
        <v>6</v>
      </c>
      <c r="BI252" s="1" t="s">
        <v>6</v>
      </c>
      <c r="BJ252" s="1" t="s">
        <v>6</v>
      </c>
      <c r="BK252" s="1" t="s">
        <v>6</v>
      </c>
      <c r="BL252" s="1" t="s">
        <v>6</v>
      </c>
      <c r="BM252" s="1" t="s">
        <v>6</v>
      </c>
      <c r="BN252" s="1" t="s">
        <v>6</v>
      </c>
      <c r="BO252" s="1" t="s">
        <v>6</v>
      </c>
      <c r="BP252" s="1" t="s">
        <v>6</v>
      </c>
      <c r="BQ252" s="1"/>
      <c r="BR252" s="1"/>
      <c r="BS252" s="1"/>
      <c r="BT252" s="1"/>
      <c r="BU252" s="1"/>
      <c r="BV252" s="1"/>
      <c r="BW252" s="1"/>
      <c r="BX252" s="1">
        <v>0</v>
      </c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>
        <v>0</v>
      </c>
    </row>
    <row r="254" spans="1:245" x14ac:dyDescent="0.2">
      <c r="A254" s="2">
        <v>52</v>
      </c>
      <c r="B254" s="2">
        <f t="shared" ref="B254:G254" si="201">B262</f>
        <v>1</v>
      </c>
      <c r="C254" s="2">
        <f t="shared" si="201"/>
        <v>4</v>
      </c>
      <c r="D254" s="2">
        <f t="shared" si="201"/>
        <v>252</v>
      </c>
      <c r="E254" s="2">
        <f t="shared" si="201"/>
        <v>0</v>
      </c>
      <c r="F254" s="2" t="str">
        <f t="shared" si="201"/>
        <v/>
      </c>
      <c r="G254" s="2" t="str">
        <f t="shared" si="201"/>
        <v>ДП 2, ДП 5</v>
      </c>
      <c r="H254" s="2"/>
      <c r="I254" s="2"/>
      <c r="J254" s="2"/>
      <c r="K254" s="2"/>
      <c r="L254" s="2"/>
      <c r="M254" s="2"/>
      <c r="N254" s="2"/>
      <c r="O254" s="2">
        <f t="shared" ref="O254:AT254" si="202">O262</f>
        <v>331082</v>
      </c>
      <c r="P254" s="2">
        <f t="shared" si="202"/>
        <v>322221</v>
      </c>
      <c r="Q254" s="2">
        <f t="shared" si="202"/>
        <v>897</v>
      </c>
      <c r="R254" s="2">
        <f t="shared" si="202"/>
        <v>311</v>
      </c>
      <c r="S254" s="2">
        <f t="shared" si="202"/>
        <v>7964</v>
      </c>
      <c r="T254" s="2">
        <f t="shared" si="202"/>
        <v>0</v>
      </c>
      <c r="U254" s="2">
        <f t="shared" si="202"/>
        <v>19.466999999999999</v>
      </c>
      <c r="V254" s="2">
        <f t="shared" si="202"/>
        <v>0.56280000000000008</v>
      </c>
      <c r="W254" s="2">
        <f t="shared" si="202"/>
        <v>0</v>
      </c>
      <c r="X254" s="2">
        <f t="shared" si="202"/>
        <v>10013</v>
      </c>
      <c r="Y254" s="2">
        <f t="shared" si="202"/>
        <v>5958</v>
      </c>
      <c r="Z254" s="2">
        <f t="shared" si="202"/>
        <v>0</v>
      </c>
      <c r="AA254" s="2">
        <f t="shared" si="202"/>
        <v>0</v>
      </c>
      <c r="AB254" s="2">
        <f t="shared" si="202"/>
        <v>331082</v>
      </c>
      <c r="AC254" s="2">
        <f t="shared" si="202"/>
        <v>322221</v>
      </c>
      <c r="AD254" s="2">
        <f t="shared" si="202"/>
        <v>897</v>
      </c>
      <c r="AE254" s="2">
        <f t="shared" si="202"/>
        <v>311</v>
      </c>
      <c r="AF254" s="2">
        <f t="shared" si="202"/>
        <v>7964</v>
      </c>
      <c r="AG254" s="2">
        <f t="shared" si="202"/>
        <v>0</v>
      </c>
      <c r="AH254" s="2">
        <f t="shared" si="202"/>
        <v>19.466999999999999</v>
      </c>
      <c r="AI254" s="2">
        <f t="shared" si="202"/>
        <v>0.56280000000000008</v>
      </c>
      <c r="AJ254" s="2">
        <f t="shared" si="202"/>
        <v>0</v>
      </c>
      <c r="AK254" s="2">
        <f t="shared" si="202"/>
        <v>10013</v>
      </c>
      <c r="AL254" s="2">
        <f t="shared" si="202"/>
        <v>5958</v>
      </c>
      <c r="AM254" s="2">
        <f t="shared" si="202"/>
        <v>0</v>
      </c>
      <c r="AN254" s="2">
        <f t="shared" si="202"/>
        <v>0</v>
      </c>
      <c r="AO254" s="2">
        <f t="shared" si="202"/>
        <v>0</v>
      </c>
      <c r="AP254" s="2">
        <f t="shared" si="202"/>
        <v>140181</v>
      </c>
      <c r="AQ254" s="2">
        <f t="shared" si="202"/>
        <v>0</v>
      </c>
      <c r="AR254" s="2">
        <f t="shared" si="202"/>
        <v>347053</v>
      </c>
      <c r="AS254" s="2">
        <f t="shared" si="202"/>
        <v>206872</v>
      </c>
      <c r="AT254" s="2">
        <f t="shared" si="202"/>
        <v>0</v>
      </c>
      <c r="AU254" s="2">
        <f t="shared" ref="AU254:BZ254" si="203">AU262</f>
        <v>0</v>
      </c>
      <c r="AV254" s="2">
        <f t="shared" si="203"/>
        <v>322221</v>
      </c>
      <c r="AW254" s="2">
        <f t="shared" si="203"/>
        <v>182040</v>
      </c>
      <c r="AX254" s="2">
        <f t="shared" si="203"/>
        <v>0</v>
      </c>
      <c r="AY254" s="2">
        <f t="shared" si="203"/>
        <v>182040</v>
      </c>
      <c r="AZ254" s="2">
        <f t="shared" si="203"/>
        <v>140181</v>
      </c>
      <c r="BA254" s="2">
        <f t="shared" si="203"/>
        <v>0</v>
      </c>
      <c r="BB254" s="2">
        <f t="shared" si="203"/>
        <v>0</v>
      </c>
      <c r="BC254" s="2">
        <f t="shared" si="203"/>
        <v>0</v>
      </c>
      <c r="BD254" s="2">
        <f t="shared" si="203"/>
        <v>0</v>
      </c>
      <c r="BE254" s="2">
        <f t="shared" si="203"/>
        <v>0</v>
      </c>
      <c r="BF254" s="2">
        <f t="shared" si="203"/>
        <v>0</v>
      </c>
      <c r="BG254" s="2">
        <f t="shared" si="203"/>
        <v>0</v>
      </c>
      <c r="BH254" s="2">
        <f t="shared" si="203"/>
        <v>0</v>
      </c>
      <c r="BI254" s="2">
        <f t="shared" si="203"/>
        <v>0</v>
      </c>
      <c r="BJ254" s="2">
        <f t="shared" si="203"/>
        <v>0</v>
      </c>
      <c r="BK254" s="2">
        <f t="shared" si="203"/>
        <v>0</v>
      </c>
      <c r="BL254" s="2">
        <f t="shared" si="203"/>
        <v>0</v>
      </c>
      <c r="BM254" s="2">
        <f t="shared" si="203"/>
        <v>0</v>
      </c>
      <c r="BN254" s="2">
        <f t="shared" si="203"/>
        <v>0</v>
      </c>
      <c r="BO254" s="2">
        <f t="shared" si="203"/>
        <v>0</v>
      </c>
      <c r="BP254" s="2">
        <f t="shared" si="203"/>
        <v>0</v>
      </c>
      <c r="BQ254" s="2">
        <f t="shared" si="203"/>
        <v>0</v>
      </c>
      <c r="BR254" s="2">
        <f t="shared" si="203"/>
        <v>0</v>
      </c>
      <c r="BS254" s="2">
        <f t="shared" si="203"/>
        <v>0</v>
      </c>
      <c r="BT254" s="2">
        <f t="shared" si="203"/>
        <v>0</v>
      </c>
      <c r="BU254" s="2">
        <f t="shared" si="203"/>
        <v>0</v>
      </c>
      <c r="BV254" s="2">
        <f t="shared" si="203"/>
        <v>0</v>
      </c>
      <c r="BW254" s="2">
        <f t="shared" si="203"/>
        <v>0</v>
      </c>
      <c r="BX254" s="2">
        <f t="shared" si="203"/>
        <v>0</v>
      </c>
      <c r="BY254" s="2">
        <f t="shared" si="203"/>
        <v>140181</v>
      </c>
      <c r="BZ254" s="2">
        <f t="shared" si="203"/>
        <v>0</v>
      </c>
      <c r="CA254" s="2">
        <f t="shared" ref="CA254:DF254" si="204">CA262</f>
        <v>347053</v>
      </c>
      <c r="CB254" s="2">
        <f t="shared" si="204"/>
        <v>206872</v>
      </c>
      <c r="CC254" s="2">
        <f t="shared" si="204"/>
        <v>0</v>
      </c>
      <c r="CD254" s="2">
        <f t="shared" si="204"/>
        <v>0</v>
      </c>
      <c r="CE254" s="2">
        <f t="shared" si="204"/>
        <v>322221</v>
      </c>
      <c r="CF254" s="2">
        <f t="shared" si="204"/>
        <v>182040</v>
      </c>
      <c r="CG254" s="2">
        <f t="shared" si="204"/>
        <v>0</v>
      </c>
      <c r="CH254" s="2">
        <f t="shared" si="204"/>
        <v>182040</v>
      </c>
      <c r="CI254" s="2">
        <f t="shared" si="204"/>
        <v>140181</v>
      </c>
      <c r="CJ254" s="2">
        <f t="shared" si="204"/>
        <v>0</v>
      </c>
      <c r="CK254" s="2">
        <f t="shared" si="204"/>
        <v>0</v>
      </c>
      <c r="CL254" s="2">
        <f t="shared" si="204"/>
        <v>0</v>
      </c>
      <c r="CM254" s="2">
        <f t="shared" si="204"/>
        <v>0</v>
      </c>
      <c r="CN254" s="2">
        <f t="shared" si="204"/>
        <v>0</v>
      </c>
      <c r="CO254" s="2">
        <f t="shared" si="204"/>
        <v>0</v>
      </c>
      <c r="CP254" s="2">
        <f t="shared" si="204"/>
        <v>0</v>
      </c>
      <c r="CQ254" s="2">
        <f t="shared" si="204"/>
        <v>0</v>
      </c>
      <c r="CR254" s="2">
        <f t="shared" si="204"/>
        <v>0</v>
      </c>
      <c r="CS254" s="2">
        <f t="shared" si="204"/>
        <v>0</v>
      </c>
      <c r="CT254" s="2">
        <f t="shared" si="204"/>
        <v>0</v>
      </c>
      <c r="CU254" s="2">
        <f t="shared" si="204"/>
        <v>0</v>
      </c>
      <c r="CV254" s="2">
        <f t="shared" si="204"/>
        <v>0</v>
      </c>
      <c r="CW254" s="2">
        <f t="shared" si="204"/>
        <v>0</v>
      </c>
      <c r="CX254" s="2">
        <f t="shared" si="204"/>
        <v>0</v>
      </c>
      <c r="CY254" s="2">
        <f t="shared" si="204"/>
        <v>0</v>
      </c>
      <c r="CZ254" s="2">
        <f t="shared" si="204"/>
        <v>0</v>
      </c>
      <c r="DA254" s="2">
        <f t="shared" si="204"/>
        <v>0</v>
      </c>
      <c r="DB254" s="2">
        <f t="shared" si="204"/>
        <v>0</v>
      </c>
      <c r="DC254" s="2">
        <f t="shared" si="204"/>
        <v>0</v>
      </c>
      <c r="DD254" s="2">
        <f t="shared" si="204"/>
        <v>0</v>
      </c>
      <c r="DE254" s="2">
        <f t="shared" si="204"/>
        <v>0</v>
      </c>
      <c r="DF254" s="2">
        <f t="shared" si="204"/>
        <v>0</v>
      </c>
      <c r="DG254" s="3">
        <f t="shared" ref="DG254:EL254" si="205">DG262</f>
        <v>0</v>
      </c>
      <c r="DH254" s="3">
        <f t="shared" si="205"/>
        <v>0</v>
      </c>
      <c r="DI254" s="3">
        <f t="shared" si="205"/>
        <v>0</v>
      </c>
      <c r="DJ254" s="3">
        <f t="shared" si="205"/>
        <v>0</v>
      </c>
      <c r="DK254" s="3">
        <f t="shared" si="205"/>
        <v>0</v>
      </c>
      <c r="DL254" s="3">
        <f t="shared" si="205"/>
        <v>0</v>
      </c>
      <c r="DM254" s="3">
        <f t="shared" si="205"/>
        <v>0</v>
      </c>
      <c r="DN254" s="3">
        <f t="shared" si="205"/>
        <v>0</v>
      </c>
      <c r="DO254" s="3">
        <f t="shared" si="205"/>
        <v>0</v>
      </c>
      <c r="DP254" s="3">
        <f t="shared" si="205"/>
        <v>0</v>
      </c>
      <c r="DQ254" s="3">
        <f t="shared" si="205"/>
        <v>0</v>
      </c>
      <c r="DR254" s="3">
        <f t="shared" si="205"/>
        <v>0</v>
      </c>
      <c r="DS254" s="3">
        <f t="shared" si="205"/>
        <v>0</v>
      </c>
      <c r="DT254" s="3">
        <f t="shared" si="205"/>
        <v>0</v>
      </c>
      <c r="DU254" s="3">
        <f t="shared" si="205"/>
        <v>0</v>
      </c>
      <c r="DV254" s="3">
        <f t="shared" si="205"/>
        <v>0</v>
      </c>
      <c r="DW254" s="3">
        <f t="shared" si="205"/>
        <v>0</v>
      </c>
      <c r="DX254" s="3">
        <f t="shared" si="205"/>
        <v>0</v>
      </c>
      <c r="DY254" s="3">
        <f t="shared" si="205"/>
        <v>0</v>
      </c>
      <c r="DZ254" s="3">
        <f t="shared" si="205"/>
        <v>0</v>
      </c>
      <c r="EA254" s="3">
        <f t="shared" si="205"/>
        <v>0</v>
      </c>
      <c r="EB254" s="3">
        <f t="shared" si="205"/>
        <v>0</v>
      </c>
      <c r="EC254" s="3">
        <f t="shared" si="205"/>
        <v>0</v>
      </c>
      <c r="ED254" s="3">
        <f t="shared" si="205"/>
        <v>0</v>
      </c>
      <c r="EE254" s="3">
        <f t="shared" si="205"/>
        <v>0</v>
      </c>
      <c r="EF254" s="3">
        <f t="shared" si="205"/>
        <v>0</v>
      </c>
      <c r="EG254" s="3">
        <f t="shared" si="205"/>
        <v>0</v>
      </c>
      <c r="EH254" s="3">
        <f t="shared" si="205"/>
        <v>0</v>
      </c>
      <c r="EI254" s="3">
        <f t="shared" si="205"/>
        <v>0</v>
      </c>
      <c r="EJ254" s="3">
        <f t="shared" si="205"/>
        <v>0</v>
      </c>
      <c r="EK254" s="3">
        <f t="shared" si="205"/>
        <v>0</v>
      </c>
      <c r="EL254" s="3">
        <f t="shared" si="205"/>
        <v>0</v>
      </c>
      <c r="EM254" s="3">
        <f t="shared" ref="EM254:FR254" si="206">EM262</f>
        <v>0</v>
      </c>
      <c r="EN254" s="3">
        <f t="shared" si="206"/>
        <v>0</v>
      </c>
      <c r="EO254" s="3">
        <f t="shared" si="206"/>
        <v>0</v>
      </c>
      <c r="EP254" s="3">
        <f t="shared" si="206"/>
        <v>0</v>
      </c>
      <c r="EQ254" s="3">
        <f t="shared" si="206"/>
        <v>0</v>
      </c>
      <c r="ER254" s="3">
        <f t="shared" si="206"/>
        <v>0</v>
      </c>
      <c r="ES254" s="3">
        <f t="shared" si="206"/>
        <v>0</v>
      </c>
      <c r="ET254" s="3">
        <f t="shared" si="206"/>
        <v>0</v>
      </c>
      <c r="EU254" s="3">
        <f t="shared" si="206"/>
        <v>0</v>
      </c>
      <c r="EV254" s="3">
        <f t="shared" si="206"/>
        <v>0</v>
      </c>
      <c r="EW254" s="3">
        <f t="shared" si="206"/>
        <v>0</v>
      </c>
      <c r="EX254" s="3">
        <f t="shared" si="206"/>
        <v>0</v>
      </c>
      <c r="EY254" s="3">
        <f t="shared" si="206"/>
        <v>0</v>
      </c>
      <c r="EZ254" s="3">
        <f t="shared" si="206"/>
        <v>0</v>
      </c>
      <c r="FA254" s="3">
        <f t="shared" si="206"/>
        <v>0</v>
      </c>
      <c r="FB254" s="3">
        <f t="shared" si="206"/>
        <v>0</v>
      </c>
      <c r="FC254" s="3">
        <f t="shared" si="206"/>
        <v>0</v>
      </c>
      <c r="FD254" s="3">
        <f t="shared" si="206"/>
        <v>0</v>
      </c>
      <c r="FE254" s="3">
        <f t="shared" si="206"/>
        <v>0</v>
      </c>
      <c r="FF254" s="3">
        <f t="shared" si="206"/>
        <v>0</v>
      </c>
      <c r="FG254" s="3">
        <f t="shared" si="206"/>
        <v>0</v>
      </c>
      <c r="FH254" s="3">
        <f t="shared" si="206"/>
        <v>0</v>
      </c>
      <c r="FI254" s="3">
        <f t="shared" si="206"/>
        <v>0</v>
      </c>
      <c r="FJ254" s="3">
        <f t="shared" si="206"/>
        <v>0</v>
      </c>
      <c r="FK254" s="3">
        <f t="shared" si="206"/>
        <v>0</v>
      </c>
      <c r="FL254" s="3">
        <f t="shared" si="206"/>
        <v>0</v>
      </c>
      <c r="FM254" s="3">
        <f t="shared" si="206"/>
        <v>0</v>
      </c>
      <c r="FN254" s="3">
        <f t="shared" si="206"/>
        <v>0</v>
      </c>
      <c r="FO254" s="3">
        <f t="shared" si="206"/>
        <v>0</v>
      </c>
      <c r="FP254" s="3">
        <f t="shared" si="206"/>
        <v>0</v>
      </c>
      <c r="FQ254" s="3">
        <f t="shared" si="206"/>
        <v>0</v>
      </c>
      <c r="FR254" s="3">
        <f t="shared" si="206"/>
        <v>0</v>
      </c>
      <c r="FS254" s="3">
        <f t="shared" ref="FS254:GX254" si="207">FS262</f>
        <v>0</v>
      </c>
      <c r="FT254" s="3">
        <f t="shared" si="207"/>
        <v>0</v>
      </c>
      <c r="FU254" s="3">
        <f t="shared" si="207"/>
        <v>0</v>
      </c>
      <c r="FV254" s="3">
        <f t="shared" si="207"/>
        <v>0</v>
      </c>
      <c r="FW254" s="3">
        <f t="shared" si="207"/>
        <v>0</v>
      </c>
      <c r="FX254" s="3">
        <f t="shared" si="207"/>
        <v>0</v>
      </c>
      <c r="FY254" s="3">
        <f t="shared" si="207"/>
        <v>0</v>
      </c>
      <c r="FZ254" s="3">
        <f t="shared" si="207"/>
        <v>0</v>
      </c>
      <c r="GA254" s="3">
        <f t="shared" si="207"/>
        <v>0</v>
      </c>
      <c r="GB254" s="3">
        <f t="shared" si="207"/>
        <v>0</v>
      </c>
      <c r="GC254" s="3">
        <f t="shared" si="207"/>
        <v>0</v>
      </c>
      <c r="GD254" s="3">
        <f t="shared" si="207"/>
        <v>0</v>
      </c>
      <c r="GE254" s="3">
        <f t="shared" si="207"/>
        <v>0</v>
      </c>
      <c r="GF254" s="3">
        <f t="shared" si="207"/>
        <v>0</v>
      </c>
      <c r="GG254" s="3">
        <f t="shared" si="207"/>
        <v>0</v>
      </c>
      <c r="GH254" s="3">
        <f t="shared" si="207"/>
        <v>0</v>
      </c>
      <c r="GI254" s="3">
        <f t="shared" si="207"/>
        <v>0</v>
      </c>
      <c r="GJ254" s="3">
        <f t="shared" si="207"/>
        <v>0</v>
      </c>
      <c r="GK254" s="3">
        <f t="shared" si="207"/>
        <v>0</v>
      </c>
      <c r="GL254" s="3">
        <f t="shared" si="207"/>
        <v>0</v>
      </c>
      <c r="GM254" s="3">
        <f t="shared" si="207"/>
        <v>0</v>
      </c>
      <c r="GN254" s="3">
        <f t="shared" si="207"/>
        <v>0</v>
      </c>
      <c r="GO254" s="3">
        <f t="shared" si="207"/>
        <v>0</v>
      </c>
      <c r="GP254" s="3">
        <f t="shared" si="207"/>
        <v>0</v>
      </c>
      <c r="GQ254" s="3">
        <f t="shared" si="207"/>
        <v>0</v>
      </c>
      <c r="GR254" s="3">
        <f t="shared" si="207"/>
        <v>0</v>
      </c>
      <c r="GS254" s="3">
        <f t="shared" si="207"/>
        <v>0</v>
      </c>
      <c r="GT254" s="3">
        <f t="shared" si="207"/>
        <v>0</v>
      </c>
      <c r="GU254" s="3">
        <f t="shared" si="207"/>
        <v>0</v>
      </c>
      <c r="GV254" s="3">
        <f t="shared" si="207"/>
        <v>0</v>
      </c>
      <c r="GW254" s="3">
        <f t="shared" si="207"/>
        <v>0</v>
      </c>
      <c r="GX254" s="3">
        <f t="shared" si="207"/>
        <v>0</v>
      </c>
    </row>
    <row r="256" spans="1:245" x14ac:dyDescent="0.2">
      <c r="A256">
        <v>17</v>
      </c>
      <c r="B256">
        <v>1</v>
      </c>
      <c r="C256">
        <f>ROW(SmtRes!A316)</f>
        <v>316</v>
      </c>
      <c r="D256">
        <f>ROW(EtalonRes!A334)</f>
        <v>334</v>
      </c>
      <c r="E256" t="s">
        <v>337</v>
      </c>
      <c r="F256" t="s">
        <v>338</v>
      </c>
      <c r="G256" t="s">
        <v>339</v>
      </c>
      <c r="H256" t="s">
        <v>22</v>
      </c>
      <c r="I256">
        <v>2</v>
      </c>
      <c r="J256">
        <v>0</v>
      </c>
      <c r="K256">
        <v>2</v>
      </c>
      <c r="O256">
        <f>ROUND(CP256,0)</f>
        <v>6197</v>
      </c>
      <c r="P256">
        <f>ROUND(CQ256*I256,0)</f>
        <v>797</v>
      </c>
      <c r="Q256">
        <f>ROUND(CR256*I256,0)</f>
        <v>842</v>
      </c>
      <c r="R256">
        <f>ROUND(CS256*I256,0)</f>
        <v>302</v>
      </c>
      <c r="S256">
        <f>ROUND(CT256*I256,0)</f>
        <v>4558</v>
      </c>
      <c r="T256">
        <f>ROUND(CU256*I256,0)</f>
        <v>0</v>
      </c>
      <c r="U256">
        <f>ROUND(CV256*I256,7)</f>
        <v>10.563000000000001</v>
      </c>
      <c r="V256">
        <f>ROUND(CW256*I256,7)</f>
        <v>0.54600000000000004</v>
      </c>
      <c r="W256">
        <f>ROUND(CX256*I256,0)</f>
        <v>0</v>
      </c>
      <c r="X256">
        <f t="shared" ref="X256:Y260" si="208">ROUND(CY256,0)</f>
        <v>5881</v>
      </c>
      <c r="Y256">
        <f t="shared" si="208"/>
        <v>3499</v>
      </c>
      <c r="AA256">
        <v>92851485</v>
      </c>
      <c r="AB256">
        <f>ROUND((AC256+AD256+AF256),2)</f>
        <v>117.78</v>
      </c>
      <c r="AC256">
        <f>ROUND((ES256),2)</f>
        <v>40.18</v>
      </c>
      <c r="AD256">
        <f>ROUND(((((ET256*ROUND(1.05,7)))-((EU256*ROUND(1.05,7))))+AE256),2)</f>
        <v>26.79</v>
      </c>
      <c r="AE256">
        <f>ROUND(((EU256*ROUND(1.05,7))),2)</f>
        <v>3.37</v>
      </c>
      <c r="AF256">
        <f>ROUND(((EV256*ROUND(1.05,7))),2)</f>
        <v>50.81</v>
      </c>
      <c r="AG256">
        <f>ROUND((AP256),2)</f>
        <v>0</v>
      </c>
      <c r="AH256">
        <f>((EW256*ROUND(1.05,7)))</f>
        <v>5.2815000000000003</v>
      </c>
      <c r="AI256">
        <f>((EX256*ROUND(1.05,7)))</f>
        <v>0.27300000000000002</v>
      </c>
      <c r="AJ256">
        <f>(AS256)</f>
        <v>0</v>
      </c>
      <c r="AK256">
        <v>114.08</v>
      </c>
      <c r="AL256">
        <v>40.18</v>
      </c>
      <c r="AM256">
        <v>25.51</v>
      </c>
      <c r="AN256">
        <v>3.21</v>
      </c>
      <c r="AO256">
        <v>48.39</v>
      </c>
      <c r="AP256">
        <v>0</v>
      </c>
      <c r="AQ256">
        <v>5.03</v>
      </c>
      <c r="AR256">
        <v>0.26</v>
      </c>
      <c r="AS256">
        <v>0</v>
      </c>
      <c r="AT256">
        <v>121</v>
      </c>
      <c r="AU256">
        <v>72</v>
      </c>
      <c r="AV256">
        <v>1</v>
      </c>
      <c r="AW256">
        <v>1</v>
      </c>
      <c r="AZ256">
        <v>1</v>
      </c>
      <c r="BA256">
        <v>44.85</v>
      </c>
      <c r="BB256">
        <v>15.72</v>
      </c>
      <c r="BC256">
        <v>9.92</v>
      </c>
      <c r="BD256" t="s">
        <v>6</v>
      </c>
      <c r="BE256" t="s">
        <v>6</v>
      </c>
      <c r="BF256" t="s">
        <v>6</v>
      </c>
      <c r="BG256" t="s">
        <v>6</v>
      </c>
      <c r="BH256">
        <v>0</v>
      </c>
      <c r="BI256">
        <v>1</v>
      </c>
      <c r="BJ256" t="s">
        <v>340</v>
      </c>
      <c r="BM256">
        <v>20001</v>
      </c>
      <c r="BN256">
        <v>0</v>
      </c>
      <c r="BO256" t="s">
        <v>6</v>
      </c>
      <c r="BP256">
        <v>0</v>
      </c>
      <c r="BQ256">
        <v>22</v>
      </c>
      <c r="BR256">
        <v>0</v>
      </c>
      <c r="BS256">
        <v>44.85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6</v>
      </c>
      <c r="BZ256">
        <v>121</v>
      </c>
      <c r="CA256">
        <v>72</v>
      </c>
      <c r="CB256" t="s">
        <v>6</v>
      </c>
      <c r="CE256">
        <v>0</v>
      </c>
      <c r="CF256">
        <v>0</v>
      </c>
      <c r="CG256">
        <v>0</v>
      </c>
      <c r="CM256">
        <v>0</v>
      </c>
      <c r="CN256" t="s">
        <v>24</v>
      </c>
      <c r="CO256">
        <v>0</v>
      </c>
      <c r="CP256">
        <f>(P256+Q256+S256)</f>
        <v>6197</v>
      </c>
      <c r="CQ256">
        <f>AC256*BC256</f>
        <v>398.5856</v>
      </c>
      <c r="CR256">
        <f>AD256*BB256</f>
        <v>421.1388</v>
      </c>
      <c r="CS256">
        <f>AE256*BS256</f>
        <v>151.14450000000002</v>
      </c>
      <c r="CT256">
        <f>AF256*BA256</f>
        <v>2278.8285000000001</v>
      </c>
      <c r="CU256">
        <f t="shared" ref="CU256:CX260" si="209">AG256</f>
        <v>0</v>
      </c>
      <c r="CV256">
        <f t="shared" si="209"/>
        <v>5.2815000000000003</v>
      </c>
      <c r="CW256">
        <f t="shared" si="209"/>
        <v>0.27300000000000002</v>
      </c>
      <c r="CX256">
        <f t="shared" si="209"/>
        <v>0</v>
      </c>
      <c r="CY256">
        <f>(((S256+R256)*AT256)/100)</f>
        <v>5880.6</v>
      </c>
      <c r="CZ256">
        <f>(((S256+R256)*AU256)/100)</f>
        <v>3499.2</v>
      </c>
      <c r="DC256" t="s">
        <v>6</v>
      </c>
      <c r="DD256" t="s">
        <v>6</v>
      </c>
      <c r="DE256" t="s">
        <v>25</v>
      </c>
      <c r="DF256" t="s">
        <v>25</v>
      </c>
      <c r="DG256" t="s">
        <v>25</v>
      </c>
      <c r="DH256" t="s">
        <v>6</v>
      </c>
      <c r="DI256" t="s">
        <v>25</v>
      </c>
      <c r="DJ256" t="s">
        <v>25</v>
      </c>
      <c r="DK256" t="s">
        <v>6</v>
      </c>
      <c r="DL256" t="s">
        <v>6</v>
      </c>
      <c r="DM256" t="s">
        <v>6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22</v>
      </c>
      <c r="DW256" t="s">
        <v>22</v>
      </c>
      <c r="DX256">
        <v>1</v>
      </c>
      <c r="DZ256" t="s">
        <v>6</v>
      </c>
      <c r="EA256" t="s">
        <v>6</v>
      </c>
      <c r="EB256" t="s">
        <v>6</v>
      </c>
      <c r="EC256" t="s">
        <v>6</v>
      </c>
      <c r="EE256">
        <v>66627560</v>
      </c>
      <c r="EF256">
        <v>22</v>
      </c>
      <c r="EG256" t="s">
        <v>26</v>
      </c>
      <c r="EH256">
        <v>16</v>
      </c>
      <c r="EI256" t="s">
        <v>27</v>
      </c>
      <c r="EJ256">
        <v>1</v>
      </c>
      <c r="EK256">
        <v>20001</v>
      </c>
      <c r="EL256" t="s">
        <v>28</v>
      </c>
      <c r="EM256" t="s">
        <v>29</v>
      </c>
      <c r="EO256" t="s">
        <v>30</v>
      </c>
      <c r="EQ256">
        <v>1441792</v>
      </c>
      <c r="ER256">
        <v>114.08</v>
      </c>
      <c r="ES256">
        <v>40.18</v>
      </c>
      <c r="ET256">
        <v>25.51</v>
      </c>
      <c r="EU256">
        <v>3.21</v>
      </c>
      <c r="EV256">
        <v>48.39</v>
      </c>
      <c r="EW256">
        <v>5.03</v>
      </c>
      <c r="EX256">
        <v>0.26</v>
      </c>
      <c r="EY256">
        <v>0</v>
      </c>
      <c r="FQ256">
        <v>0</v>
      </c>
      <c r="FR256">
        <v>0</v>
      </c>
      <c r="FS256">
        <v>0</v>
      </c>
      <c r="FX256">
        <v>121</v>
      </c>
      <c r="FY256">
        <v>72</v>
      </c>
      <c r="GA256" t="s">
        <v>6</v>
      </c>
      <c r="GD256">
        <v>1</v>
      </c>
      <c r="GF256">
        <v>-1704944555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>ROUND(IF(AND(BH256=3,BI256=3,FS256&lt;&gt;0),P256,0),0)</f>
        <v>0</v>
      </c>
      <c r="GM256">
        <f>ROUND(O256+X256+Y256,0)+GX256</f>
        <v>15577</v>
      </c>
      <c r="GN256">
        <f>IF(OR(BI256=0,BI256=1),GM256-GX256,0)</f>
        <v>15577</v>
      </c>
      <c r="GO256">
        <f>IF(BI256=2,GM256-GX256,0)</f>
        <v>0</v>
      </c>
      <c r="GP256">
        <f>IF(BI256=4,GM256-GX256,0)</f>
        <v>0</v>
      </c>
      <c r="GR256">
        <v>0</v>
      </c>
      <c r="GS256">
        <v>3</v>
      </c>
      <c r="GT256">
        <v>0</v>
      </c>
      <c r="GU256" t="s">
        <v>6</v>
      </c>
      <c r="GV256">
        <f>ROUND((GT256),2)</f>
        <v>0</v>
      </c>
      <c r="GW256">
        <v>1</v>
      </c>
      <c r="GX256">
        <f>ROUND(HC256*I256,0)</f>
        <v>0</v>
      </c>
      <c r="HA256">
        <v>0</v>
      </c>
      <c r="HB256">
        <v>0</v>
      </c>
      <c r="HC256">
        <f>GV256*GW256</f>
        <v>0</v>
      </c>
      <c r="HE256" t="s">
        <v>6</v>
      </c>
      <c r="HF256" t="s">
        <v>6</v>
      </c>
      <c r="HM256" t="s">
        <v>6</v>
      </c>
      <c r="HN256" t="s">
        <v>31</v>
      </c>
      <c r="HO256" t="s">
        <v>32</v>
      </c>
      <c r="HP256" t="s">
        <v>27</v>
      </c>
      <c r="HQ256" t="s">
        <v>27</v>
      </c>
      <c r="HS256">
        <v>0</v>
      </c>
      <c r="IK256">
        <v>0</v>
      </c>
    </row>
    <row r="257" spans="1:245" x14ac:dyDescent="0.2">
      <c r="A257">
        <v>18</v>
      </c>
      <c r="B257">
        <v>1</v>
      </c>
      <c r="C257">
        <v>316</v>
      </c>
      <c r="E257" t="s">
        <v>341</v>
      </c>
      <c r="F257" t="s">
        <v>34</v>
      </c>
      <c r="G257" t="s">
        <v>342</v>
      </c>
      <c r="H257" t="str">
        <f>'1.Ведомость'!C125</f>
        <v>ШТ</v>
      </c>
      <c r="I257">
        <f>I256*J257</f>
        <v>2</v>
      </c>
      <c r="J257">
        <v>1</v>
      </c>
      <c r="K257">
        <v>1</v>
      </c>
      <c r="O257">
        <f>ROUND(CP257,0)</f>
        <v>140181</v>
      </c>
      <c r="P257">
        <f>ROUND(CQ257*I257,0)</f>
        <v>140181</v>
      </c>
      <c r="Q257">
        <f>ROUND(CR257*I257,0)</f>
        <v>0</v>
      </c>
      <c r="R257">
        <f>ROUND(CS257*I257,0)</f>
        <v>0</v>
      </c>
      <c r="S257">
        <f>ROUND(CT257*I257,0)</f>
        <v>0</v>
      </c>
      <c r="T257">
        <f>ROUND(CU257*I257,0)</f>
        <v>0</v>
      </c>
      <c r="U257">
        <f>ROUND(CV257*I257,7)</f>
        <v>0</v>
      </c>
      <c r="V257">
        <f>ROUND(CW257*I257,7)</f>
        <v>0</v>
      </c>
      <c r="W257">
        <f>ROUND(CX257*I257,0)</f>
        <v>0</v>
      </c>
      <c r="X257">
        <f t="shared" si="208"/>
        <v>0</v>
      </c>
      <c r="Y257">
        <f t="shared" si="208"/>
        <v>0</v>
      </c>
      <c r="AA257">
        <v>92851485</v>
      </c>
      <c r="AB257">
        <f>ROUND((AC257+AD257+AF257),2)</f>
        <v>70090.600000000006</v>
      </c>
      <c r="AC257">
        <f>ROUND((ES257),2)</f>
        <v>70090.600000000006</v>
      </c>
      <c r="AD257">
        <f>ROUND((ET257),2)</f>
        <v>0</v>
      </c>
      <c r="AE257">
        <f>ROUND((EU257),2)</f>
        <v>0</v>
      </c>
      <c r="AF257">
        <f>ROUND((EV257),2)</f>
        <v>0</v>
      </c>
      <c r="AG257">
        <f>ROUND((AP257),2)</f>
        <v>0</v>
      </c>
      <c r="AH257">
        <f>(EW257)</f>
        <v>0</v>
      </c>
      <c r="AI257">
        <f>(EX257)</f>
        <v>0</v>
      </c>
      <c r="AJ257">
        <f>(AS257)</f>
        <v>0</v>
      </c>
      <c r="AK257">
        <v>70090.600000000006</v>
      </c>
      <c r="AL257">
        <v>70090.600000000006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6.43</v>
      </c>
      <c r="BD257" t="s">
        <v>6</v>
      </c>
      <c r="BE257" t="s">
        <v>6</v>
      </c>
      <c r="BF257" t="s">
        <v>6</v>
      </c>
      <c r="BG257" t="s">
        <v>6</v>
      </c>
      <c r="BH257">
        <v>3</v>
      </c>
      <c r="BI257">
        <v>3</v>
      </c>
      <c r="BJ257" t="s">
        <v>6</v>
      </c>
      <c r="BM257">
        <v>902</v>
      </c>
      <c r="BN257">
        <v>0</v>
      </c>
      <c r="BO257" t="s">
        <v>6</v>
      </c>
      <c r="BP257">
        <v>0</v>
      </c>
      <c r="BQ257">
        <v>92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6</v>
      </c>
      <c r="BZ257">
        <v>121</v>
      </c>
      <c r="CA257">
        <v>72</v>
      </c>
      <c r="CB257" t="s">
        <v>6</v>
      </c>
      <c r="CE257">
        <v>0</v>
      </c>
      <c r="CF257">
        <v>0</v>
      </c>
      <c r="CG257">
        <v>0</v>
      </c>
      <c r="CM257">
        <v>0</v>
      </c>
      <c r="CN257" t="s">
        <v>6</v>
      </c>
      <c r="CO257">
        <v>0</v>
      </c>
      <c r="CP257">
        <f>(P257+Q257+S257)</f>
        <v>140181</v>
      </c>
      <c r="CQ257">
        <f>AC257</f>
        <v>70090.600000000006</v>
      </c>
      <c r="CR257">
        <f>AD257</f>
        <v>0</v>
      </c>
      <c r="CS257">
        <f>AE257*BS257</f>
        <v>0</v>
      </c>
      <c r="CT257">
        <f>AF257*BA257</f>
        <v>0</v>
      </c>
      <c r="CU257">
        <f t="shared" si="209"/>
        <v>0</v>
      </c>
      <c r="CV257">
        <f t="shared" si="209"/>
        <v>0</v>
      </c>
      <c r="CW257">
        <f t="shared" si="209"/>
        <v>0</v>
      </c>
      <c r="CX257">
        <f t="shared" si="209"/>
        <v>0</v>
      </c>
      <c r="CY257">
        <f>0</f>
        <v>0</v>
      </c>
      <c r="CZ257">
        <f>0</f>
        <v>0</v>
      </c>
      <c r="DC257" t="s">
        <v>6</v>
      </c>
      <c r="DD257" t="s">
        <v>6</v>
      </c>
      <c r="DE257" t="s">
        <v>6</v>
      </c>
      <c r="DF257" t="s">
        <v>6</v>
      </c>
      <c r="DG257" t="s">
        <v>6</v>
      </c>
      <c r="DH257" t="s">
        <v>6</v>
      </c>
      <c r="DI257" t="s">
        <v>6</v>
      </c>
      <c r="DJ257" t="s">
        <v>6</v>
      </c>
      <c r="DK257" t="s">
        <v>6</v>
      </c>
      <c r="DL257" t="s">
        <v>6</v>
      </c>
      <c r="DM257" t="s">
        <v>6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22</v>
      </c>
      <c r="DW257" t="s">
        <v>22</v>
      </c>
      <c r="DX257">
        <v>1</v>
      </c>
      <c r="DZ257" t="s">
        <v>6</v>
      </c>
      <c r="EA257" t="s">
        <v>6</v>
      </c>
      <c r="EB257" t="s">
        <v>6</v>
      </c>
      <c r="EC257" t="s">
        <v>6</v>
      </c>
      <c r="EE257">
        <v>66627376</v>
      </c>
      <c r="EF257">
        <v>92</v>
      </c>
      <c r="EG257" t="s">
        <v>36</v>
      </c>
      <c r="EH257">
        <v>0</v>
      </c>
      <c r="EI257" t="s">
        <v>6</v>
      </c>
      <c r="EJ257">
        <v>3</v>
      </c>
      <c r="EK257">
        <v>902</v>
      </c>
      <c r="EL257" t="s">
        <v>36</v>
      </c>
      <c r="EM257" t="s">
        <v>37</v>
      </c>
      <c r="EO257" t="s">
        <v>6</v>
      </c>
      <c r="EQ257">
        <v>0</v>
      </c>
      <c r="ER257">
        <v>70090.600000000006</v>
      </c>
      <c r="ES257">
        <v>70090.600000000006</v>
      </c>
      <c r="ET257">
        <v>0</v>
      </c>
      <c r="EU257">
        <v>0</v>
      </c>
      <c r="EV257">
        <v>0</v>
      </c>
      <c r="EW257">
        <v>0</v>
      </c>
      <c r="EX257">
        <v>0</v>
      </c>
      <c r="EZ257">
        <v>5</v>
      </c>
      <c r="FC257">
        <v>0</v>
      </c>
      <c r="FD257">
        <v>18</v>
      </c>
      <c r="FF257">
        <v>67177</v>
      </c>
      <c r="FQ257">
        <v>0</v>
      </c>
      <c r="FR257">
        <f>P257</f>
        <v>140181</v>
      </c>
      <c r="FS257">
        <v>0</v>
      </c>
      <c r="FX257">
        <v>121</v>
      </c>
      <c r="FY257">
        <v>72</v>
      </c>
      <c r="GA257" t="s">
        <v>343</v>
      </c>
      <c r="GD257">
        <v>1</v>
      </c>
      <c r="GF257">
        <v>-1396373282</v>
      </c>
      <c r="GG257">
        <v>2</v>
      </c>
      <c r="GH257">
        <v>3</v>
      </c>
      <c r="GI257">
        <v>4</v>
      </c>
      <c r="GJ257">
        <v>0</v>
      </c>
      <c r="GK257">
        <v>0</v>
      </c>
      <c r="GL257">
        <f>ROUND(IF(AND(BH257=3,BI257=3,FS257&lt;&gt;0),P257,0),0)</f>
        <v>0</v>
      </c>
      <c r="GM257">
        <f>ROUND(O257+X257+Y257,0)+GX257</f>
        <v>140181</v>
      </c>
      <c r="GN257">
        <f>IF(OR(BI257=0,BI257=1),GM257-GX257,0)</f>
        <v>0</v>
      </c>
      <c r="GO257">
        <f>IF(BI257=2,GM257-GX257,0)</f>
        <v>0</v>
      </c>
      <c r="GP257">
        <f>IF(BI257=4,GM257-GX257,0)</f>
        <v>0</v>
      </c>
      <c r="GR257">
        <v>1</v>
      </c>
      <c r="GS257">
        <v>1</v>
      </c>
      <c r="GT257">
        <v>0</v>
      </c>
      <c r="GU257" t="s">
        <v>6</v>
      </c>
      <c r="GV257">
        <f>ROUND((GT257),2)</f>
        <v>0</v>
      </c>
      <c r="GW257">
        <v>1</v>
      </c>
      <c r="GX257">
        <f>ROUND(HC257*I257,0)</f>
        <v>0</v>
      </c>
      <c r="HA257">
        <v>0</v>
      </c>
      <c r="HB257">
        <v>0</v>
      </c>
      <c r="HC257">
        <f>GV257*GW257</f>
        <v>0</v>
      </c>
      <c r="HE257" t="s">
        <v>39</v>
      </c>
      <c r="HF257" t="s">
        <v>40</v>
      </c>
      <c r="HH257">
        <f>ROUND(AC257*I257,0)</f>
        <v>140181</v>
      </c>
      <c r="HM257" t="s">
        <v>6</v>
      </c>
      <c r="HN257" t="s">
        <v>6</v>
      </c>
      <c r="HO257" t="s">
        <v>6</v>
      </c>
      <c r="HP257" t="s">
        <v>6</v>
      </c>
      <c r="HQ257" t="s">
        <v>6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C258">
        <f>ROW(SmtRes!A328)</f>
        <v>328</v>
      </c>
      <c r="D258">
        <f>ROW(EtalonRes!A345)</f>
        <v>345</v>
      </c>
      <c r="E258" t="s">
        <v>344</v>
      </c>
      <c r="F258" t="s">
        <v>345</v>
      </c>
      <c r="G258" t="s">
        <v>346</v>
      </c>
      <c r="H258" t="s">
        <v>347</v>
      </c>
      <c r="I258">
        <v>0.2</v>
      </c>
      <c r="J258">
        <v>0</v>
      </c>
      <c r="K258">
        <v>0.2</v>
      </c>
      <c r="O258">
        <f>ROUND(CP258,0)</f>
        <v>3771</v>
      </c>
      <c r="P258">
        <f>ROUND(CQ258*I258,0)</f>
        <v>310</v>
      </c>
      <c r="Q258">
        <f>ROUND(CR258*I258,0)</f>
        <v>55</v>
      </c>
      <c r="R258">
        <f>ROUND(CS258*I258,0)</f>
        <v>9</v>
      </c>
      <c r="S258">
        <f>ROUND(CT258*I258,0)</f>
        <v>3406</v>
      </c>
      <c r="T258">
        <f>ROUND(CU258*I258,0)</f>
        <v>0</v>
      </c>
      <c r="U258">
        <f>ROUND(CV258*I258,7)</f>
        <v>8.9039999999999999</v>
      </c>
      <c r="V258">
        <f>ROUND(CW258*I258,7)</f>
        <v>1.6799999999999999E-2</v>
      </c>
      <c r="W258">
        <f>ROUND(CX258*I258,0)</f>
        <v>0</v>
      </c>
      <c r="X258">
        <f t="shared" si="208"/>
        <v>4132</v>
      </c>
      <c r="Y258">
        <f t="shared" si="208"/>
        <v>2459</v>
      </c>
      <c r="AA258">
        <v>92851485</v>
      </c>
      <c r="AB258">
        <f>ROUND((AC258+AD258+AF258),2)</f>
        <v>553.71</v>
      </c>
      <c r="AC258">
        <f>ROUND((ES258),2)</f>
        <v>156.31</v>
      </c>
      <c r="AD258">
        <f>ROUND(((((ET258*ROUND(1.05,7)))-((EU258*ROUND(1.05,7))))+AE258),2)</f>
        <v>17.649999999999999</v>
      </c>
      <c r="AE258">
        <f>ROUND(((EU258*ROUND(1.05,7))),2)</f>
        <v>1.04</v>
      </c>
      <c r="AF258">
        <f>ROUND(((EV258*ROUND(1.05,7))),2)</f>
        <v>379.75</v>
      </c>
      <c r="AG258">
        <f>ROUND((AP258),2)</f>
        <v>0</v>
      </c>
      <c r="AH258">
        <f>((EW258*ROUND(1.05,7)))</f>
        <v>44.52</v>
      </c>
      <c r="AI258">
        <f>((EX258*ROUND(1.05,7)))</f>
        <v>8.4000000000000005E-2</v>
      </c>
      <c r="AJ258">
        <f>(AS258)</f>
        <v>0</v>
      </c>
      <c r="AK258">
        <v>534.79</v>
      </c>
      <c r="AL258">
        <v>156.31</v>
      </c>
      <c r="AM258">
        <v>16.809999999999999</v>
      </c>
      <c r="AN258">
        <v>0.99</v>
      </c>
      <c r="AO258">
        <v>361.67</v>
      </c>
      <c r="AP258">
        <v>0</v>
      </c>
      <c r="AQ258">
        <v>42.4</v>
      </c>
      <c r="AR258">
        <v>0.08</v>
      </c>
      <c r="AS258">
        <v>0</v>
      </c>
      <c r="AT258">
        <v>121</v>
      </c>
      <c r="AU258">
        <v>72</v>
      </c>
      <c r="AV258">
        <v>1</v>
      </c>
      <c r="AW258">
        <v>1</v>
      </c>
      <c r="AZ258">
        <v>1</v>
      </c>
      <c r="BA258">
        <v>44.85</v>
      </c>
      <c r="BB258">
        <v>15.72</v>
      </c>
      <c r="BC258">
        <v>9.92</v>
      </c>
      <c r="BD258" t="s">
        <v>6</v>
      </c>
      <c r="BE258" t="s">
        <v>6</v>
      </c>
      <c r="BF258" t="s">
        <v>6</v>
      </c>
      <c r="BG258" t="s">
        <v>6</v>
      </c>
      <c r="BH258">
        <v>0</v>
      </c>
      <c r="BI258">
        <v>1</v>
      </c>
      <c r="BJ258" t="s">
        <v>348</v>
      </c>
      <c r="BM258">
        <v>20001</v>
      </c>
      <c r="BN258">
        <v>0</v>
      </c>
      <c r="BO258" t="s">
        <v>6</v>
      </c>
      <c r="BP258">
        <v>0</v>
      </c>
      <c r="BQ258">
        <v>22</v>
      </c>
      <c r="BR258">
        <v>0</v>
      </c>
      <c r="BS258">
        <v>44.85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121</v>
      </c>
      <c r="CA258">
        <v>72</v>
      </c>
      <c r="CB258" t="s">
        <v>6</v>
      </c>
      <c r="CE258">
        <v>0</v>
      </c>
      <c r="CF258">
        <v>0</v>
      </c>
      <c r="CG258">
        <v>0</v>
      </c>
      <c r="CM258">
        <v>0</v>
      </c>
      <c r="CN258" t="s">
        <v>24</v>
      </c>
      <c r="CO258">
        <v>0</v>
      </c>
      <c r="CP258">
        <f>(P258+Q258+S258)</f>
        <v>3771</v>
      </c>
      <c r="CQ258">
        <f>AC258*BC258</f>
        <v>1550.5952</v>
      </c>
      <c r="CR258">
        <f>AD258*BB258</f>
        <v>277.45799999999997</v>
      </c>
      <c r="CS258">
        <f>AE258*BS258</f>
        <v>46.644000000000005</v>
      </c>
      <c r="CT258">
        <f>AF258*BA258</f>
        <v>17031.787500000002</v>
      </c>
      <c r="CU258">
        <f t="shared" si="209"/>
        <v>0</v>
      </c>
      <c r="CV258">
        <f t="shared" si="209"/>
        <v>44.52</v>
      </c>
      <c r="CW258">
        <f t="shared" si="209"/>
        <v>8.4000000000000005E-2</v>
      </c>
      <c r="CX258">
        <f t="shared" si="209"/>
        <v>0</v>
      </c>
      <c r="CY258">
        <f>(((S258+R258)*AT258)/100)</f>
        <v>4132.1499999999996</v>
      </c>
      <c r="CZ258">
        <f>(((S258+R258)*AU258)/100)</f>
        <v>2458.8000000000002</v>
      </c>
      <c r="DC258" t="s">
        <v>6</v>
      </c>
      <c r="DD258" t="s">
        <v>6</v>
      </c>
      <c r="DE258" t="s">
        <v>25</v>
      </c>
      <c r="DF258" t="s">
        <v>25</v>
      </c>
      <c r="DG258" t="s">
        <v>25</v>
      </c>
      <c r="DH258" t="s">
        <v>6</v>
      </c>
      <c r="DI258" t="s">
        <v>25</v>
      </c>
      <c r="DJ258" t="s">
        <v>25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347</v>
      </c>
      <c r="DW258" t="s">
        <v>347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66627560</v>
      </c>
      <c r="EF258">
        <v>22</v>
      </c>
      <c r="EG258" t="s">
        <v>26</v>
      </c>
      <c r="EH258">
        <v>16</v>
      </c>
      <c r="EI258" t="s">
        <v>27</v>
      </c>
      <c r="EJ258">
        <v>1</v>
      </c>
      <c r="EK258">
        <v>20001</v>
      </c>
      <c r="EL258" t="s">
        <v>28</v>
      </c>
      <c r="EM258" t="s">
        <v>29</v>
      </c>
      <c r="EO258" t="s">
        <v>30</v>
      </c>
      <c r="EQ258">
        <v>1441792</v>
      </c>
      <c r="ER258">
        <v>534.79</v>
      </c>
      <c r="ES258">
        <v>156.31</v>
      </c>
      <c r="ET258">
        <v>16.809999999999999</v>
      </c>
      <c r="EU258">
        <v>0.99</v>
      </c>
      <c r="EV258">
        <v>361.67</v>
      </c>
      <c r="EW258">
        <v>42.4</v>
      </c>
      <c r="EX258">
        <v>0.08</v>
      </c>
      <c r="EY258">
        <v>0</v>
      </c>
      <c r="FQ258">
        <v>0</v>
      </c>
      <c r="FR258">
        <v>0</v>
      </c>
      <c r="FS258">
        <v>0</v>
      </c>
      <c r="FX258">
        <v>121</v>
      </c>
      <c r="FY258">
        <v>72</v>
      </c>
      <c r="GA258" t="s">
        <v>6</v>
      </c>
      <c r="GD258">
        <v>1</v>
      </c>
      <c r="GF258">
        <v>141272547</v>
      </c>
      <c r="GG258">
        <v>2</v>
      </c>
      <c r="GH258">
        <v>1</v>
      </c>
      <c r="GI258">
        <v>4</v>
      </c>
      <c r="GJ258">
        <v>0</v>
      </c>
      <c r="GK258">
        <v>0</v>
      </c>
      <c r="GL258">
        <f>ROUND(IF(AND(BH258=3,BI258=3,FS258&lt;&gt;0),P258,0),0)</f>
        <v>0</v>
      </c>
      <c r="GM258">
        <f>ROUND(O258+X258+Y258,0)+GX258</f>
        <v>10362</v>
      </c>
      <c r="GN258">
        <f>IF(OR(BI258=0,BI258=1),GM258-GX258,0)</f>
        <v>10362</v>
      </c>
      <c r="GO258">
        <f>IF(BI258=2,GM258-GX258,0)</f>
        <v>0</v>
      </c>
      <c r="GP258">
        <f>IF(BI258=4,GM258-GX258,0)</f>
        <v>0</v>
      </c>
      <c r="GR258">
        <v>0</v>
      </c>
      <c r="GS258">
        <v>3</v>
      </c>
      <c r="GT258">
        <v>0</v>
      </c>
      <c r="GU258" t="s">
        <v>6</v>
      </c>
      <c r="GV258">
        <f>ROUND((GT258),2)</f>
        <v>0</v>
      </c>
      <c r="GW258">
        <v>1</v>
      </c>
      <c r="GX258">
        <f>ROUND(HC258*I258,0)</f>
        <v>0</v>
      </c>
      <c r="HA258">
        <v>0</v>
      </c>
      <c r="HB258">
        <v>0</v>
      </c>
      <c r="HC258">
        <f>GV258*GW258</f>
        <v>0</v>
      </c>
      <c r="HE258" t="s">
        <v>6</v>
      </c>
      <c r="HF258" t="s">
        <v>6</v>
      </c>
      <c r="HM258" t="s">
        <v>6</v>
      </c>
      <c r="HN258" t="s">
        <v>31</v>
      </c>
      <c r="HO258" t="s">
        <v>32</v>
      </c>
      <c r="HP258" t="s">
        <v>27</v>
      </c>
      <c r="HQ258" t="s">
        <v>27</v>
      </c>
      <c r="HS258">
        <v>0</v>
      </c>
      <c r="IK258">
        <v>0</v>
      </c>
    </row>
    <row r="259" spans="1:245" x14ac:dyDescent="0.2">
      <c r="A259">
        <v>18</v>
      </c>
      <c r="B259">
        <v>1</v>
      </c>
      <c r="C259">
        <v>327</v>
      </c>
      <c r="E259" t="s">
        <v>349</v>
      </c>
      <c r="F259" t="s">
        <v>34</v>
      </c>
      <c r="G259" t="s">
        <v>350</v>
      </c>
      <c r="H259" t="str">
        <f>'1.Ведомость'!C127</f>
        <v>ШТ</v>
      </c>
      <c r="I259">
        <f>I258*J259</f>
        <v>2</v>
      </c>
      <c r="J259">
        <v>10</v>
      </c>
      <c r="K259">
        <v>10</v>
      </c>
      <c r="O259">
        <f>ROUND(CP259,0)</f>
        <v>159775</v>
      </c>
      <c r="P259">
        <f>ROUND(CQ259*I259,0)</f>
        <v>159775</v>
      </c>
      <c r="Q259">
        <f>ROUND(CR259*I259,0)</f>
        <v>0</v>
      </c>
      <c r="R259">
        <f>ROUND(CS259*I259,0)</f>
        <v>0</v>
      </c>
      <c r="S259">
        <f>ROUND(CT259*I259,0)</f>
        <v>0</v>
      </c>
      <c r="T259">
        <f>ROUND(CU259*I259,0)</f>
        <v>0</v>
      </c>
      <c r="U259">
        <f>ROUND(CV259*I259,7)</f>
        <v>0</v>
      </c>
      <c r="V259">
        <f>ROUND(CW259*I259,7)</f>
        <v>0</v>
      </c>
      <c r="W259">
        <f>ROUND(CX259*I259,0)</f>
        <v>0</v>
      </c>
      <c r="X259">
        <f t="shared" si="208"/>
        <v>0</v>
      </c>
      <c r="Y259">
        <f t="shared" si="208"/>
        <v>0</v>
      </c>
      <c r="AA259">
        <v>92851485</v>
      </c>
      <c r="AB259">
        <f>ROUND((AC259+AD259+AF259),2)</f>
        <v>79887.37</v>
      </c>
      <c r="AC259">
        <f>ROUND((ES259),2)</f>
        <v>79887.37</v>
      </c>
      <c r="AD259">
        <f>ROUND((((ET259)-(EU259))+AE259),2)</f>
        <v>0</v>
      </c>
      <c r="AE259">
        <f>ROUND((EU259),2)</f>
        <v>0</v>
      </c>
      <c r="AF259">
        <f>ROUND((EV259),2)</f>
        <v>0</v>
      </c>
      <c r="AG259">
        <f>ROUND((AP259),2)</f>
        <v>0</v>
      </c>
      <c r="AH259">
        <f>(EW259)</f>
        <v>0</v>
      </c>
      <c r="AI259">
        <f>(EX259)</f>
        <v>0</v>
      </c>
      <c r="AJ259">
        <f>(AS259)</f>
        <v>0</v>
      </c>
      <c r="AK259">
        <v>79887.37</v>
      </c>
      <c r="AL259">
        <v>79887.37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121</v>
      </c>
      <c r="AU259">
        <v>72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9.92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1</v>
      </c>
      <c r="BJ259" t="s">
        <v>6</v>
      </c>
      <c r="BM259">
        <v>20001</v>
      </c>
      <c r="BN259">
        <v>0</v>
      </c>
      <c r="BO259" t="s">
        <v>6</v>
      </c>
      <c r="BP259">
        <v>0</v>
      </c>
      <c r="BQ259">
        <v>22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121</v>
      </c>
      <c r="CA259">
        <v>72</v>
      </c>
      <c r="CB259" t="s">
        <v>6</v>
      </c>
      <c r="CE259">
        <v>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>(P259+Q259+S259)</f>
        <v>159775</v>
      </c>
      <c r="CQ259">
        <f>AC259</f>
        <v>79887.37</v>
      </c>
      <c r="CR259">
        <f>AD259</f>
        <v>0</v>
      </c>
      <c r="CS259">
        <f>AE259*BS259</f>
        <v>0</v>
      </c>
      <c r="CT259">
        <f>AF259*BA259</f>
        <v>0</v>
      </c>
      <c r="CU259">
        <f t="shared" si="209"/>
        <v>0</v>
      </c>
      <c r="CV259">
        <f t="shared" si="209"/>
        <v>0</v>
      </c>
      <c r="CW259">
        <f t="shared" si="209"/>
        <v>0</v>
      </c>
      <c r="CX259">
        <f t="shared" si="209"/>
        <v>0</v>
      </c>
      <c r="CY259">
        <f>(((S259+R259)*AT259)/100)</f>
        <v>0</v>
      </c>
      <c r="CZ259">
        <f>(((S259+R259)*AU259)/100)</f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22</v>
      </c>
      <c r="DW259" t="s">
        <v>22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66627560</v>
      </c>
      <c r="EF259">
        <v>22</v>
      </c>
      <c r="EG259" t="s">
        <v>26</v>
      </c>
      <c r="EH259">
        <v>16</v>
      </c>
      <c r="EI259" t="s">
        <v>27</v>
      </c>
      <c r="EJ259">
        <v>1</v>
      </c>
      <c r="EK259">
        <v>20001</v>
      </c>
      <c r="EL259" t="s">
        <v>28</v>
      </c>
      <c r="EM259" t="s">
        <v>29</v>
      </c>
      <c r="EO259" t="s">
        <v>6</v>
      </c>
      <c r="EQ259">
        <v>0</v>
      </c>
      <c r="ER259">
        <v>79887.37</v>
      </c>
      <c r="ES259">
        <v>79887.37</v>
      </c>
      <c r="ET259">
        <v>0</v>
      </c>
      <c r="EU259">
        <v>0</v>
      </c>
      <c r="EV259">
        <v>0</v>
      </c>
      <c r="EW259">
        <v>0</v>
      </c>
      <c r="EX259">
        <v>0</v>
      </c>
      <c r="EZ259">
        <v>5</v>
      </c>
      <c r="FC259">
        <v>0</v>
      </c>
      <c r="FD259">
        <v>18</v>
      </c>
      <c r="FF259">
        <v>75966</v>
      </c>
      <c r="FQ259">
        <v>0</v>
      </c>
      <c r="FR259">
        <v>0</v>
      </c>
      <c r="FS259">
        <v>0</v>
      </c>
      <c r="FX259">
        <v>121</v>
      </c>
      <c r="FY259">
        <v>72</v>
      </c>
      <c r="GA259" t="s">
        <v>351</v>
      </c>
      <c r="GD259">
        <v>1</v>
      </c>
      <c r="GF259">
        <v>-122073298</v>
      </c>
      <c r="GG259">
        <v>2</v>
      </c>
      <c r="GH259">
        <v>3</v>
      </c>
      <c r="GI259">
        <v>4</v>
      </c>
      <c r="GJ259">
        <v>0</v>
      </c>
      <c r="GK259">
        <v>0</v>
      </c>
      <c r="GL259">
        <f>ROUND(IF(AND(BH259=3,BI259=3,FS259&lt;&gt;0),P259,0),0)</f>
        <v>0</v>
      </c>
      <c r="GM259">
        <f>ROUND(O259+X259+Y259,0)+GX259</f>
        <v>159775</v>
      </c>
      <c r="GN259">
        <f>IF(OR(BI259=0,BI259=1),GM259-GX259,0)</f>
        <v>159775</v>
      </c>
      <c r="GO259">
        <f>IF(BI259=2,GM259-GX259,0)</f>
        <v>0</v>
      </c>
      <c r="GP259">
        <f>IF(BI259=4,GM259-GX259,0)</f>
        <v>0</v>
      </c>
      <c r="GR259">
        <v>1</v>
      </c>
      <c r="GS259">
        <v>1</v>
      </c>
      <c r="GT259">
        <v>0</v>
      </c>
      <c r="GU259" t="s">
        <v>6</v>
      </c>
      <c r="GV259">
        <f>ROUND((GT259),2)</f>
        <v>0</v>
      </c>
      <c r="GW259">
        <v>1</v>
      </c>
      <c r="GX259">
        <f>ROUND(HC259*I259,0)</f>
        <v>0</v>
      </c>
      <c r="HA259">
        <v>0</v>
      </c>
      <c r="HB259">
        <v>0</v>
      </c>
      <c r="HC259">
        <f>GV259*GW259</f>
        <v>0</v>
      </c>
      <c r="HE259" t="s">
        <v>39</v>
      </c>
      <c r="HF259" t="s">
        <v>41</v>
      </c>
      <c r="HG259">
        <f>ROUND(AC259*I259,0)</f>
        <v>159775</v>
      </c>
      <c r="HM259" t="s">
        <v>6</v>
      </c>
      <c r="HN259" t="s">
        <v>31</v>
      </c>
      <c r="HO259" t="s">
        <v>32</v>
      </c>
      <c r="HP259" t="s">
        <v>27</v>
      </c>
      <c r="HQ259" t="s">
        <v>27</v>
      </c>
      <c r="HS259">
        <v>0</v>
      </c>
      <c r="IK259">
        <v>0</v>
      </c>
    </row>
    <row r="260" spans="1:245" x14ac:dyDescent="0.2">
      <c r="A260">
        <v>18</v>
      </c>
      <c r="B260">
        <v>1</v>
      </c>
      <c r="C260">
        <v>328</v>
      </c>
      <c r="E260" t="s">
        <v>352</v>
      </c>
      <c r="F260" t="s">
        <v>34</v>
      </c>
      <c r="G260" t="s">
        <v>353</v>
      </c>
      <c r="H260" t="str">
        <f>'1.Ведомость'!C128</f>
        <v>ШТ</v>
      </c>
      <c r="I260">
        <f>I258*J260</f>
        <v>2</v>
      </c>
      <c r="J260">
        <v>10</v>
      </c>
      <c r="K260">
        <v>10</v>
      </c>
      <c r="O260">
        <f>ROUND(CP260,0)</f>
        <v>21158</v>
      </c>
      <c r="P260">
        <f>ROUND(CQ260*I260,0)</f>
        <v>21158</v>
      </c>
      <c r="Q260">
        <f>ROUND(CR260*I260,0)</f>
        <v>0</v>
      </c>
      <c r="R260">
        <f>ROUND(CS260*I260,0)</f>
        <v>0</v>
      </c>
      <c r="S260">
        <f>ROUND(CT260*I260,0)</f>
        <v>0</v>
      </c>
      <c r="T260">
        <f>ROUND(CU260*I260,0)</f>
        <v>0</v>
      </c>
      <c r="U260">
        <f>ROUND(CV260*I260,7)</f>
        <v>0</v>
      </c>
      <c r="V260">
        <f>ROUND(CW260*I260,7)</f>
        <v>0</v>
      </c>
      <c r="W260">
        <f>ROUND(CX260*I260,0)</f>
        <v>0</v>
      </c>
      <c r="X260">
        <f t="shared" si="208"/>
        <v>0</v>
      </c>
      <c r="Y260">
        <f t="shared" si="208"/>
        <v>0</v>
      </c>
      <c r="AA260">
        <v>92851485</v>
      </c>
      <c r="AB260">
        <f>ROUND((AC260+AD260+AF260),2)</f>
        <v>10578.77</v>
      </c>
      <c r="AC260">
        <f>ROUND((ES260),2)</f>
        <v>10578.77</v>
      </c>
      <c r="AD260">
        <f>ROUND((((ET260)-(EU260))+AE260),2)</f>
        <v>0</v>
      </c>
      <c r="AE260">
        <f>ROUND((EU260),2)</f>
        <v>0</v>
      </c>
      <c r="AF260">
        <f>ROUND((EV260),2)</f>
        <v>0</v>
      </c>
      <c r="AG260">
        <f>ROUND((AP260),2)</f>
        <v>0</v>
      </c>
      <c r="AH260">
        <f>(EW260)</f>
        <v>0</v>
      </c>
      <c r="AI260">
        <f>(EX260)</f>
        <v>0</v>
      </c>
      <c r="AJ260">
        <f>(AS260)</f>
        <v>0</v>
      </c>
      <c r="AK260">
        <v>10578.77</v>
      </c>
      <c r="AL260">
        <v>10578.77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121</v>
      </c>
      <c r="AU260">
        <v>72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9.92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1</v>
      </c>
      <c r="BJ260" t="s">
        <v>6</v>
      </c>
      <c r="BM260">
        <v>20001</v>
      </c>
      <c r="BN260">
        <v>0</v>
      </c>
      <c r="BO260" t="s">
        <v>6</v>
      </c>
      <c r="BP260">
        <v>0</v>
      </c>
      <c r="BQ260">
        <v>22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121</v>
      </c>
      <c r="CA260">
        <v>72</v>
      </c>
      <c r="CB260" t="s">
        <v>6</v>
      </c>
      <c r="CE260">
        <v>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>(P260+Q260+S260)</f>
        <v>21158</v>
      </c>
      <c r="CQ260">
        <f>AC260</f>
        <v>10578.77</v>
      </c>
      <c r="CR260">
        <f>AD260</f>
        <v>0</v>
      </c>
      <c r="CS260">
        <f>AE260*BS260</f>
        <v>0</v>
      </c>
      <c r="CT260">
        <f>AF260*BA260</f>
        <v>0</v>
      </c>
      <c r="CU260">
        <f t="shared" si="209"/>
        <v>0</v>
      </c>
      <c r="CV260">
        <f t="shared" si="209"/>
        <v>0</v>
      </c>
      <c r="CW260">
        <f t="shared" si="209"/>
        <v>0</v>
      </c>
      <c r="CX260">
        <f t="shared" si="209"/>
        <v>0</v>
      </c>
      <c r="CY260">
        <f>(((S260+R260)*AT260)/100)</f>
        <v>0</v>
      </c>
      <c r="CZ260">
        <f>(((S260+R260)*AU260)/100)</f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22</v>
      </c>
      <c r="DW260" t="s">
        <v>22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66627560</v>
      </c>
      <c r="EF260">
        <v>22</v>
      </c>
      <c r="EG260" t="s">
        <v>26</v>
      </c>
      <c r="EH260">
        <v>16</v>
      </c>
      <c r="EI260" t="s">
        <v>27</v>
      </c>
      <c r="EJ260">
        <v>1</v>
      </c>
      <c r="EK260">
        <v>20001</v>
      </c>
      <c r="EL260" t="s">
        <v>28</v>
      </c>
      <c r="EM260" t="s">
        <v>29</v>
      </c>
      <c r="EO260" t="s">
        <v>6</v>
      </c>
      <c r="EQ260">
        <v>0</v>
      </c>
      <c r="ER260">
        <v>10578.77</v>
      </c>
      <c r="ES260">
        <v>10578.77</v>
      </c>
      <c r="ET260">
        <v>0</v>
      </c>
      <c r="EU260">
        <v>0</v>
      </c>
      <c r="EV260">
        <v>0</v>
      </c>
      <c r="EW260">
        <v>0</v>
      </c>
      <c r="EX260">
        <v>0</v>
      </c>
      <c r="EZ260">
        <v>5</v>
      </c>
      <c r="FC260">
        <v>0</v>
      </c>
      <c r="FD260">
        <v>18</v>
      </c>
      <c r="FF260">
        <v>10059.5</v>
      </c>
      <c r="FQ260">
        <v>0</v>
      </c>
      <c r="FR260">
        <v>0</v>
      </c>
      <c r="FS260">
        <v>0</v>
      </c>
      <c r="FX260">
        <v>121</v>
      </c>
      <c r="FY260">
        <v>72</v>
      </c>
      <c r="GA260" t="s">
        <v>354</v>
      </c>
      <c r="GD260">
        <v>1</v>
      </c>
      <c r="GF260">
        <v>1030692618</v>
      </c>
      <c r="GG260">
        <v>2</v>
      </c>
      <c r="GH260">
        <v>3</v>
      </c>
      <c r="GI260">
        <v>4</v>
      </c>
      <c r="GJ260">
        <v>0</v>
      </c>
      <c r="GK260">
        <v>0</v>
      </c>
      <c r="GL260">
        <f>ROUND(IF(AND(BH260=3,BI260=3,FS260&lt;&gt;0),P260,0),0)</f>
        <v>0</v>
      </c>
      <c r="GM260">
        <f>ROUND(O260+X260+Y260,0)+GX260</f>
        <v>21158</v>
      </c>
      <c r="GN260">
        <f>IF(OR(BI260=0,BI260=1),GM260-GX260,0)</f>
        <v>21158</v>
      </c>
      <c r="GO260">
        <f>IF(BI260=2,GM260-GX260,0)</f>
        <v>0</v>
      </c>
      <c r="GP260">
        <f>IF(BI260=4,GM260-GX260,0)</f>
        <v>0</v>
      </c>
      <c r="GR260">
        <v>1</v>
      </c>
      <c r="GS260">
        <v>1</v>
      </c>
      <c r="GT260">
        <v>0</v>
      </c>
      <c r="GU260" t="s">
        <v>6</v>
      </c>
      <c r="GV260">
        <f>ROUND((GT260),2)</f>
        <v>0</v>
      </c>
      <c r="GW260">
        <v>1</v>
      </c>
      <c r="GX260">
        <f>ROUND(HC260*I260,0)</f>
        <v>0</v>
      </c>
      <c r="HA260">
        <v>0</v>
      </c>
      <c r="HB260">
        <v>0</v>
      </c>
      <c r="HC260">
        <f>GV260*GW260</f>
        <v>0</v>
      </c>
      <c r="HE260" t="s">
        <v>39</v>
      </c>
      <c r="HF260" t="s">
        <v>41</v>
      </c>
      <c r="HG260">
        <f>ROUND(AC260*I260,0)</f>
        <v>21158</v>
      </c>
      <c r="HM260" t="s">
        <v>6</v>
      </c>
      <c r="HN260" t="s">
        <v>31</v>
      </c>
      <c r="HO260" t="s">
        <v>32</v>
      </c>
      <c r="HP260" t="s">
        <v>27</v>
      </c>
      <c r="HQ260" t="s">
        <v>27</v>
      </c>
      <c r="HS260">
        <v>0</v>
      </c>
      <c r="IK260">
        <v>0</v>
      </c>
    </row>
    <row r="262" spans="1:245" x14ac:dyDescent="0.2">
      <c r="A262" s="2">
        <v>51</v>
      </c>
      <c r="B262" s="2">
        <f>B252</f>
        <v>1</v>
      </c>
      <c r="C262" s="2">
        <f>A252</f>
        <v>4</v>
      </c>
      <c r="D262" s="2">
        <f>ROW(A252)</f>
        <v>252</v>
      </c>
      <c r="E262" s="2"/>
      <c r="F262" s="2" t="str">
        <f>IF(F252&lt;&gt;"",F252,"")</f>
        <v/>
      </c>
      <c r="G262" s="2" t="str">
        <f>IF(G252&lt;&gt;"",G252,"")</f>
        <v>ДП 2, ДП 5</v>
      </c>
      <c r="H262" s="2">
        <v>0</v>
      </c>
      <c r="I262" s="2"/>
      <c r="J262" s="2"/>
      <c r="K262" s="2"/>
      <c r="L262" s="2"/>
      <c r="M262" s="2"/>
      <c r="N262" s="2"/>
      <c r="O262" s="2">
        <f t="shared" ref="O262:T262" si="210">ROUND(AB262,0)</f>
        <v>331082</v>
      </c>
      <c r="P262" s="2">
        <f t="shared" si="210"/>
        <v>322221</v>
      </c>
      <c r="Q262" s="2">
        <f t="shared" si="210"/>
        <v>897</v>
      </c>
      <c r="R262" s="2">
        <f t="shared" si="210"/>
        <v>311</v>
      </c>
      <c r="S262" s="2">
        <f t="shared" si="210"/>
        <v>7964</v>
      </c>
      <c r="T262" s="2">
        <f t="shared" si="210"/>
        <v>0</v>
      </c>
      <c r="U262" s="2">
        <f>AH262</f>
        <v>19.466999999999999</v>
      </c>
      <c r="V262" s="2">
        <f>AI262</f>
        <v>0.56280000000000008</v>
      </c>
      <c r="W262" s="2">
        <f>ROUND(AJ262,0)</f>
        <v>0</v>
      </c>
      <c r="X262" s="2">
        <f>ROUND(AK262,0)</f>
        <v>10013</v>
      </c>
      <c r="Y262" s="2">
        <f>ROUND(AL262,0)</f>
        <v>5958</v>
      </c>
      <c r="Z262" s="2"/>
      <c r="AA262" s="2"/>
      <c r="AB262" s="2">
        <f>ROUND(SUMIF(AA256:AA260,"=92851485",O256:O260),0)</f>
        <v>331082</v>
      </c>
      <c r="AC262" s="2">
        <f>ROUND(SUMIF(AA256:AA260,"=92851485",P256:P260),0)</f>
        <v>322221</v>
      </c>
      <c r="AD262" s="2">
        <f>ROUND(SUMIF(AA256:AA260,"=92851485",Q256:Q260),0)</f>
        <v>897</v>
      </c>
      <c r="AE262" s="2">
        <f>ROUND(SUMIF(AA256:AA260,"=92851485",R256:R260),0)</f>
        <v>311</v>
      </c>
      <c r="AF262" s="2">
        <f>ROUND(SUMIF(AA256:AA260,"=92851485",S256:S260),0)</f>
        <v>7964</v>
      </c>
      <c r="AG262" s="2">
        <f>ROUND(SUMIF(AA256:AA260,"=92851485",T256:T260),0)</f>
        <v>0</v>
      </c>
      <c r="AH262" s="2">
        <f>SUMIF(AA256:AA260,"=92851485",U256:U260)</f>
        <v>19.466999999999999</v>
      </c>
      <c r="AI262" s="2">
        <f>SUMIF(AA256:AA260,"=92851485",V256:V260)</f>
        <v>0.56280000000000008</v>
      </c>
      <c r="AJ262" s="2">
        <f>ROUND(SUMIF(AA256:AA260,"=92851485",W256:W260),0)</f>
        <v>0</v>
      </c>
      <c r="AK262" s="2">
        <f>ROUND(SUMIF(AA256:AA260,"=92851485",X256:X260),0)</f>
        <v>10013</v>
      </c>
      <c r="AL262" s="2">
        <f>ROUND(SUMIF(AA256:AA260,"=92851485",Y256:Y260),0)</f>
        <v>5958</v>
      </c>
      <c r="AM262" s="2"/>
      <c r="AN262" s="2"/>
      <c r="AO262" s="2">
        <f t="shared" ref="AO262:BD262" si="211">ROUND(BX262,0)</f>
        <v>0</v>
      </c>
      <c r="AP262" s="2">
        <f t="shared" si="211"/>
        <v>140181</v>
      </c>
      <c r="AQ262" s="2">
        <f t="shared" si="211"/>
        <v>0</v>
      </c>
      <c r="AR262" s="2">
        <f t="shared" si="211"/>
        <v>347053</v>
      </c>
      <c r="AS262" s="2">
        <f t="shared" si="211"/>
        <v>206872</v>
      </c>
      <c r="AT262" s="2">
        <f t="shared" si="211"/>
        <v>0</v>
      </c>
      <c r="AU262" s="2">
        <f t="shared" si="211"/>
        <v>0</v>
      </c>
      <c r="AV262" s="2">
        <f t="shared" si="211"/>
        <v>322221</v>
      </c>
      <c r="AW262" s="2">
        <f t="shared" si="211"/>
        <v>182040</v>
      </c>
      <c r="AX262" s="2">
        <f t="shared" si="211"/>
        <v>0</v>
      </c>
      <c r="AY262" s="2">
        <f t="shared" si="211"/>
        <v>182040</v>
      </c>
      <c r="AZ262" s="2">
        <f t="shared" si="211"/>
        <v>140181</v>
      </c>
      <c r="BA262" s="2">
        <f t="shared" si="211"/>
        <v>0</v>
      </c>
      <c r="BB262" s="2">
        <f t="shared" si="211"/>
        <v>0</v>
      </c>
      <c r="BC262" s="2">
        <f t="shared" si="211"/>
        <v>0</v>
      </c>
      <c r="BD262" s="2">
        <f t="shared" si="211"/>
        <v>0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>
        <f>ROUND(SUMIF(AA256:AA260,"=92851485",FQ256:FQ260),0)</f>
        <v>0</v>
      </c>
      <c r="BY262" s="2">
        <f>ROUND(SUMIF(AA256:AA260,"=92851485",FR256:FR260),0)</f>
        <v>140181</v>
      </c>
      <c r="BZ262" s="2">
        <f>ROUND(SUMIF(AA256:AA260,"=92851485",GL256:GL260),0)</f>
        <v>0</v>
      </c>
      <c r="CA262" s="2">
        <f>ROUND(SUMIF(AA256:AA260,"=92851485",GM256:GM260),0)</f>
        <v>347053</v>
      </c>
      <c r="CB262" s="2">
        <f>ROUND(SUMIF(AA256:AA260,"=92851485",GN256:GN260),0)</f>
        <v>206872</v>
      </c>
      <c r="CC262" s="2">
        <f>ROUND(SUMIF(AA256:AA260,"=92851485",GO256:GO260),0)</f>
        <v>0</v>
      </c>
      <c r="CD262" s="2">
        <f>ROUND(SUMIF(AA256:AA260,"=92851485",GP256:GP260),0)</f>
        <v>0</v>
      </c>
      <c r="CE262" s="2">
        <f>AC262-BX262</f>
        <v>322221</v>
      </c>
      <c r="CF262" s="2">
        <f>AC262-BY262</f>
        <v>182040</v>
      </c>
      <c r="CG262" s="2">
        <f>BX262-BZ262</f>
        <v>0</v>
      </c>
      <c r="CH262" s="2">
        <f>AC262-BX262-BY262+BZ262</f>
        <v>182040</v>
      </c>
      <c r="CI262" s="2">
        <f>BY262-BZ262</f>
        <v>140181</v>
      </c>
      <c r="CJ262" s="2">
        <f>ROUND(SUMIF(AA256:AA260,"=92851485",GX256:GX260),0)</f>
        <v>0</v>
      </c>
      <c r="CK262" s="2">
        <f>ROUND(SUMIF(AA256:AA260,"=92851485",GY256:GY260),0)</f>
        <v>0</v>
      </c>
      <c r="CL262" s="2">
        <f>ROUND(SUMIF(AA256:AA260,"=92851485",GZ256:GZ260),0)</f>
        <v>0</v>
      </c>
      <c r="CM262" s="2">
        <f>ROUND(SUMIF(AA256:AA260,"=92851485",HD256:HD260),0)</f>
        <v>0</v>
      </c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>
        <v>0</v>
      </c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201</v>
      </c>
      <c r="F264" s="4">
        <f>ROUND(Source!O262,O264)</f>
        <v>331082</v>
      </c>
      <c r="G264" s="4" t="s">
        <v>144</v>
      </c>
      <c r="H264" s="4" t="s">
        <v>145</v>
      </c>
      <c r="I264" s="4"/>
      <c r="J264" s="4"/>
      <c r="K264" s="4">
        <v>201</v>
      </c>
      <c r="L264" s="4">
        <v>1</v>
      </c>
      <c r="M264" s="4">
        <v>3</v>
      </c>
      <c r="N264" s="4" t="s">
        <v>6</v>
      </c>
      <c r="O264" s="4">
        <v>0</v>
      </c>
      <c r="P264" s="4"/>
      <c r="Q264" s="4"/>
      <c r="R264" s="4"/>
      <c r="S264" s="4"/>
      <c r="T264" s="4"/>
      <c r="U264" s="4"/>
      <c r="V264" s="4"/>
      <c r="W264" s="4">
        <v>190901</v>
      </c>
      <c r="X264" s="4">
        <v>1</v>
      </c>
      <c r="Y264" s="4">
        <v>190901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202</v>
      </c>
      <c r="F265" s="4">
        <f>ROUND(Source!P262,O265)</f>
        <v>322221</v>
      </c>
      <c r="G265" s="4" t="s">
        <v>146</v>
      </c>
      <c r="H265" s="4" t="s">
        <v>147</v>
      </c>
      <c r="I265" s="4"/>
      <c r="J265" s="4"/>
      <c r="K265" s="4">
        <v>202</v>
      </c>
      <c r="L265" s="4">
        <v>2</v>
      </c>
      <c r="M265" s="4">
        <v>3</v>
      </c>
      <c r="N265" s="4" t="s">
        <v>6</v>
      </c>
      <c r="O265" s="4">
        <v>0</v>
      </c>
      <c r="P265" s="4"/>
      <c r="Q265" s="4"/>
      <c r="R265" s="4"/>
      <c r="S265" s="4"/>
      <c r="T265" s="4"/>
      <c r="U265" s="4"/>
      <c r="V265" s="4"/>
      <c r="W265" s="4">
        <v>322221</v>
      </c>
      <c r="X265" s="4">
        <v>1</v>
      </c>
      <c r="Y265" s="4">
        <v>322221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227</v>
      </c>
      <c r="F266" s="4">
        <f>ROUND(Source!AO262,O266)</f>
        <v>0</v>
      </c>
      <c r="G266" s="4" t="s">
        <v>148</v>
      </c>
      <c r="H266" s="4" t="s">
        <v>149</v>
      </c>
      <c r="I266" s="4"/>
      <c r="J266" s="4"/>
      <c r="K266" s="4">
        <v>222</v>
      </c>
      <c r="L266" s="4">
        <v>3</v>
      </c>
      <c r="M266" s="4">
        <v>3</v>
      </c>
      <c r="N266" s="4" t="s">
        <v>6</v>
      </c>
      <c r="O266" s="4">
        <v>0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225</v>
      </c>
      <c r="F267" s="4">
        <f>ROUND(Source!AV262,O267)</f>
        <v>322221</v>
      </c>
      <c r="G267" s="4" t="s">
        <v>150</v>
      </c>
      <c r="H267" s="4" t="s">
        <v>151</v>
      </c>
      <c r="I267" s="4"/>
      <c r="J267" s="4"/>
      <c r="K267" s="4">
        <v>225</v>
      </c>
      <c r="L267" s="4">
        <v>4</v>
      </c>
      <c r="M267" s="4">
        <v>3</v>
      </c>
      <c r="N267" s="4" t="s">
        <v>6</v>
      </c>
      <c r="O267" s="4">
        <v>0</v>
      </c>
      <c r="P267" s="4"/>
      <c r="Q267" s="4"/>
      <c r="R267" s="4"/>
      <c r="S267" s="4"/>
      <c r="T267" s="4"/>
      <c r="U267" s="4"/>
      <c r="V267" s="4"/>
      <c r="W267" s="4">
        <v>322221</v>
      </c>
      <c r="X267" s="4">
        <v>1</v>
      </c>
      <c r="Y267" s="4">
        <v>322221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226</v>
      </c>
      <c r="F268" s="4">
        <f>ROUND(Source!AW262,O268)</f>
        <v>182040</v>
      </c>
      <c r="G268" s="4" t="s">
        <v>152</v>
      </c>
      <c r="H268" s="4" t="s">
        <v>153</v>
      </c>
      <c r="I268" s="4"/>
      <c r="J268" s="4"/>
      <c r="K268" s="4">
        <v>226</v>
      </c>
      <c r="L268" s="4">
        <v>5</v>
      </c>
      <c r="M268" s="4">
        <v>3</v>
      </c>
      <c r="N268" s="4" t="s">
        <v>6</v>
      </c>
      <c r="O268" s="4">
        <v>0</v>
      </c>
      <c r="P268" s="4"/>
      <c r="Q268" s="4"/>
      <c r="R268" s="4"/>
      <c r="S268" s="4"/>
      <c r="T268" s="4"/>
      <c r="U268" s="4"/>
      <c r="V268" s="4"/>
      <c r="W268" s="4">
        <v>182040</v>
      </c>
      <c r="X268" s="4">
        <v>1</v>
      </c>
      <c r="Y268" s="4">
        <v>182040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0</v>
      </c>
      <c r="F269" s="4">
        <f>ROUND(Source!AX262,O269)</f>
        <v>0</v>
      </c>
      <c r="G269" s="4" t="s">
        <v>154</v>
      </c>
      <c r="H269" s="4" t="s">
        <v>155</v>
      </c>
      <c r="I269" s="4"/>
      <c r="J269" s="4"/>
      <c r="K269" s="4">
        <v>227</v>
      </c>
      <c r="L269" s="4">
        <v>6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228</v>
      </c>
      <c r="F270" s="4">
        <f>ROUND(Source!AY262,O270)</f>
        <v>182040</v>
      </c>
      <c r="G270" s="4" t="s">
        <v>156</v>
      </c>
      <c r="H270" s="4" t="s">
        <v>157</v>
      </c>
      <c r="I270" s="4"/>
      <c r="J270" s="4"/>
      <c r="K270" s="4">
        <v>228</v>
      </c>
      <c r="L270" s="4">
        <v>7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182040</v>
      </c>
      <c r="X270" s="4">
        <v>1</v>
      </c>
      <c r="Y270" s="4">
        <v>182040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216</v>
      </c>
      <c r="F271" s="4">
        <f>ROUND(Source!AP262,O271)</f>
        <v>140181</v>
      </c>
      <c r="G271" s="4" t="s">
        <v>158</v>
      </c>
      <c r="H271" s="4" t="s">
        <v>159</v>
      </c>
      <c r="I271" s="4"/>
      <c r="J271" s="4"/>
      <c r="K271" s="4">
        <v>216</v>
      </c>
      <c r="L271" s="4">
        <v>8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140181</v>
      </c>
      <c r="X271" s="4">
        <v>1</v>
      </c>
      <c r="Y271" s="4">
        <v>140181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223</v>
      </c>
      <c r="F272" s="4">
        <f>ROUND(Source!AQ262,O272)</f>
        <v>0</v>
      </c>
      <c r="G272" s="4" t="s">
        <v>160</v>
      </c>
      <c r="H272" s="4" t="s">
        <v>161</v>
      </c>
      <c r="I272" s="4"/>
      <c r="J272" s="4"/>
      <c r="K272" s="4">
        <v>223</v>
      </c>
      <c r="L272" s="4">
        <v>9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229</v>
      </c>
      <c r="F273" s="4">
        <f>ROUND(Source!AZ262,O273)</f>
        <v>140181</v>
      </c>
      <c r="G273" s="4" t="s">
        <v>162</v>
      </c>
      <c r="H273" s="4" t="s">
        <v>163</v>
      </c>
      <c r="I273" s="4"/>
      <c r="J273" s="4"/>
      <c r="K273" s="4">
        <v>229</v>
      </c>
      <c r="L273" s="4">
        <v>10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140181</v>
      </c>
      <c r="X273" s="4">
        <v>1</v>
      </c>
      <c r="Y273" s="4">
        <v>140181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203</v>
      </c>
      <c r="F274" s="4">
        <f>ROUND(Source!Q262,O274)</f>
        <v>897</v>
      </c>
      <c r="G274" s="4" t="s">
        <v>164</v>
      </c>
      <c r="H274" s="4" t="s">
        <v>165</v>
      </c>
      <c r="I274" s="4"/>
      <c r="J274" s="4"/>
      <c r="K274" s="4">
        <v>203</v>
      </c>
      <c r="L274" s="4">
        <v>11</v>
      </c>
      <c r="M274" s="4">
        <v>3</v>
      </c>
      <c r="N274" s="4" t="s">
        <v>6</v>
      </c>
      <c r="O274" s="4">
        <v>0</v>
      </c>
      <c r="P274" s="4"/>
      <c r="Q274" s="4"/>
      <c r="R274" s="4"/>
      <c r="S274" s="4"/>
      <c r="T274" s="4"/>
      <c r="U274" s="4"/>
      <c r="V274" s="4"/>
      <c r="W274" s="4">
        <v>897</v>
      </c>
      <c r="X274" s="4">
        <v>1</v>
      </c>
      <c r="Y274" s="4">
        <v>897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231</v>
      </c>
      <c r="F275" s="4">
        <f>ROUND(Source!BB262,O275)</f>
        <v>0</v>
      </c>
      <c r="G275" s="4" t="s">
        <v>166</v>
      </c>
      <c r="H275" s="4" t="s">
        <v>167</v>
      </c>
      <c r="I275" s="4"/>
      <c r="J275" s="4"/>
      <c r="K275" s="4">
        <v>231</v>
      </c>
      <c r="L275" s="4">
        <v>12</v>
      </c>
      <c r="M275" s="4">
        <v>3</v>
      </c>
      <c r="N275" s="4" t="s">
        <v>6</v>
      </c>
      <c r="O275" s="4">
        <v>0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204</v>
      </c>
      <c r="F276" s="4">
        <f>ROUND(Source!R262,O276)</f>
        <v>311</v>
      </c>
      <c r="G276" s="4" t="s">
        <v>168</v>
      </c>
      <c r="H276" s="4" t="s">
        <v>169</v>
      </c>
      <c r="I276" s="4"/>
      <c r="J276" s="4"/>
      <c r="K276" s="4">
        <v>204</v>
      </c>
      <c r="L276" s="4">
        <v>13</v>
      </c>
      <c r="M276" s="4">
        <v>3</v>
      </c>
      <c r="N276" s="4" t="s">
        <v>6</v>
      </c>
      <c r="O276" s="4">
        <v>0</v>
      </c>
      <c r="P276" s="4"/>
      <c r="Q276" s="4"/>
      <c r="R276" s="4"/>
      <c r="S276" s="4"/>
      <c r="T276" s="4"/>
      <c r="U276" s="4"/>
      <c r="V276" s="4"/>
      <c r="W276" s="4">
        <v>311</v>
      </c>
      <c r="X276" s="4">
        <v>1</v>
      </c>
      <c r="Y276" s="4">
        <v>311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205</v>
      </c>
      <c r="F277" s="4">
        <f>ROUND(Source!S262,O277)</f>
        <v>7964</v>
      </c>
      <c r="G277" s="4" t="s">
        <v>170</v>
      </c>
      <c r="H277" s="4" t="s">
        <v>171</v>
      </c>
      <c r="I277" s="4"/>
      <c r="J277" s="4"/>
      <c r="K277" s="4">
        <v>205</v>
      </c>
      <c r="L277" s="4">
        <v>14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7964</v>
      </c>
      <c r="X277" s="4">
        <v>1</v>
      </c>
      <c r="Y277" s="4">
        <v>7964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232</v>
      </c>
      <c r="F278" s="4">
        <f>ROUND(Source!BC262,O278)</f>
        <v>0</v>
      </c>
      <c r="G278" s="4" t="s">
        <v>172</v>
      </c>
      <c r="H278" s="4" t="s">
        <v>173</v>
      </c>
      <c r="I278" s="4"/>
      <c r="J278" s="4"/>
      <c r="K278" s="4">
        <v>232</v>
      </c>
      <c r="L278" s="4">
        <v>15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214</v>
      </c>
      <c r="F279" s="4">
        <f>ROUND(Source!AS262,O279)</f>
        <v>206872</v>
      </c>
      <c r="G279" s="4" t="s">
        <v>174</v>
      </c>
      <c r="H279" s="4" t="s">
        <v>175</v>
      </c>
      <c r="I279" s="4"/>
      <c r="J279" s="4"/>
      <c r="K279" s="4">
        <v>214</v>
      </c>
      <c r="L279" s="4">
        <v>16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206872</v>
      </c>
      <c r="X279" s="4">
        <v>1</v>
      </c>
      <c r="Y279" s="4">
        <v>206872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215</v>
      </c>
      <c r="F280" s="4">
        <f>ROUND(Source!AT262,O280)</f>
        <v>0</v>
      </c>
      <c r="G280" s="4" t="s">
        <v>176</v>
      </c>
      <c r="H280" s="4" t="s">
        <v>177</v>
      </c>
      <c r="I280" s="4"/>
      <c r="J280" s="4"/>
      <c r="K280" s="4">
        <v>215</v>
      </c>
      <c r="L280" s="4">
        <v>17</v>
      </c>
      <c r="M280" s="4">
        <v>3</v>
      </c>
      <c r="N280" s="4" t="s">
        <v>6</v>
      </c>
      <c r="O280" s="4">
        <v>0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217</v>
      </c>
      <c r="F281" s="4">
        <f>ROUND(Source!AU262,O281)</f>
        <v>0</v>
      </c>
      <c r="G281" s="4" t="s">
        <v>178</v>
      </c>
      <c r="H281" s="4" t="s">
        <v>179</v>
      </c>
      <c r="I281" s="4"/>
      <c r="J281" s="4"/>
      <c r="K281" s="4">
        <v>217</v>
      </c>
      <c r="L281" s="4">
        <v>18</v>
      </c>
      <c r="M281" s="4">
        <v>3</v>
      </c>
      <c r="N281" s="4" t="s">
        <v>6</v>
      </c>
      <c r="O281" s="4">
        <v>0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230</v>
      </c>
      <c r="F282" s="4">
        <f>ROUND(Source!BA262,O282)</f>
        <v>0</v>
      </c>
      <c r="G282" s="4" t="s">
        <v>180</v>
      </c>
      <c r="H282" s="4" t="s">
        <v>181</v>
      </c>
      <c r="I282" s="4"/>
      <c r="J282" s="4"/>
      <c r="K282" s="4">
        <v>230</v>
      </c>
      <c r="L282" s="4">
        <v>19</v>
      </c>
      <c r="M282" s="4">
        <v>3</v>
      </c>
      <c r="N282" s="4" t="s">
        <v>6</v>
      </c>
      <c r="O282" s="4">
        <v>0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206</v>
      </c>
      <c r="F283" s="4">
        <f>ROUND(Source!T262,O283)</f>
        <v>0</v>
      </c>
      <c r="G283" s="4" t="s">
        <v>182</v>
      </c>
      <c r="H283" s="4" t="s">
        <v>183</v>
      </c>
      <c r="I283" s="4"/>
      <c r="J283" s="4"/>
      <c r="K283" s="4">
        <v>206</v>
      </c>
      <c r="L283" s="4">
        <v>20</v>
      </c>
      <c r="M283" s="4">
        <v>3</v>
      </c>
      <c r="N283" s="4" t="s">
        <v>6</v>
      </c>
      <c r="O283" s="4">
        <v>0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207</v>
      </c>
      <c r="F284" s="4">
        <f>ROUND(Source!U262,O284)</f>
        <v>19.466999999999999</v>
      </c>
      <c r="G284" s="4" t="s">
        <v>184</v>
      </c>
      <c r="H284" s="4" t="s">
        <v>185</v>
      </c>
      <c r="I284" s="4"/>
      <c r="J284" s="4"/>
      <c r="K284" s="4">
        <v>207</v>
      </c>
      <c r="L284" s="4">
        <v>21</v>
      </c>
      <c r="M284" s="4">
        <v>3</v>
      </c>
      <c r="N284" s="4" t="s">
        <v>6</v>
      </c>
      <c r="O284" s="4">
        <v>7</v>
      </c>
      <c r="P284" s="4"/>
      <c r="Q284" s="4"/>
      <c r="R284" s="4"/>
      <c r="S284" s="4"/>
      <c r="T284" s="4"/>
      <c r="U284" s="4"/>
      <c r="V284" s="4"/>
      <c r="W284" s="4">
        <v>19.466999999999999</v>
      </c>
      <c r="X284" s="4">
        <v>1</v>
      </c>
      <c r="Y284" s="4">
        <v>19.466999999999999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208</v>
      </c>
      <c r="F285" s="4">
        <f>ROUND(Source!V262,O285)</f>
        <v>0.56279999999999997</v>
      </c>
      <c r="G285" s="4" t="s">
        <v>186</v>
      </c>
      <c r="H285" s="4" t="s">
        <v>187</v>
      </c>
      <c r="I285" s="4"/>
      <c r="J285" s="4"/>
      <c r="K285" s="4">
        <v>208</v>
      </c>
      <c r="L285" s="4">
        <v>22</v>
      </c>
      <c r="M285" s="4">
        <v>3</v>
      </c>
      <c r="N285" s="4" t="s">
        <v>6</v>
      </c>
      <c r="O285" s="4">
        <v>7</v>
      </c>
      <c r="P285" s="4"/>
      <c r="Q285" s="4"/>
      <c r="R285" s="4"/>
      <c r="S285" s="4"/>
      <c r="T285" s="4"/>
      <c r="U285" s="4"/>
      <c r="V285" s="4"/>
      <c r="W285" s="4">
        <v>0.56279999999999997</v>
      </c>
      <c r="X285" s="4">
        <v>1</v>
      </c>
      <c r="Y285" s="4">
        <v>0.56279999999999997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209</v>
      </c>
      <c r="F286" s="4">
        <f>ROUND(Source!W262,O286)</f>
        <v>0</v>
      </c>
      <c r="G286" s="4" t="s">
        <v>188</v>
      </c>
      <c r="H286" s="4" t="s">
        <v>189</v>
      </c>
      <c r="I286" s="4"/>
      <c r="J286" s="4"/>
      <c r="K286" s="4">
        <v>209</v>
      </c>
      <c r="L286" s="4">
        <v>23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233</v>
      </c>
      <c r="F287" s="4">
        <f>ROUND(Source!BD262,O287)</f>
        <v>0</v>
      </c>
      <c r="G287" s="4" t="s">
        <v>190</v>
      </c>
      <c r="H287" s="4" t="s">
        <v>191</v>
      </c>
      <c r="I287" s="4"/>
      <c r="J287" s="4"/>
      <c r="K287" s="4">
        <v>233</v>
      </c>
      <c r="L287" s="4">
        <v>24</v>
      </c>
      <c r="M287" s="4">
        <v>3</v>
      </c>
      <c r="N287" s="4" t="s">
        <v>6</v>
      </c>
      <c r="O287" s="4">
        <v>0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ROUND(Source!X262,O288)</f>
        <v>10013</v>
      </c>
      <c r="G288" s="4" t="s">
        <v>192</v>
      </c>
      <c r="H288" s="4" t="s">
        <v>193</v>
      </c>
      <c r="I288" s="4"/>
      <c r="J288" s="4"/>
      <c r="K288" s="4">
        <v>210</v>
      </c>
      <c r="L288" s="4">
        <v>25</v>
      </c>
      <c r="M288" s="4">
        <v>3</v>
      </c>
      <c r="N288" s="4" t="s">
        <v>6</v>
      </c>
      <c r="O288" s="4">
        <v>0</v>
      </c>
      <c r="P288" s="4"/>
      <c r="Q288" s="4"/>
      <c r="R288" s="4"/>
      <c r="S288" s="4"/>
      <c r="T288" s="4"/>
      <c r="U288" s="4"/>
      <c r="V288" s="4"/>
      <c r="W288" s="4">
        <v>10013</v>
      </c>
      <c r="X288" s="4">
        <v>1</v>
      </c>
      <c r="Y288" s="4">
        <v>10013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ROUND(Source!Y262,O289)</f>
        <v>5958</v>
      </c>
      <c r="G289" s="4" t="s">
        <v>194</v>
      </c>
      <c r="H289" s="4" t="s">
        <v>195</v>
      </c>
      <c r="I289" s="4"/>
      <c r="J289" s="4"/>
      <c r="K289" s="4">
        <v>211</v>
      </c>
      <c r="L289" s="4">
        <v>26</v>
      </c>
      <c r="M289" s="4">
        <v>3</v>
      </c>
      <c r="N289" s="4" t="s">
        <v>6</v>
      </c>
      <c r="O289" s="4">
        <v>0</v>
      </c>
      <c r="P289" s="4"/>
      <c r="Q289" s="4"/>
      <c r="R289" s="4"/>
      <c r="S289" s="4"/>
      <c r="T289" s="4"/>
      <c r="U289" s="4"/>
      <c r="V289" s="4"/>
      <c r="W289" s="4">
        <v>5958</v>
      </c>
      <c r="X289" s="4">
        <v>1</v>
      </c>
      <c r="Y289" s="4">
        <v>5958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ROUND(Source!AR262,O290)</f>
        <v>347053</v>
      </c>
      <c r="G290" s="4" t="s">
        <v>196</v>
      </c>
      <c r="H290" s="4" t="s">
        <v>197</v>
      </c>
      <c r="I290" s="4"/>
      <c r="J290" s="4"/>
      <c r="K290" s="4">
        <v>224</v>
      </c>
      <c r="L290" s="4">
        <v>27</v>
      </c>
      <c r="M290" s="4">
        <v>3</v>
      </c>
      <c r="N290" s="4" t="s">
        <v>6</v>
      </c>
      <c r="O290" s="4">
        <v>0</v>
      </c>
      <c r="P290" s="4"/>
      <c r="Q290" s="4"/>
      <c r="R290" s="4"/>
      <c r="S290" s="4"/>
      <c r="T290" s="4"/>
      <c r="U290" s="4"/>
      <c r="V290" s="4"/>
      <c r="W290" s="4">
        <v>347053</v>
      </c>
      <c r="X290" s="4">
        <v>1</v>
      </c>
      <c r="Y290" s="4">
        <v>347053</v>
      </c>
      <c r="Z290" s="4"/>
      <c r="AA290" s="4"/>
      <c r="AB290" s="4"/>
    </row>
    <row r="292" spans="1:245" x14ac:dyDescent="0.2">
      <c r="A292" s="1">
        <v>4</v>
      </c>
      <c r="B292" s="1">
        <v>1</v>
      </c>
      <c r="C292" s="1"/>
      <c r="D292" s="1">
        <f>ROW(A304)</f>
        <v>304</v>
      </c>
      <c r="E292" s="1"/>
      <c r="F292" s="1" t="s">
        <v>6</v>
      </c>
      <c r="G292" s="1" t="s">
        <v>355</v>
      </c>
      <c r="H292" s="1" t="s">
        <v>6</v>
      </c>
      <c r="I292" s="1">
        <v>0</v>
      </c>
      <c r="J292" s="1"/>
      <c r="K292" s="1">
        <v>-1</v>
      </c>
      <c r="L292" s="1"/>
      <c r="M292" s="1" t="s">
        <v>6</v>
      </c>
      <c r="N292" s="1"/>
      <c r="O292" s="1"/>
      <c r="P292" s="1"/>
      <c r="Q292" s="1"/>
      <c r="R292" s="1"/>
      <c r="S292" s="1">
        <v>0</v>
      </c>
      <c r="T292" s="1"/>
      <c r="U292" s="1" t="s">
        <v>6</v>
      </c>
      <c r="V292" s="1">
        <v>0</v>
      </c>
      <c r="W292" s="1"/>
      <c r="X292" s="1"/>
      <c r="Y292" s="1"/>
      <c r="Z292" s="1"/>
      <c r="AA292" s="1"/>
      <c r="AB292" s="1" t="s">
        <v>6</v>
      </c>
      <c r="AC292" s="1" t="s">
        <v>6</v>
      </c>
      <c r="AD292" s="1" t="s">
        <v>6</v>
      </c>
      <c r="AE292" s="1" t="s">
        <v>6</v>
      </c>
      <c r="AF292" s="1" t="s">
        <v>6</v>
      </c>
      <c r="AG292" s="1" t="s">
        <v>6</v>
      </c>
      <c r="AH292" s="1"/>
      <c r="AI292" s="1"/>
      <c r="AJ292" s="1"/>
      <c r="AK292" s="1"/>
      <c r="AL292" s="1"/>
      <c r="AM292" s="1"/>
      <c r="AN292" s="1"/>
      <c r="AO292" s="1"/>
      <c r="AP292" s="1" t="s">
        <v>6</v>
      </c>
      <c r="AQ292" s="1" t="s">
        <v>6</v>
      </c>
      <c r="AR292" s="1" t="s">
        <v>6</v>
      </c>
      <c r="AS292" s="1"/>
      <c r="AT292" s="1"/>
      <c r="AU292" s="1"/>
      <c r="AV292" s="1"/>
      <c r="AW292" s="1"/>
      <c r="AX292" s="1"/>
      <c r="AY292" s="1"/>
      <c r="AZ292" s="1" t="s">
        <v>6</v>
      </c>
      <c r="BA292" s="1"/>
      <c r="BB292" s="1" t="s">
        <v>6</v>
      </c>
      <c r="BC292" s="1" t="s">
        <v>6</v>
      </c>
      <c r="BD292" s="1" t="s">
        <v>6</v>
      </c>
      <c r="BE292" s="1" t="s">
        <v>6</v>
      </c>
      <c r="BF292" s="1" t="s">
        <v>6</v>
      </c>
      <c r="BG292" s="1" t="s">
        <v>6</v>
      </c>
      <c r="BH292" s="1" t="s">
        <v>6</v>
      </c>
      <c r="BI292" s="1" t="s">
        <v>6</v>
      </c>
      <c r="BJ292" s="1" t="s">
        <v>6</v>
      </c>
      <c r="BK292" s="1" t="s">
        <v>6</v>
      </c>
      <c r="BL292" s="1" t="s">
        <v>6</v>
      </c>
      <c r="BM292" s="1" t="s">
        <v>6</v>
      </c>
      <c r="BN292" s="1" t="s">
        <v>6</v>
      </c>
      <c r="BO292" s="1" t="s">
        <v>6</v>
      </c>
      <c r="BP292" s="1" t="s">
        <v>6</v>
      </c>
      <c r="BQ292" s="1"/>
      <c r="BR292" s="1"/>
      <c r="BS292" s="1"/>
      <c r="BT292" s="1"/>
      <c r="BU292" s="1"/>
      <c r="BV292" s="1"/>
      <c r="BW292" s="1"/>
      <c r="BX292" s="1">
        <v>0</v>
      </c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>
        <v>0</v>
      </c>
    </row>
    <row r="294" spans="1:245" x14ac:dyDescent="0.2">
      <c r="A294" s="2">
        <v>52</v>
      </c>
      <c r="B294" s="2">
        <f t="shared" ref="B294:G294" si="212">B304</f>
        <v>1</v>
      </c>
      <c r="C294" s="2">
        <f t="shared" si="212"/>
        <v>4</v>
      </c>
      <c r="D294" s="2">
        <f t="shared" si="212"/>
        <v>292</v>
      </c>
      <c r="E294" s="2">
        <f t="shared" si="212"/>
        <v>0</v>
      </c>
      <c r="F294" s="2" t="str">
        <f t="shared" si="212"/>
        <v/>
      </c>
      <c r="G294" s="2" t="str">
        <f t="shared" si="212"/>
        <v>ПД 3, ДП 6</v>
      </c>
      <c r="H294" s="2"/>
      <c r="I294" s="2"/>
      <c r="J294" s="2"/>
      <c r="K294" s="2"/>
      <c r="L294" s="2"/>
      <c r="M294" s="2"/>
      <c r="N294" s="2"/>
      <c r="O294" s="2">
        <f t="shared" ref="O294:AT294" si="213">O304</f>
        <v>1199999</v>
      </c>
      <c r="P294" s="2">
        <f t="shared" si="213"/>
        <v>1131128</v>
      </c>
      <c r="Q294" s="2">
        <f t="shared" si="213"/>
        <v>5545</v>
      </c>
      <c r="R294" s="2">
        <f t="shared" si="213"/>
        <v>1535</v>
      </c>
      <c r="S294" s="2">
        <f t="shared" si="213"/>
        <v>63326</v>
      </c>
      <c r="T294" s="2">
        <f t="shared" si="213"/>
        <v>0</v>
      </c>
      <c r="U294" s="2">
        <f t="shared" si="213"/>
        <v>157.05900000000003</v>
      </c>
      <c r="V294" s="2">
        <f t="shared" si="213"/>
        <v>2.7678000000000003</v>
      </c>
      <c r="W294" s="2">
        <f t="shared" si="213"/>
        <v>0</v>
      </c>
      <c r="X294" s="2">
        <f t="shared" si="213"/>
        <v>78482</v>
      </c>
      <c r="Y294" s="2">
        <f t="shared" si="213"/>
        <v>46700</v>
      </c>
      <c r="Z294" s="2">
        <f t="shared" si="213"/>
        <v>0</v>
      </c>
      <c r="AA294" s="2">
        <f t="shared" si="213"/>
        <v>0</v>
      </c>
      <c r="AB294" s="2">
        <f t="shared" si="213"/>
        <v>1199999</v>
      </c>
      <c r="AC294" s="2">
        <f t="shared" si="213"/>
        <v>1131128</v>
      </c>
      <c r="AD294" s="2">
        <f t="shared" si="213"/>
        <v>5545</v>
      </c>
      <c r="AE294" s="2">
        <f t="shared" si="213"/>
        <v>1535</v>
      </c>
      <c r="AF294" s="2">
        <f t="shared" si="213"/>
        <v>63326</v>
      </c>
      <c r="AG294" s="2">
        <f t="shared" si="213"/>
        <v>0</v>
      </c>
      <c r="AH294" s="2">
        <f t="shared" si="213"/>
        <v>157.05900000000003</v>
      </c>
      <c r="AI294" s="2">
        <f t="shared" si="213"/>
        <v>2.7678000000000003</v>
      </c>
      <c r="AJ294" s="2">
        <f t="shared" si="213"/>
        <v>0</v>
      </c>
      <c r="AK294" s="2">
        <f t="shared" si="213"/>
        <v>78482</v>
      </c>
      <c r="AL294" s="2">
        <f t="shared" si="213"/>
        <v>46700</v>
      </c>
      <c r="AM294" s="2">
        <f t="shared" si="213"/>
        <v>0</v>
      </c>
      <c r="AN294" s="2">
        <f t="shared" si="213"/>
        <v>0</v>
      </c>
      <c r="AO294" s="2">
        <f t="shared" si="213"/>
        <v>0</v>
      </c>
      <c r="AP294" s="2">
        <f t="shared" si="213"/>
        <v>151360</v>
      </c>
      <c r="AQ294" s="2">
        <f t="shared" si="213"/>
        <v>0</v>
      </c>
      <c r="AR294" s="2">
        <f t="shared" si="213"/>
        <v>1325181</v>
      </c>
      <c r="AS294" s="2">
        <f t="shared" si="213"/>
        <v>1173821</v>
      </c>
      <c r="AT294" s="2">
        <f t="shared" si="213"/>
        <v>0</v>
      </c>
      <c r="AU294" s="2">
        <f t="shared" ref="AU294:BZ294" si="214">AU304</f>
        <v>0</v>
      </c>
      <c r="AV294" s="2">
        <f t="shared" si="214"/>
        <v>1131128</v>
      </c>
      <c r="AW294" s="2">
        <f t="shared" si="214"/>
        <v>979768</v>
      </c>
      <c r="AX294" s="2">
        <f t="shared" si="214"/>
        <v>0</v>
      </c>
      <c r="AY294" s="2">
        <f t="shared" si="214"/>
        <v>979768</v>
      </c>
      <c r="AZ294" s="2">
        <f t="shared" si="214"/>
        <v>151360</v>
      </c>
      <c r="BA294" s="2">
        <f t="shared" si="214"/>
        <v>0</v>
      </c>
      <c r="BB294" s="2">
        <f t="shared" si="214"/>
        <v>0</v>
      </c>
      <c r="BC294" s="2">
        <f t="shared" si="214"/>
        <v>0</v>
      </c>
      <c r="BD294" s="2">
        <f t="shared" si="214"/>
        <v>0</v>
      </c>
      <c r="BE294" s="2">
        <f t="shared" si="214"/>
        <v>0</v>
      </c>
      <c r="BF294" s="2">
        <f t="shared" si="214"/>
        <v>0</v>
      </c>
      <c r="BG294" s="2">
        <f t="shared" si="214"/>
        <v>0</v>
      </c>
      <c r="BH294" s="2">
        <f t="shared" si="214"/>
        <v>0</v>
      </c>
      <c r="BI294" s="2">
        <f t="shared" si="214"/>
        <v>0</v>
      </c>
      <c r="BJ294" s="2">
        <f t="shared" si="214"/>
        <v>0</v>
      </c>
      <c r="BK294" s="2">
        <f t="shared" si="214"/>
        <v>0</v>
      </c>
      <c r="BL294" s="2">
        <f t="shared" si="214"/>
        <v>0</v>
      </c>
      <c r="BM294" s="2">
        <f t="shared" si="214"/>
        <v>0</v>
      </c>
      <c r="BN294" s="2">
        <f t="shared" si="214"/>
        <v>0</v>
      </c>
      <c r="BO294" s="2">
        <f t="shared" si="214"/>
        <v>0</v>
      </c>
      <c r="BP294" s="2">
        <f t="shared" si="214"/>
        <v>0</v>
      </c>
      <c r="BQ294" s="2">
        <f t="shared" si="214"/>
        <v>0</v>
      </c>
      <c r="BR294" s="2">
        <f t="shared" si="214"/>
        <v>0</v>
      </c>
      <c r="BS294" s="2">
        <f t="shared" si="214"/>
        <v>0</v>
      </c>
      <c r="BT294" s="2">
        <f t="shared" si="214"/>
        <v>0</v>
      </c>
      <c r="BU294" s="2">
        <f t="shared" si="214"/>
        <v>0</v>
      </c>
      <c r="BV294" s="2">
        <f t="shared" si="214"/>
        <v>0</v>
      </c>
      <c r="BW294" s="2">
        <f t="shared" si="214"/>
        <v>0</v>
      </c>
      <c r="BX294" s="2">
        <f t="shared" si="214"/>
        <v>0</v>
      </c>
      <c r="BY294" s="2">
        <f t="shared" si="214"/>
        <v>151360</v>
      </c>
      <c r="BZ294" s="2">
        <f t="shared" si="214"/>
        <v>0</v>
      </c>
      <c r="CA294" s="2">
        <f t="shared" ref="CA294:DF294" si="215">CA304</f>
        <v>1325181</v>
      </c>
      <c r="CB294" s="2">
        <f t="shared" si="215"/>
        <v>1173821</v>
      </c>
      <c r="CC294" s="2">
        <f t="shared" si="215"/>
        <v>0</v>
      </c>
      <c r="CD294" s="2">
        <f t="shared" si="215"/>
        <v>0</v>
      </c>
      <c r="CE294" s="2">
        <f t="shared" si="215"/>
        <v>1131128</v>
      </c>
      <c r="CF294" s="2">
        <f t="shared" si="215"/>
        <v>979768</v>
      </c>
      <c r="CG294" s="2">
        <f t="shared" si="215"/>
        <v>0</v>
      </c>
      <c r="CH294" s="2">
        <f t="shared" si="215"/>
        <v>979768</v>
      </c>
      <c r="CI294" s="2">
        <f t="shared" si="215"/>
        <v>151360</v>
      </c>
      <c r="CJ294" s="2">
        <f t="shared" si="215"/>
        <v>0</v>
      </c>
      <c r="CK294" s="2">
        <f t="shared" si="215"/>
        <v>0</v>
      </c>
      <c r="CL294" s="2">
        <f t="shared" si="215"/>
        <v>0</v>
      </c>
      <c r="CM294" s="2">
        <f t="shared" si="215"/>
        <v>0</v>
      </c>
      <c r="CN294" s="2">
        <f t="shared" si="215"/>
        <v>0</v>
      </c>
      <c r="CO294" s="2">
        <f t="shared" si="215"/>
        <v>0</v>
      </c>
      <c r="CP294" s="2">
        <f t="shared" si="215"/>
        <v>0</v>
      </c>
      <c r="CQ294" s="2">
        <f t="shared" si="215"/>
        <v>0</v>
      </c>
      <c r="CR294" s="2">
        <f t="shared" si="215"/>
        <v>0</v>
      </c>
      <c r="CS294" s="2">
        <f t="shared" si="215"/>
        <v>0</v>
      </c>
      <c r="CT294" s="2">
        <f t="shared" si="215"/>
        <v>0</v>
      </c>
      <c r="CU294" s="2">
        <f t="shared" si="215"/>
        <v>0</v>
      </c>
      <c r="CV294" s="2">
        <f t="shared" si="215"/>
        <v>0</v>
      </c>
      <c r="CW294" s="2">
        <f t="shared" si="215"/>
        <v>0</v>
      </c>
      <c r="CX294" s="2">
        <f t="shared" si="215"/>
        <v>0</v>
      </c>
      <c r="CY294" s="2">
        <f t="shared" si="215"/>
        <v>0</v>
      </c>
      <c r="CZ294" s="2">
        <f t="shared" si="215"/>
        <v>0</v>
      </c>
      <c r="DA294" s="2">
        <f t="shared" si="215"/>
        <v>0</v>
      </c>
      <c r="DB294" s="2">
        <f t="shared" si="215"/>
        <v>0</v>
      </c>
      <c r="DC294" s="2">
        <f t="shared" si="215"/>
        <v>0</v>
      </c>
      <c r="DD294" s="2">
        <f t="shared" si="215"/>
        <v>0</v>
      </c>
      <c r="DE294" s="2">
        <f t="shared" si="215"/>
        <v>0</v>
      </c>
      <c r="DF294" s="2">
        <f t="shared" si="215"/>
        <v>0</v>
      </c>
      <c r="DG294" s="3">
        <f t="shared" ref="DG294:EL294" si="216">DG304</f>
        <v>0</v>
      </c>
      <c r="DH294" s="3">
        <f t="shared" si="216"/>
        <v>0</v>
      </c>
      <c r="DI294" s="3">
        <f t="shared" si="216"/>
        <v>0</v>
      </c>
      <c r="DJ294" s="3">
        <f t="shared" si="216"/>
        <v>0</v>
      </c>
      <c r="DK294" s="3">
        <f t="shared" si="216"/>
        <v>0</v>
      </c>
      <c r="DL294" s="3">
        <f t="shared" si="216"/>
        <v>0</v>
      </c>
      <c r="DM294" s="3">
        <f t="shared" si="216"/>
        <v>0</v>
      </c>
      <c r="DN294" s="3">
        <f t="shared" si="216"/>
        <v>0</v>
      </c>
      <c r="DO294" s="3">
        <f t="shared" si="216"/>
        <v>0</v>
      </c>
      <c r="DP294" s="3">
        <f t="shared" si="216"/>
        <v>0</v>
      </c>
      <c r="DQ294" s="3">
        <f t="shared" si="216"/>
        <v>0</v>
      </c>
      <c r="DR294" s="3">
        <f t="shared" si="216"/>
        <v>0</v>
      </c>
      <c r="DS294" s="3">
        <f t="shared" si="216"/>
        <v>0</v>
      </c>
      <c r="DT294" s="3">
        <f t="shared" si="216"/>
        <v>0</v>
      </c>
      <c r="DU294" s="3">
        <f t="shared" si="216"/>
        <v>0</v>
      </c>
      <c r="DV294" s="3">
        <f t="shared" si="216"/>
        <v>0</v>
      </c>
      <c r="DW294" s="3">
        <f t="shared" si="216"/>
        <v>0</v>
      </c>
      <c r="DX294" s="3">
        <f t="shared" si="216"/>
        <v>0</v>
      </c>
      <c r="DY294" s="3">
        <f t="shared" si="216"/>
        <v>0</v>
      </c>
      <c r="DZ294" s="3">
        <f t="shared" si="216"/>
        <v>0</v>
      </c>
      <c r="EA294" s="3">
        <f t="shared" si="216"/>
        <v>0</v>
      </c>
      <c r="EB294" s="3">
        <f t="shared" si="216"/>
        <v>0</v>
      </c>
      <c r="EC294" s="3">
        <f t="shared" si="216"/>
        <v>0</v>
      </c>
      <c r="ED294" s="3">
        <f t="shared" si="216"/>
        <v>0</v>
      </c>
      <c r="EE294" s="3">
        <f t="shared" si="216"/>
        <v>0</v>
      </c>
      <c r="EF294" s="3">
        <f t="shared" si="216"/>
        <v>0</v>
      </c>
      <c r="EG294" s="3">
        <f t="shared" si="216"/>
        <v>0</v>
      </c>
      <c r="EH294" s="3">
        <f t="shared" si="216"/>
        <v>0</v>
      </c>
      <c r="EI294" s="3">
        <f t="shared" si="216"/>
        <v>0</v>
      </c>
      <c r="EJ294" s="3">
        <f t="shared" si="216"/>
        <v>0</v>
      </c>
      <c r="EK294" s="3">
        <f t="shared" si="216"/>
        <v>0</v>
      </c>
      <c r="EL294" s="3">
        <f t="shared" si="216"/>
        <v>0</v>
      </c>
      <c r="EM294" s="3">
        <f t="shared" ref="EM294:FR294" si="217">EM304</f>
        <v>0</v>
      </c>
      <c r="EN294" s="3">
        <f t="shared" si="217"/>
        <v>0</v>
      </c>
      <c r="EO294" s="3">
        <f t="shared" si="217"/>
        <v>0</v>
      </c>
      <c r="EP294" s="3">
        <f t="shared" si="217"/>
        <v>0</v>
      </c>
      <c r="EQ294" s="3">
        <f t="shared" si="217"/>
        <v>0</v>
      </c>
      <c r="ER294" s="3">
        <f t="shared" si="217"/>
        <v>0</v>
      </c>
      <c r="ES294" s="3">
        <f t="shared" si="217"/>
        <v>0</v>
      </c>
      <c r="ET294" s="3">
        <f t="shared" si="217"/>
        <v>0</v>
      </c>
      <c r="EU294" s="3">
        <f t="shared" si="217"/>
        <v>0</v>
      </c>
      <c r="EV294" s="3">
        <f t="shared" si="217"/>
        <v>0</v>
      </c>
      <c r="EW294" s="3">
        <f t="shared" si="217"/>
        <v>0</v>
      </c>
      <c r="EX294" s="3">
        <f t="shared" si="217"/>
        <v>0</v>
      </c>
      <c r="EY294" s="3">
        <f t="shared" si="217"/>
        <v>0</v>
      </c>
      <c r="EZ294" s="3">
        <f t="shared" si="217"/>
        <v>0</v>
      </c>
      <c r="FA294" s="3">
        <f t="shared" si="217"/>
        <v>0</v>
      </c>
      <c r="FB294" s="3">
        <f t="shared" si="217"/>
        <v>0</v>
      </c>
      <c r="FC294" s="3">
        <f t="shared" si="217"/>
        <v>0</v>
      </c>
      <c r="FD294" s="3">
        <f t="shared" si="217"/>
        <v>0</v>
      </c>
      <c r="FE294" s="3">
        <f t="shared" si="217"/>
        <v>0</v>
      </c>
      <c r="FF294" s="3">
        <f t="shared" si="217"/>
        <v>0</v>
      </c>
      <c r="FG294" s="3">
        <f t="shared" si="217"/>
        <v>0</v>
      </c>
      <c r="FH294" s="3">
        <f t="shared" si="217"/>
        <v>0</v>
      </c>
      <c r="FI294" s="3">
        <f t="shared" si="217"/>
        <v>0</v>
      </c>
      <c r="FJ294" s="3">
        <f t="shared" si="217"/>
        <v>0</v>
      </c>
      <c r="FK294" s="3">
        <f t="shared" si="217"/>
        <v>0</v>
      </c>
      <c r="FL294" s="3">
        <f t="shared" si="217"/>
        <v>0</v>
      </c>
      <c r="FM294" s="3">
        <f t="shared" si="217"/>
        <v>0</v>
      </c>
      <c r="FN294" s="3">
        <f t="shared" si="217"/>
        <v>0</v>
      </c>
      <c r="FO294" s="3">
        <f t="shared" si="217"/>
        <v>0</v>
      </c>
      <c r="FP294" s="3">
        <f t="shared" si="217"/>
        <v>0</v>
      </c>
      <c r="FQ294" s="3">
        <f t="shared" si="217"/>
        <v>0</v>
      </c>
      <c r="FR294" s="3">
        <f t="shared" si="217"/>
        <v>0</v>
      </c>
      <c r="FS294" s="3">
        <f t="shared" ref="FS294:GX294" si="218">FS304</f>
        <v>0</v>
      </c>
      <c r="FT294" s="3">
        <f t="shared" si="218"/>
        <v>0</v>
      </c>
      <c r="FU294" s="3">
        <f t="shared" si="218"/>
        <v>0</v>
      </c>
      <c r="FV294" s="3">
        <f t="shared" si="218"/>
        <v>0</v>
      </c>
      <c r="FW294" s="3">
        <f t="shared" si="218"/>
        <v>0</v>
      </c>
      <c r="FX294" s="3">
        <f t="shared" si="218"/>
        <v>0</v>
      </c>
      <c r="FY294" s="3">
        <f t="shared" si="218"/>
        <v>0</v>
      </c>
      <c r="FZ294" s="3">
        <f t="shared" si="218"/>
        <v>0</v>
      </c>
      <c r="GA294" s="3">
        <f t="shared" si="218"/>
        <v>0</v>
      </c>
      <c r="GB294" s="3">
        <f t="shared" si="218"/>
        <v>0</v>
      </c>
      <c r="GC294" s="3">
        <f t="shared" si="218"/>
        <v>0</v>
      </c>
      <c r="GD294" s="3">
        <f t="shared" si="218"/>
        <v>0</v>
      </c>
      <c r="GE294" s="3">
        <f t="shared" si="218"/>
        <v>0</v>
      </c>
      <c r="GF294" s="3">
        <f t="shared" si="218"/>
        <v>0</v>
      </c>
      <c r="GG294" s="3">
        <f t="shared" si="218"/>
        <v>0</v>
      </c>
      <c r="GH294" s="3">
        <f t="shared" si="218"/>
        <v>0</v>
      </c>
      <c r="GI294" s="3">
        <f t="shared" si="218"/>
        <v>0</v>
      </c>
      <c r="GJ294" s="3">
        <f t="shared" si="218"/>
        <v>0</v>
      </c>
      <c r="GK294" s="3">
        <f t="shared" si="218"/>
        <v>0</v>
      </c>
      <c r="GL294" s="3">
        <f t="shared" si="218"/>
        <v>0</v>
      </c>
      <c r="GM294" s="3">
        <f t="shared" si="218"/>
        <v>0</v>
      </c>
      <c r="GN294" s="3">
        <f t="shared" si="218"/>
        <v>0</v>
      </c>
      <c r="GO294" s="3">
        <f t="shared" si="218"/>
        <v>0</v>
      </c>
      <c r="GP294" s="3">
        <f t="shared" si="218"/>
        <v>0</v>
      </c>
      <c r="GQ294" s="3">
        <f t="shared" si="218"/>
        <v>0</v>
      </c>
      <c r="GR294" s="3">
        <f t="shared" si="218"/>
        <v>0</v>
      </c>
      <c r="GS294" s="3">
        <f t="shared" si="218"/>
        <v>0</v>
      </c>
      <c r="GT294" s="3">
        <f t="shared" si="218"/>
        <v>0</v>
      </c>
      <c r="GU294" s="3">
        <f t="shared" si="218"/>
        <v>0</v>
      </c>
      <c r="GV294" s="3">
        <f t="shared" si="218"/>
        <v>0</v>
      </c>
      <c r="GW294" s="3">
        <f t="shared" si="218"/>
        <v>0</v>
      </c>
      <c r="GX294" s="3">
        <f t="shared" si="218"/>
        <v>0</v>
      </c>
    </row>
    <row r="296" spans="1:245" x14ac:dyDescent="0.2">
      <c r="A296">
        <v>17</v>
      </c>
      <c r="B296">
        <v>1</v>
      </c>
      <c r="C296">
        <f>ROW(SmtRes!A337)</f>
        <v>337</v>
      </c>
      <c r="D296">
        <f>ROW(EtalonRes!A353)</f>
        <v>353</v>
      </c>
      <c r="E296" t="s">
        <v>356</v>
      </c>
      <c r="F296" t="s">
        <v>338</v>
      </c>
      <c r="G296" t="s">
        <v>339</v>
      </c>
      <c r="H296" t="s">
        <v>22</v>
      </c>
      <c r="I296">
        <v>2</v>
      </c>
      <c r="J296">
        <v>0</v>
      </c>
      <c r="K296">
        <v>2</v>
      </c>
      <c r="O296">
        <f t="shared" ref="O296:O302" si="219">ROUND(CP296,0)</f>
        <v>6197</v>
      </c>
      <c r="P296">
        <f t="shared" ref="P296:P302" si="220">ROUND(CQ296*I296,0)</f>
        <v>797</v>
      </c>
      <c r="Q296">
        <f t="shared" ref="Q296:Q302" si="221">ROUND(CR296*I296,0)</f>
        <v>842</v>
      </c>
      <c r="R296">
        <f t="shared" ref="R296:R302" si="222">ROUND(CS296*I296,0)</f>
        <v>302</v>
      </c>
      <c r="S296">
        <f t="shared" ref="S296:S302" si="223">ROUND(CT296*I296,0)</f>
        <v>4558</v>
      </c>
      <c r="T296">
        <f t="shared" ref="T296:T302" si="224">ROUND(CU296*I296,0)</f>
        <v>0</v>
      </c>
      <c r="U296">
        <f t="shared" ref="U296:U302" si="225">ROUND(CV296*I296,7)</f>
        <v>10.563000000000001</v>
      </c>
      <c r="V296">
        <f t="shared" ref="V296:V302" si="226">ROUND(CW296*I296,7)</f>
        <v>0.54600000000000004</v>
      </c>
      <c r="W296">
        <f t="shared" ref="W296:W302" si="227">ROUND(CX296*I296,0)</f>
        <v>0</v>
      </c>
      <c r="X296">
        <f t="shared" ref="X296:Y302" si="228">ROUND(CY296,0)</f>
        <v>5881</v>
      </c>
      <c r="Y296">
        <f t="shared" si="228"/>
        <v>3499</v>
      </c>
      <c r="AA296">
        <v>92851485</v>
      </c>
      <c r="AB296">
        <f t="shared" ref="AB296:AB302" si="229">ROUND((AC296+AD296+AF296),2)</f>
        <v>117.78</v>
      </c>
      <c r="AC296">
        <f t="shared" ref="AC296:AC302" si="230">ROUND((ES296),2)</f>
        <v>40.18</v>
      </c>
      <c r="AD296">
        <f>ROUND(((((ET296*ROUND(1.05,7)))-((EU296*ROUND(1.05,7))))+AE296),2)</f>
        <v>26.79</v>
      </c>
      <c r="AE296">
        <f>ROUND(((EU296*ROUND(1.05,7))),2)</f>
        <v>3.37</v>
      </c>
      <c r="AF296">
        <f>ROUND(((EV296*ROUND(1.05,7))),2)</f>
        <v>50.81</v>
      </c>
      <c r="AG296">
        <f t="shared" ref="AG296:AG302" si="231">ROUND((AP296),2)</f>
        <v>0</v>
      </c>
      <c r="AH296">
        <f>((EW296*ROUND(1.05,7)))</f>
        <v>5.2815000000000003</v>
      </c>
      <c r="AI296">
        <f>((EX296*ROUND(1.05,7)))</f>
        <v>0.27300000000000002</v>
      </c>
      <c r="AJ296">
        <f t="shared" ref="AJ296:AJ302" si="232">(AS296)</f>
        <v>0</v>
      </c>
      <c r="AK296">
        <v>114.08</v>
      </c>
      <c r="AL296">
        <v>40.18</v>
      </c>
      <c r="AM296">
        <v>25.51</v>
      </c>
      <c r="AN296">
        <v>3.21</v>
      </c>
      <c r="AO296">
        <v>48.39</v>
      </c>
      <c r="AP296">
        <v>0</v>
      </c>
      <c r="AQ296">
        <v>5.03</v>
      </c>
      <c r="AR296">
        <v>0.26</v>
      </c>
      <c r="AS296">
        <v>0</v>
      </c>
      <c r="AT296">
        <v>121</v>
      </c>
      <c r="AU296">
        <v>72</v>
      </c>
      <c r="AV296">
        <v>1</v>
      </c>
      <c r="AW296">
        <v>1</v>
      </c>
      <c r="AZ296">
        <v>1</v>
      </c>
      <c r="BA296">
        <v>44.85</v>
      </c>
      <c r="BB296">
        <v>15.72</v>
      </c>
      <c r="BC296">
        <v>9.92</v>
      </c>
      <c r="BD296" t="s">
        <v>6</v>
      </c>
      <c r="BE296" t="s">
        <v>6</v>
      </c>
      <c r="BF296" t="s">
        <v>6</v>
      </c>
      <c r="BG296" t="s">
        <v>6</v>
      </c>
      <c r="BH296">
        <v>0</v>
      </c>
      <c r="BI296">
        <v>1</v>
      </c>
      <c r="BJ296" t="s">
        <v>340</v>
      </c>
      <c r="BM296">
        <v>20001</v>
      </c>
      <c r="BN296">
        <v>0</v>
      </c>
      <c r="BO296" t="s">
        <v>6</v>
      </c>
      <c r="BP296">
        <v>0</v>
      </c>
      <c r="BQ296">
        <v>22</v>
      </c>
      <c r="BR296">
        <v>0</v>
      </c>
      <c r="BS296">
        <v>44.85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121</v>
      </c>
      <c r="CA296">
        <v>72</v>
      </c>
      <c r="CB296" t="s">
        <v>6</v>
      </c>
      <c r="CE296">
        <v>0</v>
      </c>
      <c r="CF296">
        <v>0</v>
      </c>
      <c r="CG296">
        <v>0</v>
      </c>
      <c r="CM296">
        <v>0</v>
      </c>
      <c r="CN296" t="s">
        <v>24</v>
      </c>
      <c r="CO296">
        <v>0</v>
      </c>
      <c r="CP296">
        <f t="shared" ref="CP296:CP302" si="233">(P296+Q296+S296)</f>
        <v>6197</v>
      </c>
      <c r="CQ296">
        <f>AC296*BC296</f>
        <v>398.5856</v>
      </c>
      <c r="CR296">
        <f>AD296*BB296</f>
        <v>421.1388</v>
      </c>
      <c r="CS296">
        <f t="shared" ref="CS296:CS302" si="234">AE296*BS296</f>
        <v>151.14450000000002</v>
      </c>
      <c r="CT296">
        <f t="shared" ref="CT296:CT302" si="235">AF296*BA296</f>
        <v>2278.8285000000001</v>
      </c>
      <c r="CU296">
        <f t="shared" ref="CU296:CX302" si="236">AG296</f>
        <v>0</v>
      </c>
      <c r="CV296">
        <f t="shared" si="236"/>
        <v>5.2815000000000003</v>
      </c>
      <c r="CW296">
        <f t="shared" si="236"/>
        <v>0.27300000000000002</v>
      </c>
      <c r="CX296">
        <f t="shared" si="236"/>
        <v>0</v>
      </c>
      <c r="CY296">
        <f>(((S296+R296)*AT296)/100)</f>
        <v>5880.6</v>
      </c>
      <c r="CZ296">
        <f>(((S296+R296)*AU296)/100)</f>
        <v>3499.2</v>
      </c>
      <c r="DC296" t="s">
        <v>6</v>
      </c>
      <c r="DD296" t="s">
        <v>6</v>
      </c>
      <c r="DE296" t="s">
        <v>25</v>
      </c>
      <c r="DF296" t="s">
        <v>25</v>
      </c>
      <c r="DG296" t="s">
        <v>25</v>
      </c>
      <c r="DH296" t="s">
        <v>6</v>
      </c>
      <c r="DI296" t="s">
        <v>25</v>
      </c>
      <c r="DJ296" t="s">
        <v>25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22</v>
      </c>
      <c r="DW296" t="s">
        <v>22</v>
      </c>
      <c r="DX296">
        <v>1</v>
      </c>
      <c r="DZ296" t="s">
        <v>6</v>
      </c>
      <c r="EA296" t="s">
        <v>6</v>
      </c>
      <c r="EB296" t="s">
        <v>6</v>
      </c>
      <c r="EC296" t="s">
        <v>6</v>
      </c>
      <c r="EE296">
        <v>66627560</v>
      </c>
      <c r="EF296">
        <v>22</v>
      </c>
      <c r="EG296" t="s">
        <v>26</v>
      </c>
      <c r="EH296">
        <v>16</v>
      </c>
      <c r="EI296" t="s">
        <v>27</v>
      </c>
      <c r="EJ296">
        <v>1</v>
      </c>
      <c r="EK296">
        <v>20001</v>
      </c>
      <c r="EL296" t="s">
        <v>28</v>
      </c>
      <c r="EM296" t="s">
        <v>29</v>
      </c>
      <c r="EO296" t="s">
        <v>30</v>
      </c>
      <c r="EQ296">
        <v>1441792</v>
      </c>
      <c r="ER296">
        <v>114.08</v>
      </c>
      <c r="ES296">
        <v>40.18</v>
      </c>
      <c r="ET296">
        <v>25.51</v>
      </c>
      <c r="EU296">
        <v>3.21</v>
      </c>
      <c r="EV296">
        <v>48.39</v>
      </c>
      <c r="EW296">
        <v>5.03</v>
      </c>
      <c r="EX296">
        <v>0.26</v>
      </c>
      <c r="EY296">
        <v>0</v>
      </c>
      <c r="FQ296">
        <v>0</v>
      </c>
      <c r="FR296">
        <v>0</v>
      </c>
      <c r="FS296">
        <v>0</v>
      </c>
      <c r="FX296">
        <v>121</v>
      </c>
      <c r="FY296">
        <v>72</v>
      </c>
      <c r="GA296" t="s">
        <v>6</v>
      </c>
      <c r="GD296">
        <v>1</v>
      </c>
      <c r="GF296">
        <v>-1704944555</v>
      </c>
      <c r="GG296">
        <v>2</v>
      </c>
      <c r="GH296">
        <v>1</v>
      </c>
      <c r="GI296">
        <v>4</v>
      </c>
      <c r="GJ296">
        <v>0</v>
      </c>
      <c r="GK296">
        <v>0</v>
      </c>
      <c r="GL296">
        <f t="shared" ref="GL296:GL302" si="237">ROUND(IF(AND(BH296=3,BI296=3,FS296&lt;&gt;0),P296,0),0)</f>
        <v>0</v>
      </c>
      <c r="GM296">
        <f t="shared" ref="GM296:GM302" si="238">ROUND(O296+X296+Y296,0)+GX296</f>
        <v>15577</v>
      </c>
      <c r="GN296">
        <f t="shared" ref="GN296:GN302" si="239">IF(OR(BI296=0,BI296=1),GM296-GX296,0)</f>
        <v>15577</v>
      </c>
      <c r="GO296">
        <f t="shared" ref="GO296:GO302" si="240">IF(BI296=2,GM296-GX296,0)</f>
        <v>0</v>
      </c>
      <c r="GP296">
        <f t="shared" ref="GP296:GP302" si="241">IF(BI296=4,GM296-GX296,0)</f>
        <v>0</v>
      </c>
      <c r="GR296">
        <v>0</v>
      </c>
      <c r="GS296">
        <v>3</v>
      </c>
      <c r="GT296">
        <v>0</v>
      </c>
      <c r="GU296" t="s">
        <v>6</v>
      </c>
      <c r="GV296">
        <f t="shared" ref="GV296:GV302" si="242">ROUND((GT296),2)</f>
        <v>0</v>
      </c>
      <c r="GW296">
        <v>1</v>
      </c>
      <c r="GX296">
        <f t="shared" ref="GX296:GX302" si="243">ROUND(HC296*I296,0)</f>
        <v>0</v>
      </c>
      <c r="HA296">
        <v>0</v>
      </c>
      <c r="HB296">
        <v>0</v>
      </c>
      <c r="HC296">
        <f t="shared" ref="HC296:HC302" si="244">GV296*GW296</f>
        <v>0</v>
      </c>
      <c r="HE296" t="s">
        <v>6</v>
      </c>
      <c r="HF296" t="s">
        <v>6</v>
      </c>
      <c r="HM296" t="s">
        <v>6</v>
      </c>
      <c r="HN296" t="s">
        <v>31</v>
      </c>
      <c r="HO296" t="s">
        <v>32</v>
      </c>
      <c r="HP296" t="s">
        <v>27</v>
      </c>
      <c r="HQ296" t="s">
        <v>27</v>
      </c>
      <c r="HS296">
        <v>0</v>
      </c>
      <c r="IK296">
        <v>0</v>
      </c>
    </row>
    <row r="297" spans="1:245" x14ac:dyDescent="0.2">
      <c r="A297">
        <v>18</v>
      </c>
      <c r="B297">
        <v>1</v>
      </c>
      <c r="C297">
        <v>337</v>
      </c>
      <c r="E297" t="s">
        <v>357</v>
      </c>
      <c r="F297" t="s">
        <v>34</v>
      </c>
      <c r="G297" t="s">
        <v>358</v>
      </c>
      <c r="H297" t="str">
        <f>'1.Ведомость'!C133</f>
        <v>ШТ</v>
      </c>
      <c r="I297">
        <f>I296*J297</f>
        <v>2</v>
      </c>
      <c r="J297">
        <v>1</v>
      </c>
      <c r="K297">
        <v>1</v>
      </c>
      <c r="O297">
        <f t="shared" si="219"/>
        <v>151360</v>
      </c>
      <c r="P297">
        <f t="shared" si="220"/>
        <v>151360</v>
      </c>
      <c r="Q297">
        <f t="shared" si="221"/>
        <v>0</v>
      </c>
      <c r="R297">
        <f t="shared" si="222"/>
        <v>0</v>
      </c>
      <c r="S297">
        <f t="shared" si="223"/>
        <v>0</v>
      </c>
      <c r="T297">
        <f t="shared" si="224"/>
        <v>0</v>
      </c>
      <c r="U297">
        <f t="shared" si="225"/>
        <v>0</v>
      </c>
      <c r="V297">
        <f t="shared" si="226"/>
        <v>0</v>
      </c>
      <c r="W297">
        <f t="shared" si="227"/>
        <v>0</v>
      </c>
      <c r="X297">
        <f t="shared" si="228"/>
        <v>0</v>
      </c>
      <c r="Y297">
        <f t="shared" si="228"/>
        <v>0</v>
      </c>
      <c r="AA297">
        <v>92851485</v>
      </c>
      <c r="AB297">
        <f t="shared" si="229"/>
        <v>75679.94</v>
      </c>
      <c r="AC297">
        <f t="shared" si="230"/>
        <v>75679.94</v>
      </c>
      <c r="AD297">
        <f>ROUND((ET297),2)</f>
        <v>0</v>
      </c>
      <c r="AE297">
        <f>ROUND((EU297),2)</f>
        <v>0</v>
      </c>
      <c r="AF297">
        <f>ROUND((EV297),2)</f>
        <v>0</v>
      </c>
      <c r="AG297">
        <f t="shared" si="231"/>
        <v>0</v>
      </c>
      <c r="AH297">
        <f>(EW297)</f>
        <v>0</v>
      </c>
      <c r="AI297">
        <f>(EX297)</f>
        <v>0</v>
      </c>
      <c r="AJ297">
        <f t="shared" si="232"/>
        <v>0</v>
      </c>
      <c r="AK297">
        <v>75679.94</v>
      </c>
      <c r="AL297">
        <v>75679.94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6.43</v>
      </c>
      <c r="BD297" t="s">
        <v>6</v>
      </c>
      <c r="BE297" t="s">
        <v>6</v>
      </c>
      <c r="BF297" t="s">
        <v>6</v>
      </c>
      <c r="BG297" t="s">
        <v>6</v>
      </c>
      <c r="BH297">
        <v>3</v>
      </c>
      <c r="BI297">
        <v>3</v>
      </c>
      <c r="BJ297" t="s">
        <v>6</v>
      </c>
      <c r="BM297">
        <v>902</v>
      </c>
      <c r="BN297">
        <v>0</v>
      </c>
      <c r="BO297" t="s">
        <v>6</v>
      </c>
      <c r="BP297">
        <v>0</v>
      </c>
      <c r="BQ297">
        <v>92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121</v>
      </c>
      <c r="CA297">
        <v>72</v>
      </c>
      <c r="CB297" t="s">
        <v>6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233"/>
        <v>151360</v>
      </c>
      <c r="CQ297">
        <f>AC297</f>
        <v>75679.94</v>
      </c>
      <c r="CR297">
        <f>AD297</f>
        <v>0</v>
      </c>
      <c r="CS297">
        <f t="shared" si="234"/>
        <v>0</v>
      </c>
      <c r="CT297">
        <f t="shared" si="235"/>
        <v>0</v>
      </c>
      <c r="CU297">
        <f t="shared" si="236"/>
        <v>0</v>
      </c>
      <c r="CV297">
        <f t="shared" si="236"/>
        <v>0</v>
      </c>
      <c r="CW297">
        <f t="shared" si="236"/>
        <v>0</v>
      </c>
      <c r="CX297">
        <f t="shared" si="236"/>
        <v>0</v>
      </c>
      <c r="CY297">
        <f>0</f>
        <v>0</v>
      </c>
      <c r="CZ297">
        <f>0</f>
        <v>0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22</v>
      </c>
      <c r="DW297" t="s">
        <v>22</v>
      </c>
      <c r="DX297">
        <v>1</v>
      </c>
      <c r="DZ297" t="s">
        <v>6</v>
      </c>
      <c r="EA297" t="s">
        <v>6</v>
      </c>
      <c r="EB297" t="s">
        <v>6</v>
      </c>
      <c r="EC297" t="s">
        <v>6</v>
      </c>
      <c r="EE297">
        <v>66627376</v>
      </c>
      <c r="EF297">
        <v>92</v>
      </c>
      <c r="EG297" t="s">
        <v>36</v>
      </c>
      <c r="EH297">
        <v>0</v>
      </c>
      <c r="EI297" t="s">
        <v>6</v>
      </c>
      <c r="EJ297">
        <v>3</v>
      </c>
      <c r="EK297">
        <v>902</v>
      </c>
      <c r="EL297" t="s">
        <v>36</v>
      </c>
      <c r="EM297" t="s">
        <v>37</v>
      </c>
      <c r="EO297" t="s">
        <v>6</v>
      </c>
      <c r="EQ297">
        <v>0</v>
      </c>
      <c r="ER297">
        <v>75679.94</v>
      </c>
      <c r="ES297">
        <v>75679.94</v>
      </c>
      <c r="ET297">
        <v>0</v>
      </c>
      <c r="EU297">
        <v>0</v>
      </c>
      <c r="EV297">
        <v>0</v>
      </c>
      <c r="EW297">
        <v>0</v>
      </c>
      <c r="EX297">
        <v>0</v>
      </c>
      <c r="EZ297">
        <v>5</v>
      </c>
      <c r="FC297">
        <v>0</v>
      </c>
      <c r="FD297">
        <v>18</v>
      </c>
      <c r="FF297">
        <v>72534</v>
      </c>
      <c r="FQ297">
        <v>0</v>
      </c>
      <c r="FR297">
        <f>P297</f>
        <v>151360</v>
      </c>
      <c r="FS297">
        <v>0</v>
      </c>
      <c r="FX297">
        <v>121</v>
      </c>
      <c r="FY297">
        <v>72</v>
      </c>
      <c r="GA297" t="s">
        <v>359</v>
      </c>
      <c r="GD297">
        <v>1</v>
      </c>
      <c r="GF297">
        <v>-324837142</v>
      </c>
      <c r="GG297">
        <v>2</v>
      </c>
      <c r="GH297">
        <v>3</v>
      </c>
      <c r="GI297">
        <v>4</v>
      </c>
      <c r="GJ297">
        <v>0</v>
      </c>
      <c r="GK297">
        <v>0</v>
      </c>
      <c r="GL297">
        <f t="shared" si="237"/>
        <v>0</v>
      </c>
      <c r="GM297">
        <f t="shared" si="238"/>
        <v>151360</v>
      </c>
      <c r="GN297">
        <f t="shared" si="239"/>
        <v>0</v>
      </c>
      <c r="GO297">
        <f t="shared" si="240"/>
        <v>0</v>
      </c>
      <c r="GP297">
        <f t="shared" si="241"/>
        <v>0</v>
      </c>
      <c r="GR297">
        <v>1</v>
      </c>
      <c r="GS297">
        <v>1</v>
      </c>
      <c r="GT297">
        <v>0</v>
      </c>
      <c r="GU297" t="s">
        <v>6</v>
      </c>
      <c r="GV297">
        <f t="shared" si="242"/>
        <v>0</v>
      </c>
      <c r="GW297">
        <v>1</v>
      </c>
      <c r="GX297">
        <f t="shared" si="243"/>
        <v>0</v>
      </c>
      <c r="HA297">
        <v>0</v>
      </c>
      <c r="HB297">
        <v>0</v>
      </c>
      <c r="HC297">
        <f t="shared" si="244"/>
        <v>0</v>
      </c>
      <c r="HE297" t="s">
        <v>39</v>
      </c>
      <c r="HF297" t="s">
        <v>40</v>
      </c>
      <c r="HH297">
        <f>ROUND(AC297*I297,0)</f>
        <v>151360</v>
      </c>
      <c r="HM297" t="s">
        <v>6</v>
      </c>
      <c r="HN297" t="s">
        <v>6</v>
      </c>
      <c r="HO297" t="s">
        <v>6</v>
      </c>
      <c r="HP297" t="s">
        <v>6</v>
      </c>
      <c r="HQ297" t="s">
        <v>6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ROW(SmtRes!A349)</f>
        <v>349</v>
      </c>
      <c r="D298">
        <f>ROW(EtalonRes!A364)</f>
        <v>364</v>
      </c>
      <c r="E298" t="s">
        <v>360</v>
      </c>
      <c r="F298" t="s">
        <v>345</v>
      </c>
      <c r="G298" t="s">
        <v>346</v>
      </c>
      <c r="H298" t="s">
        <v>347</v>
      </c>
      <c r="I298">
        <v>0.2</v>
      </c>
      <c r="J298">
        <v>0</v>
      </c>
      <c r="K298">
        <v>0.2</v>
      </c>
      <c r="O298">
        <f t="shared" si="219"/>
        <v>3771</v>
      </c>
      <c r="P298">
        <f t="shared" si="220"/>
        <v>310</v>
      </c>
      <c r="Q298">
        <f t="shared" si="221"/>
        <v>55</v>
      </c>
      <c r="R298">
        <f t="shared" si="222"/>
        <v>9</v>
      </c>
      <c r="S298">
        <f t="shared" si="223"/>
        <v>3406</v>
      </c>
      <c r="T298">
        <f t="shared" si="224"/>
        <v>0</v>
      </c>
      <c r="U298">
        <f t="shared" si="225"/>
        <v>8.9039999999999999</v>
      </c>
      <c r="V298">
        <f t="shared" si="226"/>
        <v>1.6799999999999999E-2</v>
      </c>
      <c r="W298">
        <f t="shared" si="227"/>
        <v>0</v>
      </c>
      <c r="X298">
        <f t="shared" si="228"/>
        <v>4132</v>
      </c>
      <c r="Y298">
        <f t="shared" si="228"/>
        <v>2459</v>
      </c>
      <c r="AA298">
        <v>92851485</v>
      </c>
      <c r="AB298">
        <f t="shared" si="229"/>
        <v>553.71</v>
      </c>
      <c r="AC298">
        <f t="shared" si="230"/>
        <v>156.31</v>
      </c>
      <c r="AD298">
        <f>ROUND(((((ET298*ROUND(1.05,7)))-((EU298*ROUND(1.05,7))))+AE298),2)</f>
        <v>17.649999999999999</v>
      </c>
      <c r="AE298">
        <f>ROUND(((EU298*ROUND(1.05,7))),2)</f>
        <v>1.04</v>
      </c>
      <c r="AF298">
        <f>ROUND(((EV298*ROUND(1.05,7))),2)</f>
        <v>379.75</v>
      </c>
      <c r="AG298">
        <f t="shared" si="231"/>
        <v>0</v>
      </c>
      <c r="AH298">
        <f>((EW298*ROUND(1.05,7)))</f>
        <v>44.52</v>
      </c>
      <c r="AI298">
        <f>((EX298*ROUND(1.05,7)))</f>
        <v>8.4000000000000005E-2</v>
      </c>
      <c r="AJ298">
        <f t="shared" si="232"/>
        <v>0</v>
      </c>
      <c r="AK298">
        <v>534.79</v>
      </c>
      <c r="AL298">
        <v>156.31</v>
      </c>
      <c r="AM298">
        <v>16.809999999999999</v>
      </c>
      <c r="AN298">
        <v>0.99</v>
      </c>
      <c r="AO298">
        <v>361.67</v>
      </c>
      <c r="AP298">
        <v>0</v>
      </c>
      <c r="AQ298">
        <v>42.4</v>
      </c>
      <c r="AR298">
        <v>0.08</v>
      </c>
      <c r="AS298">
        <v>0</v>
      </c>
      <c r="AT298">
        <v>121</v>
      </c>
      <c r="AU298">
        <v>72</v>
      </c>
      <c r="AV298">
        <v>1</v>
      </c>
      <c r="AW298">
        <v>1</v>
      </c>
      <c r="AZ298">
        <v>1</v>
      </c>
      <c r="BA298">
        <v>44.85</v>
      </c>
      <c r="BB298">
        <v>15.72</v>
      </c>
      <c r="BC298">
        <v>9.92</v>
      </c>
      <c r="BD298" t="s">
        <v>6</v>
      </c>
      <c r="BE298" t="s">
        <v>6</v>
      </c>
      <c r="BF298" t="s">
        <v>6</v>
      </c>
      <c r="BG298" t="s">
        <v>6</v>
      </c>
      <c r="BH298">
        <v>0</v>
      </c>
      <c r="BI298">
        <v>1</v>
      </c>
      <c r="BJ298" t="s">
        <v>348</v>
      </c>
      <c r="BM298">
        <v>20001</v>
      </c>
      <c r="BN298">
        <v>0</v>
      </c>
      <c r="BO298" t="s">
        <v>6</v>
      </c>
      <c r="BP298">
        <v>0</v>
      </c>
      <c r="BQ298">
        <v>22</v>
      </c>
      <c r="BR298">
        <v>0</v>
      </c>
      <c r="BS298">
        <v>44.85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121</v>
      </c>
      <c r="CA298">
        <v>72</v>
      </c>
      <c r="CB298" t="s">
        <v>6</v>
      </c>
      <c r="CE298">
        <v>0</v>
      </c>
      <c r="CF298">
        <v>0</v>
      </c>
      <c r="CG298">
        <v>0</v>
      </c>
      <c r="CM298">
        <v>0</v>
      </c>
      <c r="CN298" t="s">
        <v>24</v>
      </c>
      <c r="CO298">
        <v>0</v>
      </c>
      <c r="CP298">
        <f t="shared" si="233"/>
        <v>3771</v>
      </c>
      <c r="CQ298">
        <f>AC298*BC298</f>
        <v>1550.5952</v>
      </c>
      <c r="CR298">
        <f>AD298*BB298</f>
        <v>277.45799999999997</v>
      </c>
      <c r="CS298">
        <f t="shared" si="234"/>
        <v>46.644000000000005</v>
      </c>
      <c r="CT298">
        <f t="shared" si="235"/>
        <v>17031.787500000002</v>
      </c>
      <c r="CU298">
        <f t="shared" si="236"/>
        <v>0</v>
      </c>
      <c r="CV298">
        <f t="shared" si="236"/>
        <v>44.52</v>
      </c>
      <c r="CW298">
        <f t="shared" si="236"/>
        <v>8.4000000000000005E-2</v>
      </c>
      <c r="CX298">
        <f t="shared" si="236"/>
        <v>0</v>
      </c>
      <c r="CY298">
        <f>(((S298+R298)*AT298)/100)</f>
        <v>4132.1499999999996</v>
      </c>
      <c r="CZ298">
        <f>(((S298+R298)*AU298)/100)</f>
        <v>2458.8000000000002</v>
      </c>
      <c r="DC298" t="s">
        <v>6</v>
      </c>
      <c r="DD298" t="s">
        <v>6</v>
      </c>
      <c r="DE298" t="s">
        <v>25</v>
      </c>
      <c r="DF298" t="s">
        <v>25</v>
      </c>
      <c r="DG298" t="s">
        <v>25</v>
      </c>
      <c r="DH298" t="s">
        <v>6</v>
      </c>
      <c r="DI298" t="s">
        <v>25</v>
      </c>
      <c r="DJ298" t="s">
        <v>25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347</v>
      </c>
      <c r="DW298" t="s">
        <v>347</v>
      </c>
      <c r="DX298">
        <v>1</v>
      </c>
      <c r="DZ298" t="s">
        <v>6</v>
      </c>
      <c r="EA298" t="s">
        <v>6</v>
      </c>
      <c r="EB298" t="s">
        <v>6</v>
      </c>
      <c r="EC298" t="s">
        <v>6</v>
      </c>
      <c r="EE298">
        <v>66627560</v>
      </c>
      <c r="EF298">
        <v>22</v>
      </c>
      <c r="EG298" t="s">
        <v>26</v>
      </c>
      <c r="EH298">
        <v>16</v>
      </c>
      <c r="EI298" t="s">
        <v>27</v>
      </c>
      <c r="EJ298">
        <v>1</v>
      </c>
      <c r="EK298">
        <v>20001</v>
      </c>
      <c r="EL298" t="s">
        <v>28</v>
      </c>
      <c r="EM298" t="s">
        <v>29</v>
      </c>
      <c r="EO298" t="s">
        <v>30</v>
      </c>
      <c r="EQ298">
        <v>1310720</v>
      </c>
      <c r="ER298">
        <v>534.79</v>
      </c>
      <c r="ES298">
        <v>156.31</v>
      </c>
      <c r="ET298">
        <v>16.809999999999999</v>
      </c>
      <c r="EU298">
        <v>0.99</v>
      </c>
      <c r="EV298">
        <v>361.67</v>
      </c>
      <c r="EW298">
        <v>42.4</v>
      </c>
      <c r="EX298">
        <v>0.08</v>
      </c>
      <c r="EY298">
        <v>0</v>
      </c>
      <c r="FQ298">
        <v>0</v>
      </c>
      <c r="FR298">
        <v>0</v>
      </c>
      <c r="FS298">
        <v>0</v>
      </c>
      <c r="FX298">
        <v>121</v>
      </c>
      <c r="FY298">
        <v>72</v>
      </c>
      <c r="GA298" t="s">
        <v>6</v>
      </c>
      <c r="GD298">
        <v>1</v>
      </c>
      <c r="GF298">
        <v>141272547</v>
      </c>
      <c r="GG298">
        <v>2</v>
      </c>
      <c r="GH298">
        <v>1</v>
      </c>
      <c r="GI298">
        <v>4</v>
      </c>
      <c r="GJ298">
        <v>0</v>
      </c>
      <c r="GK298">
        <v>0</v>
      </c>
      <c r="GL298">
        <f t="shared" si="237"/>
        <v>0</v>
      </c>
      <c r="GM298">
        <f t="shared" si="238"/>
        <v>10362</v>
      </c>
      <c r="GN298">
        <f t="shared" si="239"/>
        <v>10362</v>
      </c>
      <c r="GO298">
        <f t="shared" si="240"/>
        <v>0</v>
      </c>
      <c r="GP298">
        <f t="shared" si="241"/>
        <v>0</v>
      </c>
      <c r="GR298">
        <v>0</v>
      </c>
      <c r="GS298">
        <v>3</v>
      </c>
      <c r="GT298">
        <v>0</v>
      </c>
      <c r="GU298" t="s">
        <v>6</v>
      </c>
      <c r="GV298">
        <f t="shared" si="242"/>
        <v>0</v>
      </c>
      <c r="GW298">
        <v>1</v>
      </c>
      <c r="GX298">
        <f t="shared" si="243"/>
        <v>0</v>
      </c>
      <c r="HA298">
        <v>0</v>
      </c>
      <c r="HB298">
        <v>0</v>
      </c>
      <c r="HC298">
        <f t="shared" si="244"/>
        <v>0</v>
      </c>
      <c r="HE298" t="s">
        <v>6</v>
      </c>
      <c r="HF298" t="s">
        <v>6</v>
      </c>
      <c r="HM298" t="s">
        <v>6</v>
      </c>
      <c r="HN298" t="s">
        <v>31</v>
      </c>
      <c r="HO298" t="s">
        <v>32</v>
      </c>
      <c r="HP298" t="s">
        <v>27</v>
      </c>
      <c r="HQ298" t="s">
        <v>27</v>
      </c>
      <c r="HS298">
        <v>0</v>
      </c>
      <c r="IK298">
        <v>0</v>
      </c>
    </row>
    <row r="299" spans="1:245" x14ac:dyDescent="0.2">
      <c r="A299">
        <v>18</v>
      </c>
      <c r="B299">
        <v>1</v>
      </c>
      <c r="C299">
        <v>348</v>
      </c>
      <c r="E299" t="s">
        <v>361</v>
      </c>
      <c r="F299" t="s">
        <v>34</v>
      </c>
      <c r="G299" t="s">
        <v>350</v>
      </c>
      <c r="H299" t="str">
        <f>'1.Ведомость'!C135</f>
        <v>ШТ</v>
      </c>
      <c r="I299">
        <f>I298*J299</f>
        <v>2</v>
      </c>
      <c r="J299">
        <v>10</v>
      </c>
      <c r="K299">
        <v>10</v>
      </c>
      <c r="O299">
        <f t="shared" si="219"/>
        <v>159775</v>
      </c>
      <c r="P299">
        <f t="shared" si="220"/>
        <v>159775</v>
      </c>
      <c r="Q299">
        <f t="shared" si="221"/>
        <v>0</v>
      </c>
      <c r="R299">
        <f t="shared" si="222"/>
        <v>0</v>
      </c>
      <c r="S299">
        <f t="shared" si="223"/>
        <v>0</v>
      </c>
      <c r="T299">
        <f t="shared" si="224"/>
        <v>0</v>
      </c>
      <c r="U299">
        <f t="shared" si="225"/>
        <v>0</v>
      </c>
      <c r="V299">
        <f t="shared" si="226"/>
        <v>0</v>
      </c>
      <c r="W299">
        <f t="shared" si="227"/>
        <v>0</v>
      </c>
      <c r="X299">
        <f t="shared" si="228"/>
        <v>0</v>
      </c>
      <c r="Y299">
        <f t="shared" si="228"/>
        <v>0</v>
      </c>
      <c r="AA299">
        <v>92851485</v>
      </c>
      <c r="AB299">
        <f t="shared" si="229"/>
        <v>79887.37</v>
      </c>
      <c r="AC299">
        <f t="shared" si="230"/>
        <v>79887.37</v>
      </c>
      <c r="AD299">
        <f>ROUND((((ET299)-(EU299))+AE299),2)</f>
        <v>0</v>
      </c>
      <c r="AE299">
        <f>ROUND((EU299),2)</f>
        <v>0</v>
      </c>
      <c r="AF299">
        <f>ROUND((EV299),2)</f>
        <v>0</v>
      </c>
      <c r="AG299">
        <f t="shared" si="231"/>
        <v>0</v>
      </c>
      <c r="AH299">
        <f>(EW299)</f>
        <v>0</v>
      </c>
      <c r="AI299">
        <f>(EX299)</f>
        <v>0</v>
      </c>
      <c r="AJ299">
        <f t="shared" si="232"/>
        <v>0</v>
      </c>
      <c r="AK299">
        <v>79887.37</v>
      </c>
      <c r="AL299">
        <v>79887.37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121</v>
      </c>
      <c r="AU299">
        <v>72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9.92</v>
      </c>
      <c r="BD299" t="s">
        <v>6</v>
      </c>
      <c r="BE299" t="s">
        <v>6</v>
      </c>
      <c r="BF299" t="s">
        <v>6</v>
      </c>
      <c r="BG299" t="s">
        <v>6</v>
      </c>
      <c r="BH299">
        <v>3</v>
      </c>
      <c r="BI299">
        <v>1</v>
      </c>
      <c r="BJ299" t="s">
        <v>6</v>
      </c>
      <c r="BM299">
        <v>20001</v>
      </c>
      <c r="BN299">
        <v>0</v>
      </c>
      <c r="BO299" t="s">
        <v>6</v>
      </c>
      <c r="BP299">
        <v>0</v>
      </c>
      <c r="BQ299">
        <v>22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121</v>
      </c>
      <c r="CA299">
        <v>72</v>
      </c>
      <c r="CB299" t="s">
        <v>6</v>
      </c>
      <c r="CE299">
        <v>0</v>
      </c>
      <c r="CF299">
        <v>0</v>
      </c>
      <c r="CG299">
        <v>0</v>
      </c>
      <c r="CM299">
        <v>0</v>
      </c>
      <c r="CN299" t="s">
        <v>6</v>
      </c>
      <c r="CO299">
        <v>0</v>
      </c>
      <c r="CP299">
        <f t="shared" si="233"/>
        <v>159775</v>
      </c>
      <c r="CQ299">
        <f>AC299</f>
        <v>79887.37</v>
      </c>
      <c r="CR299">
        <f>AD299</f>
        <v>0</v>
      </c>
      <c r="CS299">
        <f t="shared" si="234"/>
        <v>0</v>
      </c>
      <c r="CT299">
        <f t="shared" si="235"/>
        <v>0</v>
      </c>
      <c r="CU299">
        <f t="shared" si="236"/>
        <v>0</v>
      </c>
      <c r="CV299">
        <f t="shared" si="236"/>
        <v>0</v>
      </c>
      <c r="CW299">
        <f t="shared" si="236"/>
        <v>0</v>
      </c>
      <c r="CX299">
        <f t="shared" si="236"/>
        <v>0</v>
      </c>
      <c r="CY299">
        <f>(((S299+R299)*AT299)/100)</f>
        <v>0</v>
      </c>
      <c r="CZ299">
        <f>(((S299+R299)*AU299)/100)</f>
        <v>0</v>
      </c>
      <c r="DC299" t="s">
        <v>6</v>
      </c>
      <c r="DD299" t="s">
        <v>6</v>
      </c>
      <c r="DE299" t="s">
        <v>6</v>
      </c>
      <c r="DF299" t="s">
        <v>6</v>
      </c>
      <c r="DG299" t="s">
        <v>6</v>
      </c>
      <c r="DH299" t="s">
        <v>6</v>
      </c>
      <c r="DI299" t="s">
        <v>6</v>
      </c>
      <c r="DJ299" t="s">
        <v>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22</v>
      </c>
      <c r="DW299" t="s">
        <v>22</v>
      </c>
      <c r="DX299">
        <v>1</v>
      </c>
      <c r="DZ299" t="s">
        <v>6</v>
      </c>
      <c r="EA299" t="s">
        <v>6</v>
      </c>
      <c r="EB299" t="s">
        <v>6</v>
      </c>
      <c r="EC299" t="s">
        <v>6</v>
      </c>
      <c r="EE299">
        <v>66627560</v>
      </c>
      <c r="EF299">
        <v>22</v>
      </c>
      <c r="EG299" t="s">
        <v>26</v>
      </c>
      <c r="EH299">
        <v>16</v>
      </c>
      <c r="EI299" t="s">
        <v>27</v>
      </c>
      <c r="EJ299">
        <v>1</v>
      </c>
      <c r="EK299">
        <v>20001</v>
      </c>
      <c r="EL299" t="s">
        <v>28</v>
      </c>
      <c r="EM299" t="s">
        <v>29</v>
      </c>
      <c r="EO299" t="s">
        <v>6</v>
      </c>
      <c r="EQ299">
        <v>0</v>
      </c>
      <c r="ER299">
        <v>79887.37</v>
      </c>
      <c r="ES299">
        <v>79887.37</v>
      </c>
      <c r="ET299">
        <v>0</v>
      </c>
      <c r="EU299">
        <v>0</v>
      </c>
      <c r="EV299">
        <v>0</v>
      </c>
      <c r="EW299">
        <v>0</v>
      </c>
      <c r="EX299">
        <v>0</v>
      </c>
      <c r="EZ299">
        <v>5</v>
      </c>
      <c r="FC299">
        <v>0</v>
      </c>
      <c r="FD299">
        <v>18</v>
      </c>
      <c r="FF299">
        <v>75966</v>
      </c>
      <c r="FQ299">
        <v>0</v>
      </c>
      <c r="FR299">
        <v>0</v>
      </c>
      <c r="FS299">
        <v>0</v>
      </c>
      <c r="FX299">
        <v>121</v>
      </c>
      <c r="FY299">
        <v>72</v>
      </c>
      <c r="GA299" t="s">
        <v>351</v>
      </c>
      <c r="GD299">
        <v>1</v>
      </c>
      <c r="GF299">
        <v>-122073298</v>
      </c>
      <c r="GG299">
        <v>2</v>
      </c>
      <c r="GH299">
        <v>3</v>
      </c>
      <c r="GI299">
        <v>4</v>
      </c>
      <c r="GJ299">
        <v>0</v>
      </c>
      <c r="GK299">
        <v>0</v>
      </c>
      <c r="GL299">
        <f t="shared" si="237"/>
        <v>0</v>
      </c>
      <c r="GM299">
        <f t="shared" si="238"/>
        <v>159775</v>
      </c>
      <c r="GN299">
        <f t="shared" si="239"/>
        <v>159775</v>
      </c>
      <c r="GO299">
        <f t="shared" si="240"/>
        <v>0</v>
      </c>
      <c r="GP299">
        <f t="shared" si="241"/>
        <v>0</v>
      </c>
      <c r="GR299">
        <v>1</v>
      </c>
      <c r="GS299">
        <v>1</v>
      </c>
      <c r="GT299">
        <v>0</v>
      </c>
      <c r="GU299" t="s">
        <v>6</v>
      </c>
      <c r="GV299">
        <f t="shared" si="242"/>
        <v>0</v>
      </c>
      <c r="GW299">
        <v>1</v>
      </c>
      <c r="GX299">
        <f t="shared" si="243"/>
        <v>0</v>
      </c>
      <c r="HA299">
        <v>0</v>
      </c>
      <c r="HB299">
        <v>0</v>
      </c>
      <c r="HC299">
        <f t="shared" si="244"/>
        <v>0</v>
      </c>
      <c r="HE299" t="s">
        <v>39</v>
      </c>
      <c r="HF299" t="s">
        <v>41</v>
      </c>
      <c r="HG299">
        <f>ROUND(AC299*I299,0)</f>
        <v>159775</v>
      </c>
      <c r="HM299" t="s">
        <v>6</v>
      </c>
      <c r="HN299" t="s">
        <v>31</v>
      </c>
      <c r="HO299" t="s">
        <v>32</v>
      </c>
      <c r="HP299" t="s">
        <v>27</v>
      </c>
      <c r="HQ299" t="s">
        <v>27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349</v>
      </c>
      <c r="E300" t="s">
        <v>362</v>
      </c>
      <c r="F300" t="s">
        <v>34</v>
      </c>
      <c r="G300" t="s">
        <v>353</v>
      </c>
      <c r="H300" t="str">
        <f>'1.Ведомость'!C136</f>
        <v>ШТ</v>
      </c>
      <c r="I300">
        <f>I298*J300</f>
        <v>2</v>
      </c>
      <c r="J300">
        <v>10</v>
      </c>
      <c r="K300">
        <v>10</v>
      </c>
      <c r="O300">
        <f t="shared" si="219"/>
        <v>21158</v>
      </c>
      <c r="P300">
        <f t="shared" si="220"/>
        <v>21158</v>
      </c>
      <c r="Q300">
        <f t="shared" si="221"/>
        <v>0</v>
      </c>
      <c r="R300">
        <f t="shared" si="222"/>
        <v>0</v>
      </c>
      <c r="S300">
        <f t="shared" si="223"/>
        <v>0</v>
      </c>
      <c r="T300">
        <f t="shared" si="224"/>
        <v>0</v>
      </c>
      <c r="U300">
        <f t="shared" si="225"/>
        <v>0</v>
      </c>
      <c r="V300">
        <f t="shared" si="226"/>
        <v>0</v>
      </c>
      <c r="W300">
        <f t="shared" si="227"/>
        <v>0</v>
      </c>
      <c r="X300">
        <f t="shared" si="228"/>
        <v>0</v>
      </c>
      <c r="Y300">
        <f t="shared" si="228"/>
        <v>0</v>
      </c>
      <c r="AA300">
        <v>92851485</v>
      </c>
      <c r="AB300">
        <f t="shared" si="229"/>
        <v>10578.77</v>
      </c>
      <c r="AC300">
        <f t="shared" si="230"/>
        <v>10578.77</v>
      </c>
      <c r="AD300">
        <f>ROUND((((ET300)-(EU300))+AE300),2)</f>
        <v>0</v>
      </c>
      <c r="AE300">
        <f>ROUND((EU300),2)</f>
        <v>0</v>
      </c>
      <c r="AF300">
        <f>ROUND((EV300),2)</f>
        <v>0</v>
      </c>
      <c r="AG300">
        <f t="shared" si="231"/>
        <v>0</v>
      </c>
      <c r="AH300">
        <f>(EW300)</f>
        <v>0</v>
      </c>
      <c r="AI300">
        <f>(EX300)</f>
        <v>0</v>
      </c>
      <c r="AJ300">
        <f t="shared" si="232"/>
        <v>0</v>
      </c>
      <c r="AK300">
        <v>10578.77</v>
      </c>
      <c r="AL300">
        <v>10578.77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121</v>
      </c>
      <c r="AU300">
        <v>72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9.92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1</v>
      </c>
      <c r="BJ300" t="s">
        <v>6</v>
      </c>
      <c r="BM300">
        <v>20001</v>
      </c>
      <c r="BN300">
        <v>0</v>
      </c>
      <c r="BO300" t="s">
        <v>6</v>
      </c>
      <c r="BP300">
        <v>0</v>
      </c>
      <c r="BQ300">
        <v>22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121</v>
      </c>
      <c r="CA300">
        <v>72</v>
      </c>
      <c r="CB300" t="s">
        <v>6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233"/>
        <v>21158</v>
      </c>
      <c r="CQ300">
        <f>AC300</f>
        <v>10578.77</v>
      </c>
      <c r="CR300">
        <f>AD300</f>
        <v>0</v>
      </c>
      <c r="CS300">
        <f t="shared" si="234"/>
        <v>0</v>
      </c>
      <c r="CT300">
        <f t="shared" si="235"/>
        <v>0</v>
      </c>
      <c r="CU300">
        <f t="shared" si="236"/>
        <v>0</v>
      </c>
      <c r="CV300">
        <f t="shared" si="236"/>
        <v>0</v>
      </c>
      <c r="CW300">
        <f t="shared" si="236"/>
        <v>0</v>
      </c>
      <c r="CX300">
        <f t="shared" si="236"/>
        <v>0</v>
      </c>
      <c r="CY300">
        <f>(((S300+R300)*AT300)/100)</f>
        <v>0</v>
      </c>
      <c r="CZ300">
        <f>(((S300+R300)*AU300)/100)</f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22</v>
      </c>
      <c r="DW300" t="s">
        <v>22</v>
      </c>
      <c r="DX300">
        <v>1</v>
      </c>
      <c r="DZ300" t="s">
        <v>6</v>
      </c>
      <c r="EA300" t="s">
        <v>6</v>
      </c>
      <c r="EB300" t="s">
        <v>6</v>
      </c>
      <c r="EC300" t="s">
        <v>6</v>
      </c>
      <c r="EE300">
        <v>66627560</v>
      </c>
      <c r="EF300">
        <v>22</v>
      </c>
      <c r="EG300" t="s">
        <v>26</v>
      </c>
      <c r="EH300">
        <v>16</v>
      </c>
      <c r="EI300" t="s">
        <v>27</v>
      </c>
      <c r="EJ300">
        <v>1</v>
      </c>
      <c r="EK300">
        <v>20001</v>
      </c>
      <c r="EL300" t="s">
        <v>28</v>
      </c>
      <c r="EM300" t="s">
        <v>29</v>
      </c>
      <c r="EO300" t="s">
        <v>6</v>
      </c>
      <c r="EQ300">
        <v>0</v>
      </c>
      <c r="ER300">
        <v>10578.77</v>
      </c>
      <c r="ES300">
        <v>10578.77</v>
      </c>
      <c r="ET300">
        <v>0</v>
      </c>
      <c r="EU300">
        <v>0</v>
      </c>
      <c r="EV300">
        <v>0</v>
      </c>
      <c r="EW300">
        <v>0</v>
      </c>
      <c r="EX300">
        <v>0</v>
      </c>
      <c r="EZ300">
        <v>5</v>
      </c>
      <c r="FC300">
        <v>0</v>
      </c>
      <c r="FD300">
        <v>18</v>
      </c>
      <c r="FF300">
        <v>10059.5</v>
      </c>
      <c r="FQ300">
        <v>0</v>
      </c>
      <c r="FR300">
        <v>0</v>
      </c>
      <c r="FS300">
        <v>0</v>
      </c>
      <c r="FX300">
        <v>121</v>
      </c>
      <c r="FY300">
        <v>72</v>
      </c>
      <c r="GA300" t="s">
        <v>354</v>
      </c>
      <c r="GD300">
        <v>1</v>
      </c>
      <c r="GF300">
        <v>1030692618</v>
      </c>
      <c r="GG300">
        <v>2</v>
      </c>
      <c r="GH300">
        <v>3</v>
      </c>
      <c r="GI300">
        <v>4</v>
      </c>
      <c r="GJ300">
        <v>0</v>
      </c>
      <c r="GK300">
        <v>0</v>
      </c>
      <c r="GL300">
        <f t="shared" si="237"/>
        <v>0</v>
      </c>
      <c r="GM300">
        <f t="shared" si="238"/>
        <v>21158</v>
      </c>
      <c r="GN300">
        <f t="shared" si="239"/>
        <v>21158</v>
      </c>
      <c r="GO300">
        <f t="shared" si="240"/>
        <v>0</v>
      </c>
      <c r="GP300">
        <f t="shared" si="241"/>
        <v>0</v>
      </c>
      <c r="GR300">
        <v>1</v>
      </c>
      <c r="GS300">
        <v>1</v>
      </c>
      <c r="GT300">
        <v>0</v>
      </c>
      <c r="GU300" t="s">
        <v>6</v>
      </c>
      <c r="GV300">
        <f t="shared" si="242"/>
        <v>0</v>
      </c>
      <c r="GW300">
        <v>1</v>
      </c>
      <c r="GX300">
        <f t="shared" si="243"/>
        <v>0</v>
      </c>
      <c r="HA300">
        <v>0</v>
      </c>
      <c r="HB300">
        <v>0</v>
      </c>
      <c r="HC300">
        <f t="shared" si="244"/>
        <v>0</v>
      </c>
      <c r="HE300" t="s">
        <v>39</v>
      </c>
      <c r="HF300" t="s">
        <v>41</v>
      </c>
      <c r="HG300">
        <f>ROUND(AC300*I300,0)</f>
        <v>21158</v>
      </c>
      <c r="HM300" t="s">
        <v>6</v>
      </c>
      <c r="HN300" t="s">
        <v>31</v>
      </c>
      <c r="HO300" t="s">
        <v>32</v>
      </c>
      <c r="HP300" t="s">
        <v>27</v>
      </c>
      <c r="HQ300" t="s">
        <v>27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C301">
        <f>ROW(SmtRes!A357)</f>
        <v>357</v>
      </c>
      <c r="D301">
        <f>ROW(EtalonRes!A372)</f>
        <v>372</v>
      </c>
      <c r="E301" t="s">
        <v>363</v>
      </c>
      <c r="F301" t="s">
        <v>53</v>
      </c>
      <c r="G301" t="s">
        <v>54</v>
      </c>
      <c r="H301" t="s">
        <v>22</v>
      </c>
      <c r="I301">
        <v>42</v>
      </c>
      <c r="J301">
        <v>0</v>
      </c>
      <c r="K301">
        <v>42</v>
      </c>
      <c r="O301">
        <f t="shared" si="219"/>
        <v>77951</v>
      </c>
      <c r="P301">
        <f t="shared" si="220"/>
        <v>17941</v>
      </c>
      <c r="Q301">
        <f t="shared" si="221"/>
        <v>4648</v>
      </c>
      <c r="R301">
        <f t="shared" si="222"/>
        <v>1224</v>
      </c>
      <c r="S301">
        <f t="shared" si="223"/>
        <v>55362</v>
      </c>
      <c r="T301">
        <f t="shared" si="224"/>
        <v>0</v>
      </c>
      <c r="U301">
        <f t="shared" si="225"/>
        <v>137.59200000000001</v>
      </c>
      <c r="V301">
        <f t="shared" si="226"/>
        <v>2.2050000000000001</v>
      </c>
      <c r="W301">
        <f t="shared" si="227"/>
        <v>0</v>
      </c>
      <c r="X301">
        <f t="shared" si="228"/>
        <v>68469</v>
      </c>
      <c r="Y301">
        <f t="shared" si="228"/>
        <v>40742</v>
      </c>
      <c r="AA301">
        <v>92851485</v>
      </c>
      <c r="AB301">
        <f t="shared" si="229"/>
        <v>79.489999999999995</v>
      </c>
      <c r="AC301">
        <f t="shared" si="230"/>
        <v>43.06</v>
      </c>
      <c r="AD301">
        <f>ROUND(((((ET301*ROUND(1.05,7)))-((EU301*ROUND(1.05,7))))+AE301),2)</f>
        <v>7.04</v>
      </c>
      <c r="AE301">
        <f>ROUND(((EU301*ROUND(1.05,7))),2)</f>
        <v>0.65</v>
      </c>
      <c r="AF301">
        <f>ROUND(((EV301*ROUND(1.05,7))),2)</f>
        <v>29.39</v>
      </c>
      <c r="AG301">
        <f t="shared" si="231"/>
        <v>0</v>
      </c>
      <c r="AH301">
        <f>((EW301*ROUND(1.05,7)))</f>
        <v>3.2760000000000002</v>
      </c>
      <c r="AI301">
        <f>((EX301*ROUND(1.05,7)))</f>
        <v>5.2500000000000005E-2</v>
      </c>
      <c r="AJ301">
        <f t="shared" si="232"/>
        <v>0</v>
      </c>
      <c r="AK301">
        <v>77.760000000000005</v>
      </c>
      <c r="AL301">
        <v>43.06</v>
      </c>
      <c r="AM301">
        <v>6.71</v>
      </c>
      <c r="AN301">
        <v>0.62</v>
      </c>
      <c r="AO301">
        <v>27.99</v>
      </c>
      <c r="AP301">
        <v>0</v>
      </c>
      <c r="AQ301">
        <v>3.12</v>
      </c>
      <c r="AR301">
        <v>0.05</v>
      </c>
      <c r="AS301">
        <v>0</v>
      </c>
      <c r="AT301">
        <v>121</v>
      </c>
      <c r="AU301">
        <v>72</v>
      </c>
      <c r="AV301">
        <v>1</v>
      </c>
      <c r="AW301">
        <v>1</v>
      </c>
      <c r="AZ301">
        <v>1</v>
      </c>
      <c r="BA301">
        <v>44.85</v>
      </c>
      <c r="BB301">
        <v>15.72</v>
      </c>
      <c r="BC301">
        <v>9.92</v>
      </c>
      <c r="BD301" t="s">
        <v>6</v>
      </c>
      <c r="BE301" t="s">
        <v>6</v>
      </c>
      <c r="BF301" t="s">
        <v>6</v>
      </c>
      <c r="BG301" t="s">
        <v>6</v>
      </c>
      <c r="BH301">
        <v>0</v>
      </c>
      <c r="BI301">
        <v>1</v>
      </c>
      <c r="BJ301" t="s">
        <v>55</v>
      </c>
      <c r="BM301">
        <v>20001</v>
      </c>
      <c r="BN301">
        <v>0</v>
      </c>
      <c r="BO301" t="s">
        <v>6</v>
      </c>
      <c r="BP301">
        <v>0</v>
      </c>
      <c r="BQ301">
        <v>22</v>
      </c>
      <c r="BR301">
        <v>0</v>
      </c>
      <c r="BS301">
        <v>44.85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6</v>
      </c>
      <c r="BZ301">
        <v>121</v>
      </c>
      <c r="CA301">
        <v>72</v>
      </c>
      <c r="CB301" t="s">
        <v>6</v>
      </c>
      <c r="CE301">
        <v>0</v>
      </c>
      <c r="CF301">
        <v>0</v>
      </c>
      <c r="CG301">
        <v>0</v>
      </c>
      <c r="CM301">
        <v>0</v>
      </c>
      <c r="CN301" t="s">
        <v>24</v>
      </c>
      <c r="CO301">
        <v>0</v>
      </c>
      <c r="CP301">
        <f t="shared" si="233"/>
        <v>77951</v>
      </c>
      <c r="CQ301">
        <f>AC301*BC301</f>
        <v>427.15520000000004</v>
      </c>
      <c r="CR301">
        <f>AD301*BB301</f>
        <v>110.6688</v>
      </c>
      <c r="CS301">
        <f t="shared" si="234"/>
        <v>29.152500000000003</v>
      </c>
      <c r="CT301">
        <f t="shared" si="235"/>
        <v>1318.1415000000002</v>
      </c>
      <c r="CU301">
        <f t="shared" si="236"/>
        <v>0</v>
      </c>
      <c r="CV301">
        <f t="shared" si="236"/>
        <v>3.2760000000000002</v>
      </c>
      <c r="CW301">
        <f t="shared" si="236"/>
        <v>5.2500000000000005E-2</v>
      </c>
      <c r="CX301">
        <f t="shared" si="236"/>
        <v>0</v>
      </c>
      <c r="CY301">
        <f>(((S301+R301)*AT301)/100)</f>
        <v>68469.06</v>
      </c>
      <c r="CZ301">
        <f>(((S301+R301)*AU301)/100)</f>
        <v>40741.919999999998</v>
      </c>
      <c r="DC301" t="s">
        <v>6</v>
      </c>
      <c r="DD301" t="s">
        <v>6</v>
      </c>
      <c r="DE301" t="s">
        <v>25</v>
      </c>
      <c r="DF301" t="s">
        <v>25</v>
      </c>
      <c r="DG301" t="s">
        <v>25</v>
      </c>
      <c r="DH301" t="s">
        <v>6</v>
      </c>
      <c r="DI301" t="s">
        <v>25</v>
      </c>
      <c r="DJ301" t="s">
        <v>25</v>
      </c>
      <c r="DK301" t="s">
        <v>6</v>
      </c>
      <c r="DL301" t="s">
        <v>6</v>
      </c>
      <c r="DM301" t="s">
        <v>6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22</v>
      </c>
      <c r="DW301" t="s">
        <v>22</v>
      </c>
      <c r="DX301">
        <v>1</v>
      </c>
      <c r="DZ301" t="s">
        <v>6</v>
      </c>
      <c r="EA301" t="s">
        <v>6</v>
      </c>
      <c r="EB301" t="s">
        <v>6</v>
      </c>
      <c r="EC301" t="s">
        <v>6</v>
      </c>
      <c r="EE301">
        <v>66627560</v>
      </c>
      <c r="EF301">
        <v>22</v>
      </c>
      <c r="EG301" t="s">
        <v>26</v>
      </c>
      <c r="EH301">
        <v>16</v>
      </c>
      <c r="EI301" t="s">
        <v>27</v>
      </c>
      <c r="EJ301">
        <v>1</v>
      </c>
      <c r="EK301">
        <v>20001</v>
      </c>
      <c r="EL301" t="s">
        <v>28</v>
      </c>
      <c r="EM301" t="s">
        <v>29</v>
      </c>
      <c r="EO301" t="s">
        <v>30</v>
      </c>
      <c r="EQ301">
        <v>1441792</v>
      </c>
      <c r="ER301">
        <v>77.760000000000005</v>
      </c>
      <c r="ES301">
        <v>43.06</v>
      </c>
      <c r="ET301">
        <v>6.71</v>
      </c>
      <c r="EU301">
        <v>0.62</v>
      </c>
      <c r="EV301">
        <v>27.99</v>
      </c>
      <c r="EW301">
        <v>3.12</v>
      </c>
      <c r="EX301">
        <v>0.05</v>
      </c>
      <c r="EY301">
        <v>0</v>
      </c>
      <c r="FQ301">
        <v>0</v>
      </c>
      <c r="FR301">
        <v>0</v>
      </c>
      <c r="FS301">
        <v>0</v>
      </c>
      <c r="FX301">
        <v>121</v>
      </c>
      <c r="FY301">
        <v>72</v>
      </c>
      <c r="GA301" t="s">
        <v>6</v>
      </c>
      <c r="GD301">
        <v>1</v>
      </c>
      <c r="GF301">
        <v>-2137468792</v>
      </c>
      <c r="GG301">
        <v>2</v>
      </c>
      <c r="GH301">
        <v>1</v>
      </c>
      <c r="GI301">
        <v>4</v>
      </c>
      <c r="GJ301">
        <v>0</v>
      </c>
      <c r="GK301">
        <v>0</v>
      </c>
      <c r="GL301">
        <f t="shared" si="237"/>
        <v>0</v>
      </c>
      <c r="GM301">
        <f t="shared" si="238"/>
        <v>187162</v>
      </c>
      <c r="GN301">
        <f t="shared" si="239"/>
        <v>187162</v>
      </c>
      <c r="GO301">
        <f t="shared" si="240"/>
        <v>0</v>
      </c>
      <c r="GP301">
        <f t="shared" si="241"/>
        <v>0</v>
      </c>
      <c r="GR301">
        <v>0</v>
      </c>
      <c r="GS301">
        <v>3</v>
      </c>
      <c r="GT301">
        <v>0</v>
      </c>
      <c r="GU301" t="s">
        <v>6</v>
      </c>
      <c r="GV301">
        <f t="shared" si="242"/>
        <v>0</v>
      </c>
      <c r="GW301">
        <v>1</v>
      </c>
      <c r="GX301">
        <f t="shared" si="243"/>
        <v>0</v>
      </c>
      <c r="HA301">
        <v>0</v>
      </c>
      <c r="HB301">
        <v>0</v>
      </c>
      <c r="HC301">
        <f t="shared" si="244"/>
        <v>0</v>
      </c>
      <c r="HE301" t="s">
        <v>6</v>
      </c>
      <c r="HF301" t="s">
        <v>6</v>
      </c>
      <c r="HM301" t="s">
        <v>6</v>
      </c>
      <c r="HN301" t="s">
        <v>31</v>
      </c>
      <c r="HO301" t="s">
        <v>32</v>
      </c>
      <c r="HP301" t="s">
        <v>27</v>
      </c>
      <c r="HQ301" t="s">
        <v>27</v>
      </c>
      <c r="HS301">
        <v>0</v>
      </c>
      <c r="IK301">
        <v>0</v>
      </c>
    </row>
    <row r="302" spans="1:245" x14ac:dyDescent="0.2">
      <c r="A302">
        <v>18</v>
      </c>
      <c r="B302">
        <v>1</v>
      </c>
      <c r="C302">
        <v>357</v>
      </c>
      <c r="E302" t="s">
        <v>364</v>
      </c>
      <c r="F302" t="s">
        <v>34</v>
      </c>
      <c r="G302" t="s">
        <v>365</v>
      </c>
      <c r="H302" t="str">
        <f>'1.Ведомость'!C138</f>
        <v>ШТ</v>
      </c>
      <c r="I302">
        <f>I301*J302</f>
        <v>42</v>
      </c>
      <c r="J302">
        <v>1</v>
      </c>
      <c r="K302">
        <v>1</v>
      </c>
      <c r="O302">
        <f t="shared" si="219"/>
        <v>779787</v>
      </c>
      <c r="P302">
        <f t="shared" si="220"/>
        <v>779787</v>
      </c>
      <c r="Q302">
        <f t="shared" si="221"/>
        <v>0</v>
      </c>
      <c r="R302">
        <f t="shared" si="222"/>
        <v>0</v>
      </c>
      <c r="S302">
        <f t="shared" si="223"/>
        <v>0</v>
      </c>
      <c r="T302">
        <f t="shared" si="224"/>
        <v>0</v>
      </c>
      <c r="U302">
        <f t="shared" si="225"/>
        <v>0</v>
      </c>
      <c r="V302">
        <f t="shared" si="226"/>
        <v>0</v>
      </c>
      <c r="W302">
        <f t="shared" si="227"/>
        <v>0</v>
      </c>
      <c r="X302">
        <f t="shared" si="228"/>
        <v>0</v>
      </c>
      <c r="Y302">
        <f t="shared" si="228"/>
        <v>0</v>
      </c>
      <c r="AA302">
        <v>92851485</v>
      </c>
      <c r="AB302">
        <f t="shared" si="229"/>
        <v>18566.36</v>
      </c>
      <c r="AC302">
        <f t="shared" si="230"/>
        <v>18566.36</v>
      </c>
      <c r="AD302">
        <f>ROUND((((ET302)-(EU302))+AE302),2)</f>
        <v>0</v>
      </c>
      <c r="AE302">
        <f>ROUND((EU302),2)</f>
        <v>0</v>
      </c>
      <c r="AF302">
        <f>ROUND((EV302),2)</f>
        <v>0</v>
      </c>
      <c r="AG302">
        <f t="shared" si="231"/>
        <v>0</v>
      </c>
      <c r="AH302">
        <f>(EW302)</f>
        <v>0</v>
      </c>
      <c r="AI302">
        <f>(EX302)</f>
        <v>0</v>
      </c>
      <c r="AJ302">
        <f t="shared" si="232"/>
        <v>0</v>
      </c>
      <c r="AK302">
        <v>18566.36</v>
      </c>
      <c r="AL302">
        <v>18566.36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121</v>
      </c>
      <c r="AU302">
        <v>72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9.92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1</v>
      </c>
      <c r="BJ302" t="s">
        <v>6</v>
      </c>
      <c r="BM302">
        <v>20001</v>
      </c>
      <c r="BN302">
        <v>0</v>
      </c>
      <c r="BO302" t="s">
        <v>6</v>
      </c>
      <c r="BP302">
        <v>0</v>
      </c>
      <c r="BQ302">
        <v>22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121</v>
      </c>
      <c r="CA302">
        <v>72</v>
      </c>
      <c r="CB302" t="s">
        <v>6</v>
      </c>
      <c r="CE302">
        <v>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 t="shared" si="233"/>
        <v>779787</v>
      </c>
      <c r="CQ302">
        <f>AC302</f>
        <v>18566.36</v>
      </c>
      <c r="CR302">
        <f>AD302</f>
        <v>0</v>
      </c>
      <c r="CS302">
        <f t="shared" si="234"/>
        <v>0</v>
      </c>
      <c r="CT302">
        <f t="shared" si="235"/>
        <v>0</v>
      </c>
      <c r="CU302">
        <f t="shared" si="236"/>
        <v>0</v>
      </c>
      <c r="CV302">
        <f t="shared" si="236"/>
        <v>0</v>
      </c>
      <c r="CW302">
        <f t="shared" si="236"/>
        <v>0</v>
      </c>
      <c r="CX302">
        <f t="shared" si="236"/>
        <v>0</v>
      </c>
      <c r="CY302">
        <f>(((S302+R302)*AT302)/100)</f>
        <v>0</v>
      </c>
      <c r="CZ302">
        <f>(((S302+R302)*AU302)/100)</f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22</v>
      </c>
      <c r="DW302" t="s">
        <v>22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66627560</v>
      </c>
      <c r="EF302">
        <v>22</v>
      </c>
      <c r="EG302" t="s">
        <v>26</v>
      </c>
      <c r="EH302">
        <v>16</v>
      </c>
      <c r="EI302" t="s">
        <v>27</v>
      </c>
      <c r="EJ302">
        <v>1</v>
      </c>
      <c r="EK302">
        <v>20001</v>
      </c>
      <c r="EL302" t="s">
        <v>28</v>
      </c>
      <c r="EM302" t="s">
        <v>29</v>
      </c>
      <c r="EO302" t="s">
        <v>6</v>
      </c>
      <c r="EQ302">
        <v>0</v>
      </c>
      <c r="ER302">
        <v>18566.36</v>
      </c>
      <c r="ES302">
        <v>18566.36</v>
      </c>
      <c r="ET302">
        <v>0</v>
      </c>
      <c r="EU302">
        <v>0</v>
      </c>
      <c r="EV302">
        <v>0</v>
      </c>
      <c r="EW302">
        <v>0</v>
      </c>
      <c r="EX302">
        <v>0</v>
      </c>
      <c r="EZ302">
        <v>5</v>
      </c>
      <c r="FC302">
        <v>0</v>
      </c>
      <c r="FD302">
        <v>18</v>
      </c>
      <c r="FF302">
        <v>17655</v>
      </c>
      <c r="FQ302">
        <v>0</v>
      </c>
      <c r="FR302">
        <v>0</v>
      </c>
      <c r="FS302">
        <v>0</v>
      </c>
      <c r="FX302">
        <v>121</v>
      </c>
      <c r="FY302">
        <v>72</v>
      </c>
      <c r="GA302" t="s">
        <v>366</v>
      </c>
      <c r="GD302">
        <v>1</v>
      </c>
      <c r="GF302">
        <v>-1278473498</v>
      </c>
      <c r="GG302">
        <v>2</v>
      </c>
      <c r="GH302">
        <v>3</v>
      </c>
      <c r="GI302">
        <v>4</v>
      </c>
      <c r="GJ302">
        <v>0</v>
      </c>
      <c r="GK302">
        <v>0</v>
      </c>
      <c r="GL302">
        <f t="shared" si="237"/>
        <v>0</v>
      </c>
      <c r="GM302">
        <f t="shared" si="238"/>
        <v>779787</v>
      </c>
      <c r="GN302">
        <f t="shared" si="239"/>
        <v>779787</v>
      </c>
      <c r="GO302">
        <f t="shared" si="240"/>
        <v>0</v>
      </c>
      <c r="GP302">
        <f t="shared" si="241"/>
        <v>0</v>
      </c>
      <c r="GR302">
        <v>1</v>
      </c>
      <c r="GS302">
        <v>1</v>
      </c>
      <c r="GT302">
        <v>0</v>
      </c>
      <c r="GU302" t="s">
        <v>6</v>
      </c>
      <c r="GV302">
        <f t="shared" si="242"/>
        <v>0</v>
      </c>
      <c r="GW302">
        <v>1</v>
      </c>
      <c r="GX302">
        <f t="shared" si="243"/>
        <v>0</v>
      </c>
      <c r="HA302">
        <v>0</v>
      </c>
      <c r="HB302">
        <v>0</v>
      </c>
      <c r="HC302">
        <f t="shared" si="244"/>
        <v>0</v>
      </c>
      <c r="HE302" t="s">
        <v>39</v>
      </c>
      <c r="HF302" t="s">
        <v>41</v>
      </c>
      <c r="HG302">
        <f>ROUND(AC302*I302,0)</f>
        <v>779787</v>
      </c>
      <c r="HM302" t="s">
        <v>6</v>
      </c>
      <c r="HN302" t="s">
        <v>31</v>
      </c>
      <c r="HO302" t="s">
        <v>32</v>
      </c>
      <c r="HP302" t="s">
        <v>27</v>
      </c>
      <c r="HQ302" t="s">
        <v>27</v>
      </c>
      <c r="HS302">
        <v>0</v>
      </c>
      <c r="IK302">
        <v>0</v>
      </c>
    </row>
    <row r="304" spans="1:245" x14ac:dyDescent="0.2">
      <c r="A304" s="2">
        <v>51</v>
      </c>
      <c r="B304" s="2">
        <f>B292</f>
        <v>1</v>
      </c>
      <c r="C304" s="2">
        <f>A292</f>
        <v>4</v>
      </c>
      <c r="D304" s="2">
        <f>ROW(A292)</f>
        <v>292</v>
      </c>
      <c r="E304" s="2"/>
      <c r="F304" s="2" t="str">
        <f>IF(F292&lt;&gt;"",F292,"")</f>
        <v/>
      </c>
      <c r="G304" s="2" t="str">
        <f>IF(G292&lt;&gt;"",G292,"")</f>
        <v>ПД 3, ДП 6</v>
      </c>
      <c r="H304" s="2">
        <v>0</v>
      </c>
      <c r="I304" s="2"/>
      <c r="J304" s="2"/>
      <c r="K304" s="2"/>
      <c r="L304" s="2"/>
      <c r="M304" s="2"/>
      <c r="N304" s="2"/>
      <c r="O304" s="2">
        <f t="shared" ref="O304:T304" si="245">ROUND(AB304,0)</f>
        <v>1199999</v>
      </c>
      <c r="P304" s="2">
        <f t="shared" si="245"/>
        <v>1131128</v>
      </c>
      <c r="Q304" s="2">
        <f t="shared" si="245"/>
        <v>5545</v>
      </c>
      <c r="R304" s="2">
        <f t="shared" si="245"/>
        <v>1535</v>
      </c>
      <c r="S304" s="2">
        <f t="shared" si="245"/>
        <v>63326</v>
      </c>
      <c r="T304" s="2">
        <f t="shared" si="245"/>
        <v>0</v>
      </c>
      <c r="U304" s="2">
        <f>AH304</f>
        <v>157.05900000000003</v>
      </c>
      <c r="V304" s="2">
        <f>AI304</f>
        <v>2.7678000000000003</v>
      </c>
      <c r="W304" s="2">
        <f>ROUND(AJ304,0)</f>
        <v>0</v>
      </c>
      <c r="X304" s="2">
        <f>ROUND(AK304,0)</f>
        <v>78482</v>
      </c>
      <c r="Y304" s="2">
        <f>ROUND(AL304,0)</f>
        <v>46700</v>
      </c>
      <c r="Z304" s="2"/>
      <c r="AA304" s="2"/>
      <c r="AB304" s="2">
        <f>ROUND(SUMIF(AA296:AA302,"=92851485",O296:O302),0)</f>
        <v>1199999</v>
      </c>
      <c r="AC304" s="2">
        <f>ROUND(SUMIF(AA296:AA302,"=92851485",P296:P302),0)</f>
        <v>1131128</v>
      </c>
      <c r="AD304" s="2">
        <f>ROUND(SUMIF(AA296:AA302,"=92851485",Q296:Q302),0)</f>
        <v>5545</v>
      </c>
      <c r="AE304" s="2">
        <f>ROUND(SUMIF(AA296:AA302,"=92851485",R296:R302),0)</f>
        <v>1535</v>
      </c>
      <c r="AF304" s="2">
        <f>ROUND(SUMIF(AA296:AA302,"=92851485",S296:S302),0)</f>
        <v>63326</v>
      </c>
      <c r="AG304" s="2">
        <f>ROUND(SUMIF(AA296:AA302,"=92851485",T296:T302),0)</f>
        <v>0</v>
      </c>
      <c r="AH304" s="2">
        <f>SUMIF(AA296:AA302,"=92851485",U296:U302)</f>
        <v>157.05900000000003</v>
      </c>
      <c r="AI304" s="2">
        <f>SUMIF(AA296:AA302,"=92851485",V296:V302)</f>
        <v>2.7678000000000003</v>
      </c>
      <c r="AJ304" s="2">
        <f>ROUND(SUMIF(AA296:AA302,"=92851485",W296:W302),0)</f>
        <v>0</v>
      </c>
      <c r="AK304" s="2">
        <f>ROUND(SUMIF(AA296:AA302,"=92851485",X296:X302),0)</f>
        <v>78482</v>
      </c>
      <c r="AL304" s="2">
        <f>ROUND(SUMIF(AA296:AA302,"=92851485",Y296:Y302),0)</f>
        <v>46700</v>
      </c>
      <c r="AM304" s="2"/>
      <c r="AN304" s="2"/>
      <c r="AO304" s="2">
        <f t="shared" ref="AO304:BD304" si="246">ROUND(BX304,0)</f>
        <v>0</v>
      </c>
      <c r="AP304" s="2">
        <f t="shared" si="246"/>
        <v>151360</v>
      </c>
      <c r="AQ304" s="2">
        <f t="shared" si="246"/>
        <v>0</v>
      </c>
      <c r="AR304" s="2">
        <f t="shared" si="246"/>
        <v>1325181</v>
      </c>
      <c r="AS304" s="2">
        <f t="shared" si="246"/>
        <v>1173821</v>
      </c>
      <c r="AT304" s="2">
        <f t="shared" si="246"/>
        <v>0</v>
      </c>
      <c r="AU304" s="2">
        <f t="shared" si="246"/>
        <v>0</v>
      </c>
      <c r="AV304" s="2">
        <f t="shared" si="246"/>
        <v>1131128</v>
      </c>
      <c r="AW304" s="2">
        <f t="shared" si="246"/>
        <v>979768</v>
      </c>
      <c r="AX304" s="2">
        <f t="shared" si="246"/>
        <v>0</v>
      </c>
      <c r="AY304" s="2">
        <f t="shared" si="246"/>
        <v>979768</v>
      </c>
      <c r="AZ304" s="2">
        <f t="shared" si="246"/>
        <v>151360</v>
      </c>
      <c r="BA304" s="2">
        <f t="shared" si="246"/>
        <v>0</v>
      </c>
      <c r="BB304" s="2">
        <f t="shared" si="246"/>
        <v>0</v>
      </c>
      <c r="BC304" s="2">
        <f t="shared" si="246"/>
        <v>0</v>
      </c>
      <c r="BD304" s="2">
        <f t="shared" si="246"/>
        <v>0</v>
      </c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>
        <f>ROUND(SUMIF(AA296:AA302,"=92851485",FQ296:FQ302),0)</f>
        <v>0</v>
      </c>
      <c r="BY304" s="2">
        <f>ROUND(SUMIF(AA296:AA302,"=92851485",FR296:FR302),0)</f>
        <v>151360</v>
      </c>
      <c r="BZ304" s="2">
        <f>ROUND(SUMIF(AA296:AA302,"=92851485",GL296:GL302),0)</f>
        <v>0</v>
      </c>
      <c r="CA304" s="2">
        <f>ROUND(SUMIF(AA296:AA302,"=92851485",GM296:GM302),0)</f>
        <v>1325181</v>
      </c>
      <c r="CB304" s="2">
        <f>ROUND(SUMIF(AA296:AA302,"=92851485",GN296:GN302),0)</f>
        <v>1173821</v>
      </c>
      <c r="CC304" s="2">
        <f>ROUND(SUMIF(AA296:AA302,"=92851485",GO296:GO302),0)</f>
        <v>0</v>
      </c>
      <c r="CD304" s="2">
        <f>ROUND(SUMIF(AA296:AA302,"=92851485",GP296:GP302),0)</f>
        <v>0</v>
      </c>
      <c r="CE304" s="2">
        <f>AC304-BX304</f>
        <v>1131128</v>
      </c>
      <c r="CF304" s="2">
        <f>AC304-BY304</f>
        <v>979768</v>
      </c>
      <c r="CG304" s="2">
        <f>BX304-BZ304</f>
        <v>0</v>
      </c>
      <c r="CH304" s="2">
        <f>AC304-BX304-BY304+BZ304</f>
        <v>979768</v>
      </c>
      <c r="CI304" s="2">
        <f>BY304-BZ304</f>
        <v>151360</v>
      </c>
      <c r="CJ304" s="2">
        <f>ROUND(SUMIF(AA296:AA302,"=92851485",GX296:GX302),0)</f>
        <v>0</v>
      </c>
      <c r="CK304" s="2">
        <f>ROUND(SUMIF(AA296:AA302,"=92851485",GY296:GY302),0)</f>
        <v>0</v>
      </c>
      <c r="CL304" s="2">
        <f>ROUND(SUMIF(AA296:AA302,"=92851485",GZ296:GZ302),0)</f>
        <v>0</v>
      </c>
      <c r="CM304" s="2">
        <f>ROUND(SUMIF(AA296:AA302,"=92851485",HD296:HD302),0)</f>
        <v>0</v>
      </c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>
        <v>0</v>
      </c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201</v>
      </c>
      <c r="F306" s="4">
        <f>ROUND(Source!O304,O306)</f>
        <v>1199999</v>
      </c>
      <c r="G306" s="4" t="s">
        <v>144</v>
      </c>
      <c r="H306" s="4" t="s">
        <v>145</v>
      </c>
      <c r="I306" s="4"/>
      <c r="J306" s="4"/>
      <c r="K306" s="4">
        <v>201</v>
      </c>
      <c r="L306" s="4">
        <v>1</v>
      </c>
      <c r="M306" s="4">
        <v>3</v>
      </c>
      <c r="N306" s="4" t="s">
        <v>6</v>
      </c>
      <c r="O306" s="4">
        <v>0</v>
      </c>
      <c r="P306" s="4"/>
      <c r="Q306" s="4"/>
      <c r="R306" s="4"/>
      <c r="S306" s="4"/>
      <c r="T306" s="4"/>
      <c r="U306" s="4"/>
      <c r="V306" s="4"/>
      <c r="W306" s="4">
        <v>1048639</v>
      </c>
      <c r="X306" s="4">
        <v>1</v>
      </c>
      <c r="Y306" s="4">
        <v>1048639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202</v>
      </c>
      <c r="F307" s="4">
        <f>ROUND(Source!P304,O307)</f>
        <v>1131128</v>
      </c>
      <c r="G307" s="4" t="s">
        <v>146</v>
      </c>
      <c r="H307" s="4" t="s">
        <v>147</v>
      </c>
      <c r="I307" s="4"/>
      <c r="J307" s="4"/>
      <c r="K307" s="4">
        <v>202</v>
      </c>
      <c r="L307" s="4">
        <v>2</v>
      </c>
      <c r="M307" s="4">
        <v>3</v>
      </c>
      <c r="N307" s="4" t="s">
        <v>6</v>
      </c>
      <c r="O307" s="4">
        <v>0</v>
      </c>
      <c r="P307" s="4"/>
      <c r="Q307" s="4"/>
      <c r="R307" s="4"/>
      <c r="S307" s="4"/>
      <c r="T307" s="4"/>
      <c r="U307" s="4"/>
      <c r="V307" s="4"/>
      <c r="W307" s="4">
        <v>1131128</v>
      </c>
      <c r="X307" s="4">
        <v>1</v>
      </c>
      <c r="Y307" s="4">
        <v>1131128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ROUND(Source!AO304,O308)</f>
        <v>0</v>
      </c>
      <c r="G308" s="4" t="s">
        <v>148</v>
      </c>
      <c r="H308" s="4" t="s">
        <v>149</v>
      </c>
      <c r="I308" s="4"/>
      <c r="J308" s="4"/>
      <c r="K308" s="4">
        <v>222</v>
      </c>
      <c r="L308" s="4">
        <v>3</v>
      </c>
      <c r="M308" s="4">
        <v>3</v>
      </c>
      <c r="N308" s="4" t="s">
        <v>6</v>
      </c>
      <c r="O308" s="4">
        <v>0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225</v>
      </c>
      <c r="F309" s="4">
        <f>ROUND(Source!AV304,O309)</f>
        <v>1131128</v>
      </c>
      <c r="G309" s="4" t="s">
        <v>150</v>
      </c>
      <c r="H309" s="4" t="s">
        <v>151</v>
      </c>
      <c r="I309" s="4"/>
      <c r="J309" s="4"/>
      <c r="K309" s="4">
        <v>225</v>
      </c>
      <c r="L309" s="4">
        <v>4</v>
      </c>
      <c r="M309" s="4">
        <v>3</v>
      </c>
      <c r="N309" s="4" t="s">
        <v>6</v>
      </c>
      <c r="O309" s="4">
        <v>0</v>
      </c>
      <c r="P309" s="4"/>
      <c r="Q309" s="4"/>
      <c r="R309" s="4"/>
      <c r="S309" s="4"/>
      <c r="T309" s="4"/>
      <c r="U309" s="4"/>
      <c r="V309" s="4"/>
      <c r="W309" s="4">
        <v>1131128</v>
      </c>
      <c r="X309" s="4">
        <v>1</v>
      </c>
      <c r="Y309" s="4">
        <v>1131128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226</v>
      </c>
      <c r="F310" s="4">
        <f>ROUND(Source!AW304,O310)</f>
        <v>979768</v>
      </c>
      <c r="G310" s="4" t="s">
        <v>152</v>
      </c>
      <c r="H310" s="4" t="s">
        <v>153</v>
      </c>
      <c r="I310" s="4"/>
      <c r="J310" s="4"/>
      <c r="K310" s="4">
        <v>226</v>
      </c>
      <c r="L310" s="4">
        <v>5</v>
      </c>
      <c r="M310" s="4">
        <v>3</v>
      </c>
      <c r="N310" s="4" t="s">
        <v>6</v>
      </c>
      <c r="O310" s="4">
        <v>0</v>
      </c>
      <c r="P310" s="4"/>
      <c r="Q310" s="4"/>
      <c r="R310" s="4"/>
      <c r="S310" s="4"/>
      <c r="T310" s="4"/>
      <c r="U310" s="4"/>
      <c r="V310" s="4"/>
      <c r="W310" s="4">
        <v>979768</v>
      </c>
      <c r="X310" s="4">
        <v>1</v>
      </c>
      <c r="Y310" s="4">
        <v>979768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0</v>
      </c>
      <c r="F311" s="4">
        <f>ROUND(Source!AX304,O311)</f>
        <v>0</v>
      </c>
      <c r="G311" s="4" t="s">
        <v>154</v>
      </c>
      <c r="H311" s="4" t="s">
        <v>155</v>
      </c>
      <c r="I311" s="4"/>
      <c r="J311" s="4"/>
      <c r="K311" s="4">
        <v>227</v>
      </c>
      <c r="L311" s="4">
        <v>6</v>
      </c>
      <c r="M311" s="4">
        <v>3</v>
      </c>
      <c r="N311" s="4" t="s">
        <v>6</v>
      </c>
      <c r="O311" s="4">
        <v>0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228</v>
      </c>
      <c r="F312" s="4">
        <f>ROUND(Source!AY304,O312)</f>
        <v>979768</v>
      </c>
      <c r="G312" s="4" t="s">
        <v>156</v>
      </c>
      <c r="H312" s="4" t="s">
        <v>157</v>
      </c>
      <c r="I312" s="4"/>
      <c r="J312" s="4"/>
      <c r="K312" s="4">
        <v>228</v>
      </c>
      <c r="L312" s="4">
        <v>7</v>
      </c>
      <c r="M312" s="4">
        <v>3</v>
      </c>
      <c r="N312" s="4" t="s">
        <v>6</v>
      </c>
      <c r="O312" s="4">
        <v>0</v>
      </c>
      <c r="P312" s="4"/>
      <c r="Q312" s="4"/>
      <c r="R312" s="4"/>
      <c r="S312" s="4"/>
      <c r="T312" s="4"/>
      <c r="U312" s="4"/>
      <c r="V312" s="4"/>
      <c r="W312" s="4">
        <v>979768</v>
      </c>
      <c r="X312" s="4">
        <v>1</v>
      </c>
      <c r="Y312" s="4">
        <v>979768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216</v>
      </c>
      <c r="F313" s="4">
        <f>ROUND(Source!AP304,O313)</f>
        <v>151360</v>
      </c>
      <c r="G313" s="4" t="s">
        <v>158</v>
      </c>
      <c r="H313" s="4" t="s">
        <v>159</v>
      </c>
      <c r="I313" s="4"/>
      <c r="J313" s="4"/>
      <c r="K313" s="4">
        <v>216</v>
      </c>
      <c r="L313" s="4">
        <v>8</v>
      </c>
      <c r="M313" s="4">
        <v>3</v>
      </c>
      <c r="N313" s="4" t="s">
        <v>6</v>
      </c>
      <c r="O313" s="4">
        <v>0</v>
      </c>
      <c r="P313" s="4"/>
      <c r="Q313" s="4"/>
      <c r="R313" s="4"/>
      <c r="S313" s="4"/>
      <c r="T313" s="4"/>
      <c r="U313" s="4"/>
      <c r="V313" s="4"/>
      <c r="W313" s="4">
        <v>151360</v>
      </c>
      <c r="X313" s="4">
        <v>1</v>
      </c>
      <c r="Y313" s="4">
        <v>151360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223</v>
      </c>
      <c r="F314" s="4">
        <f>ROUND(Source!AQ304,O314)</f>
        <v>0</v>
      </c>
      <c r="G314" s="4" t="s">
        <v>160</v>
      </c>
      <c r="H314" s="4" t="s">
        <v>161</v>
      </c>
      <c r="I314" s="4"/>
      <c r="J314" s="4"/>
      <c r="K314" s="4">
        <v>223</v>
      </c>
      <c r="L314" s="4">
        <v>9</v>
      </c>
      <c r="M314" s="4">
        <v>3</v>
      </c>
      <c r="N314" s="4" t="s">
        <v>6</v>
      </c>
      <c r="O314" s="4">
        <v>0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229</v>
      </c>
      <c r="F315" s="4">
        <f>ROUND(Source!AZ304,O315)</f>
        <v>151360</v>
      </c>
      <c r="G315" s="4" t="s">
        <v>162</v>
      </c>
      <c r="H315" s="4" t="s">
        <v>163</v>
      </c>
      <c r="I315" s="4"/>
      <c r="J315" s="4"/>
      <c r="K315" s="4">
        <v>229</v>
      </c>
      <c r="L315" s="4">
        <v>10</v>
      </c>
      <c r="M315" s="4">
        <v>3</v>
      </c>
      <c r="N315" s="4" t="s">
        <v>6</v>
      </c>
      <c r="O315" s="4">
        <v>0</v>
      </c>
      <c r="P315" s="4"/>
      <c r="Q315" s="4"/>
      <c r="R315" s="4"/>
      <c r="S315" s="4"/>
      <c r="T315" s="4"/>
      <c r="U315" s="4"/>
      <c r="V315" s="4"/>
      <c r="W315" s="4">
        <v>151360</v>
      </c>
      <c r="X315" s="4">
        <v>1</v>
      </c>
      <c r="Y315" s="4">
        <v>151360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203</v>
      </c>
      <c r="F316" s="4">
        <f>ROUND(Source!Q304,O316)</f>
        <v>5545</v>
      </c>
      <c r="G316" s="4" t="s">
        <v>164</v>
      </c>
      <c r="H316" s="4" t="s">
        <v>165</v>
      </c>
      <c r="I316" s="4"/>
      <c r="J316" s="4"/>
      <c r="K316" s="4">
        <v>203</v>
      </c>
      <c r="L316" s="4">
        <v>11</v>
      </c>
      <c r="M316" s="4">
        <v>3</v>
      </c>
      <c r="N316" s="4" t="s">
        <v>6</v>
      </c>
      <c r="O316" s="4">
        <v>0</v>
      </c>
      <c r="P316" s="4"/>
      <c r="Q316" s="4"/>
      <c r="R316" s="4"/>
      <c r="S316" s="4"/>
      <c r="T316" s="4"/>
      <c r="U316" s="4"/>
      <c r="V316" s="4"/>
      <c r="W316" s="4">
        <v>5545</v>
      </c>
      <c r="X316" s="4">
        <v>1</v>
      </c>
      <c r="Y316" s="4">
        <v>5545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231</v>
      </c>
      <c r="F317" s="4">
        <f>ROUND(Source!BB304,O317)</f>
        <v>0</v>
      </c>
      <c r="G317" s="4" t="s">
        <v>166</v>
      </c>
      <c r="H317" s="4" t="s">
        <v>167</v>
      </c>
      <c r="I317" s="4"/>
      <c r="J317" s="4"/>
      <c r="K317" s="4">
        <v>231</v>
      </c>
      <c r="L317" s="4">
        <v>12</v>
      </c>
      <c r="M317" s="4">
        <v>3</v>
      </c>
      <c r="N317" s="4" t="s">
        <v>6</v>
      </c>
      <c r="O317" s="4">
        <v>0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204</v>
      </c>
      <c r="F318" s="4">
        <f>ROUND(Source!R304,O318)</f>
        <v>1535</v>
      </c>
      <c r="G318" s="4" t="s">
        <v>168</v>
      </c>
      <c r="H318" s="4" t="s">
        <v>169</v>
      </c>
      <c r="I318" s="4"/>
      <c r="J318" s="4"/>
      <c r="K318" s="4">
        <v>204</v>
      </c>
      <c r="L318" s="4">
        <v>13</v>
      </c>
      <c r="M318" s="4">
        <v>3</v>
      </c>
      <c r="N318" s="4" t="s">
        <v>6</v>
      </c>
      <c r="O318" s="4">
        <v>0</v>
      </c>
      <c r="P318" s="4"/>
      <c r="Q318" s="4"/>
      <c r="R318" s="4"/>
      <c r="S318" s="4"/>
      <c r="T318" s="4"/>
      <c r="U318" s="4"/>
      <c r="V318" s="4"/>
      <c r="W318" s="4">
        <v>1535</v>
      </c>
      <c r="X318" s="4">
        <v>1</v>
      </c>
      <c r="Y318" s="4">
        <v>1535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205</v>
      </c>
      <c r="F319" s="4">
        <f>ROUND(Source!S304,O319)</f>
        <v>63326</v>
      </c>
      <c r="G319" s="4" t="s">
        <v>170</v>
      </c>
      <c r="H319" s="4" t="s">
        <v>171</v>
      </c>
      <c r="I319" s="4"/>
      <c r="J319" s="4"/>
      <c r="K319" s="4">
        <v>205</v>
      </c>
      <c r="L319" s="4">
        <v>14</v>
      </c>
      <c r="M319" s="4">
        <v>3</v>
      </c>
      <c r="N319" s="4" t="s">
        <v>6</v>
      </c>
      <c r="O319" s="4">
        <v>0</v>
      </c>
      <c r="P319" s="4"/>
      <c r="Q319" s="4"/>
      <c r="R319" s="4"/>
      <c r="S319" s="4"/>
      <c r="T319" s="4"/>
      <c r="U319" s="4"/>
      <c r="V319" s="4"/>
      <c r="W319" s="4">
        <v>63326</v>
      </c>
      <c r="X319" s="4">
        <v>1</v>
      </c>
      <c r="Y319" s="4">
        <v>63326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232</v>
      </c>
      <c r="F320" s="4">
        <f>ROUND(Source!BC304,O320)</f>
        <v>0</v>
      </c>
      <c r="G320" s="4" t="s">
        <v>172</v>
      </c>
      <c r="H320" s="4" t="s">
        <v>173</v>
      </c>
      <c r="I320" s="4"/>
      <c r="J320" s="4"/>
      <c r="K320" s="4">
        <v>232</v>
      </c>
      <c r="L320" s="4">
        <v>15</v>
      </c>
      <c r="M320" s="4">
        <v>3</v>
      </c>
      <c r="N320" s="4" t="s">
        <v>6</v>
      </c>
      <c r="O320" s="4">
        <v>0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214</v>
      </c>
      <c r="F321" s="4">
        <f>ROUND(Source!AS304,O321)</f>
        <v>1173821</v>
      </c>
      <c r="G321" s="4" t="s">
        <v>174</v>
      </c>
      <c r="H321" s="4" t="s">
        <v>175</v>
      </c>
      <c r="I321" s="4"/>
      <c r="J321" s="4"/>
      <c r="K321" s="4">
        <v>214</v>
      </c>
      <c r="L321" s="4">
        <v>16</v>
      </c>
      <c r="M321" s="4">
        <v>3</v>
      </c>
      <c r="N321" s="4" t="s">
        <v>6</v>
      </c>
      <c r="O321" s="4">
        <v>0</v>
      </c>
      <c r="P321" s="4"/>
      <c r="Q321" s="4"/>
      <c r="R321" s="4"/>
      <c r="S321" s="4"/>
      <c r="T321" s="4"/>
      <c r="U321" s="4"/>
      <c r="V321" s="4"/>
      <c r="W321" s="4">
        <v>1173821</v>
      </c>
      <c r="X321" s="4">
        <v>1</v>
      </c>
      <c r="Y321" s="4">
        <v>1173821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215</v>
      </c>
      <c r="F322" s="4">
        <f>ROUND(Source!AT304,O322)</f>
        <v>0</v>
      </c>
      <c r="G322" s="4" t="s">
        <v>176</v>
      </c>
      <c r="H322" s="4" t="s">
        <v>177</v>
      </c>
      <c r="I322" s="4"/>
      <c r="J322" s="4"/>
      <c r="K322" s="4">
        <v>215</v>
      </c>
      <c r="L322" s="4">
        <v>17</v>
      </c>
      <c r="M322" s="4">
        <v>3</v>
      </c>
      <c r="N322" s="4" t="s">
        <v>6</v>
      </c>
      <c r="O322" s="4">
        <v>0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217</v>
      </c>
      <c r="F323" s="4">
        <f>ROUND(Source!AU304,O323)</f>
        <v>0</v>
      </c>
      <c r="G323" s="4" t="s">
        <v>178</v>
      </c>
      <c r="H323" s="4" t="s">
        <v>179</v>
      </c>
      <c r="I323" s="4"/>
      <c r="J323" s="4"/>
      <c r="K323" s="4">
        <v>217</v>
      </c>
      <c r="L323" s="4">
        <v>18</v>
      </c>
      <c r="M323" s="4">
        <v>3</v>
      </c>
      <c r="N323" s="4" t="s">
        <v>6</v>
      </c>
      <c r="O323" s="4">
        <v>0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230</v>
      </c>
      <c r="F324" s="4">
        <f>ROUND(Source!BA304,O324)</f>
        <v>0</v>
      </c>
      <c r="G324" s="4" t="s">
        <v>180</v>
      </c>
      <c r="H324" s="4" t="s">
        <v>181</v>
      </c>
      <c r="I324" s="4"/>
      <c r="J324" s="4"/>
      <c r="K324" s="4">
        <v>230</v>
      </c>
      <c r="L324" s="4">
        <v>19</v>
      </c>
      <c r="M324" s="4">
        <v>3</v>
      </c>
      <c r="N324" s="4" t="s">
        <v>6</v>
      </c>
      <c r="O324" s="4">
        <v>0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206</v>
      </c>
      <c r="F325" s="4">
        <f>ROUND(Source!T304,O325)</f>
        <v>0</v>
      </c>
      <c r="G325" s="4" t="s">
        <v>182</v>
      </c>
      <c r="H325" s="4" t="s">
        <v>183</v>
      </c>
      <c r="I325" s="4"/>
      <c r="J325" s="4"/>
      <c r="K325" s="4">
        <v>206</v>
      </c>
      <c r="L325" s="4">
        <v>20</v>
      </c>
      <c r="M325" s="4">
        <v>3</v>
      </c>
      <c r="N325" s="4" t="s">
        <v>6</v>
      </c>
      <c r="O325" s="4">
        <v>0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207</v>
      </c>
      <c r="F326" s="4">
        <f>ROUND(Source!U304,O326)</f>
        <v>157.059</v>
      </c>
      <c r="G326" s="4" t="s">
        <v>184</v>
      </c>
      <c r="H326" s="4" t="s">
        <v>185</v>
      </c>
      <c r="I326" s="4"/>
      <c r="J326" s="4"/>
      <c r="K326" s="4">
        <v>207</v>
      </c>
      <c r="L326" s="4">
        <v>21</v>
      </c>
      <c r="M326" s="4">
        <v>3</v>
      </c>
      <c r="N326" s="4" t="s">
        <v>6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157.059</v>
      </c>
      <c r="X326" s="4">
        <v>1</v>
      </c>
      <c r="Y326" s="4">
        <v>157.059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208</v>
      </c>
      <c r="F327" s="4">
        <f>ROUND(Source!V304,O327)</f>
        <v>2.7677999999999998</v>
      </c>
      <c r="G327" s="4" t="s">
        <v>186</v>
      </c>
      <c r="H327" s="4" t="s">
        <v>187</v>
      </c>
      <c r="I327" s="4"/>
      <c r="J327" s="4"/>
      <c r="K327" s="4">
        <v>208</v>
      </c>
      <c r="L327" s="4">
        <v>22</v>
      </c>
      <c r="M327" s="4">
        <v>3</v>
      </c>
      <c r="N327" s="4" t="s">
        <v>6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2.7677999999999998</v>
      </c>
      <c r="X327" s="4">
        <v>1</v>
      </c>
      <c r="Y327" s="4">
        <v>2.7677999999999998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209</v>
      </c>
      <c r="F328" s="4">
        <f>ROUND(Source!W304,O328)</f>
        <v>0</v>
      </c>
      <c r="G328" s="4" t="s">
        <v>188</v>
      </c>
      <c r="H328" s="4" t="s">
        <v>189</v>
      </c>
      <c r="I328" s="4"/>
      <c r="J328" s="4"/>
      <c r="K328" s="4">
        <v>209</v>
      </c>
      <c r="L328" s="4">
        <v>23</v>
      </c>
      <c r="M328" s="4">
        <v>3</v>
      </c>
      <c r="N328" s="4" t="s">
        <v>6</v>
      </c>
      <c r="O328" s="4">
        <v>0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233</v>
      </c>
      <c r="F329" s="4">
        <f>ROUND(Source!BD304,O329)</f>
        <v>0</v>
      </c>
      <c r="G329" s="4" t="s">
        <v>190</v>
      </c>
      <c r="H329" s="4" t="s">
        <v>191</v>
      </c>
      <c r="I329" s="4"/>
      <c r="J329" s="4"/>
      <c r="K329" s="4">
        <v>233</v>
      </c>
      <c r="L329" s="4">
        <v>24</v>
      </c>
      <c r="M329" s="4">
        <v>3</v>
      </c>
      <c r="N329" s="4" t="s">
        <v>6</v>
      </c>
      <c r="O329" s="4">
        <v>0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210</v>
      </c>
      <c r="F330" s="4">
        <f>ROUND(Source!X304,O330)</f>
        <v>78482</v>
      </c>
      <c r="G330" s="4" t="s">
        <v>192</v>
      </c>
      <c r="H330" s="4" t="s">
        <v>193</v>
      </c>
      <c r="I330" s="4"/>
      <c r="J330" s="4"/>
      <c r="K330" s="4">
        <v>210</v>
      </c>
      <c r="L330" s="4">
        <v>25</v>
      </c>
      <c r="M330" s="4">
        <v>3</v>
      </c>
      <c r="N330" s="4" t="s">
        <v>6</v>
      </c>
      <c r="O330" s="4">
        <v>0</v>
      </c>
      <c r="P330" s="4"/>
      <c r="Q330" s="4"/>
      <c r="R330" s="4"/>
      <c r="S330" s="4"/>
      <c r="T330" s="4"/>
      <c r="U330" s="4"/>
      <c r="V330" s="4"/>
      <c r="W330" s="4">
        <v>78482</v>
      </c>
      <c r="X330" s="4">
        <v>1</v>
      </c>
      <c r="Y330" s="4">
        <v>78482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211</v>
      </c>
      <c r="F331" s="4">
        <f>ROUND(Source!Y304,O331)</f>
        <v>46700</v>
      </c>
      <c r="G331" s="4" t="s">
        <v>194</v>
      </c>
      <c r="H331" s="4" t="s">
        <v>195</v>
      </c>
      <c r="I331" s="4"/>
      <c r="J331" s="4"/>
      <c r="K331" s="4">
        <v>211</v>
      </c>
      <c r="L331" s="4">
        <v>26</v>
      </c>
      <c r="M331" s="4">
        <v>3</v>
      </c>
      <c r="N331" s="4" t="s">
        <v>6</v>
      </c>
      <c r="O331" s="4">
        <v>0</v>
      </c>
      <c r="P331" s="4"/>
      <c r="Q331" s="4"/>
      <c r="R331" s="4"/>
      <c r="S331" s="4"/>
      <c r="T331" s="4"/>
      <c r="U331" s="4"/>
      <c r="V331" s="4"/>
      <c r="W331" s="4">
        <v>46700</v>
      </c>
      <c r="X331" s="4">
        <v>1</v>
      </c>
      <c r="Y331" s="4">
        <v>46700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224</v>
      </c>
      <c r="F332" s="4">
        <f>ROUND(Source!AR304,O332)</f>
        <v>1325181</v>
      </c>
      <c r="G332" s="4" t="s">
        <v>196</v>
      </c>
      <c r="H332" s="4" t="s">
        <v>197</v>
      </c>
      <c r="I332" s="4"/>
      <c r="J332" s="4"/>
      <c r="K332" s="4">
        <v>224</v>
      </c>
      <c r="L332" s="4">
        <v>27</v>
      </c>
      <c r="M332" s="4">
        <v>3</v>
      </c>
      <c r="N332" s="4" t="s">
        <v>6</v>
      </c>
      <c r="O332" s="4">
        <v>0</v>
      </c>
      <c r="P332" s="4"/>
      <c r="Q332" s="4"/>
      <c r="R332" s="4"/>
      <c r="S332" s="4"/>
      <c r="T332" s="4"/>
      <c r="U332" s="4"/>
      <c r="V332" s="4"/>
      <c r="W332" s="4">
        <v>1325181</v>
      </c>
      <c r="X332" s="4">
        <v>1</v>
      </c>
      <c r="Y332" s="4">
        <v>1325181</v>
      </c>
      <c r="Z332" s="4"/>
      <c r="AA332" s="4"/>
      <c r="AB332" s="4"/>
    </row>
    <row r="334" spans="1:206" x14ac:dyDescent="0.2">
      <c r="A334" s="1">
        <v>4</v>
      </c>
      <c r="B334" s="1">
        <v>1</v>
      </c>
      <c r="C334" s="1"/>
      <c r="D334" s="1">
        <f>ROW(A349)</f>
        <v>349</v>
      </c>
      <c r="E334" s="1"/>
      <c r="F334" s="1" t="s">
        <v>6</v>
      </c>
      <c r="G334" s="1" t="s">
        <v>367</v>
      </c>
      <c r="H334" s="1" t="s">
        <v>6</v>
      </c>
      <c r="I334" s="1">
        <v>0</v>
      </c>
      <c r="J334" s="1"/>
      <c r="K334" s="1">
        <v>-1</v>
      </c>
      <c r="L334" s="1"/>
      <c r="M334" s="1" t="s">
        <v>6</v>
      </c>
      <c r="N334" s="1"/>
      <c r="O334" s="1"/>
      <c r="P334" s="1"/>
      <c r="Q334" s="1"/>
      <c r="R334" s="1"/>
      <c r="S334" s="1">
        <v>0</v>
      </c>
      <c r="T334" s="1"/>
      <c r="U334" s="1" t="s">
        <v>6</v>
      </c>
      <c r="V334" s="1">
        <v>0</v>
      </c>
      <c r="W334" s="1"/>
      <c r="X334" s="1"/>
      <c r="Y334" s="1"/>
      <c r="Z334" s="1"/>
      <c r="AA334" s="1"/>
      <c r="AB334" s="1" t="s">
        <v>6</v>
      </c>
      <c r="AC334" s="1" t="s">
        <v>6</v>
      </c>
      <c r="AD334" s="1" t="s">
        <v>6</v>
      </c>
      <c r="AE334" s="1" t="s">
        <v>6</v>
      </c>
      <c r="AF334" s="1" t="s">
        <v>6</v>
      </c>
      <c r="AG334" s="1" t="s">
        <v>6</v>
      </c>
      <c r="AH334" s="1"/>
      <c r="AI334" s="1"/>
      <c r="AJ334" s="1"/>
      <c r="AK334" s="1"/>
      <c r="AL334" s="1"/>
      <c r="AM334" s="1"/>
      <c r="AN334" s="1"/>
      <c r="AO334" s="1"/>
      <c r="AP334" s="1" t="s">
        <v>6</v>
      </c>
      <c r="AQ334" s="1" t="s">
        <v>6</v>
      </c>
      <c r="AR334" s="1" t="s">
        <v>6</v>
      </c>
      <c r="AS334" s="1"/>
      <c r="AT334" s="1"/>
      <c r="AU334" s="1"/>
      <c r="AV334" s="1"/>
      <c r="AW334" s="1"/>
      <c r="AX334" s="1"/>
      <c r="AY334" s="1"/>
      <c r="AZ334" s="1" t="s">
        <v>6</v>
      </c>
      <c r="BA334" s="1"/>
      <c r="BB334" s="1" t="s">
        <v>6</v>
      </c>
      <c r="BC334" s="1" t="s">
        <v>6</v>
      </c>
      <c r="BD334" s="1" t="s">
        <v>6</v>
      </c>
      <c r="BE334" s="1" t="s">
        <v>6</v>
      </c>
      <c r="BF334" s="1" t="s">
        <v>6</v>
      </c>
      <c r="BG334" s="1" t="s">
        <v>6</v>
      </c>
      <c r="BH334" s="1" t="s">
        <v>6</v>
      </c>
      <c r="BI334" s="1" t="s">
        <v>6</v>
      </c>
      <c r="BJ334" s="1" t="s">
        <v>6</v>
      </c>
      <c r="BK334" s="1" t="s">
        <v>6</v>
      </c>
      <c r="BL334" s="1" t="s">
        <v>6</v>
      </c>
      <c r="BM334" s="1" t="s">
        <v>6</v>
      </c>
      <c r="BN334" s="1" t="s">
        <v>6</v>
      </c>
      <c r="BO334" s="1" t="s">
        <v>6</v>
      </c>
      <c r="BP334" s="1" t="s">
        <v>6</v>
      </c>
      <c r="BQ334" s="1"/>
      <c r="BR334" s="1"/>
      <c r="BS334" s="1"/>
      <c r="BT334" s="1"/>
      <c r="BU334" s="1"/>
      <c r="BV334" s="1"/>
      <c r="BW334" s="1"/>
      <c r="BX334" s="1">
        <v>0</v>
      </c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>
        <v>0</v>
      </c>
    </row>
    <row r="336" spans="1:206" x14ac:dyDescent="0.2">
      <c r="A336" s="2">
        <v>52</v>
      </c>
      <c r="B336" s="2">
        <f t="shared" ref="B336:G336" si="247">B349</f>
        <v>1</v>
      </c>
      <c r="C336" s="2">
        <f t="shared" si="247"/>
        <v>4</v>
      </c>
      <c r="D336" s="2">
        <f t="shared" si="247"/>
        <v>334</v>
      </c>
      <c r="E336" s="2">
        <f t="shared" si="247"/>
        <v>0</v>
      </c>
      <c r="F336" s="2" t="str">
        <f t="shared" si="247"/>
        <v/>
      </c>
      <c r="G336" s="2" t="str">
        <f t="shared" si="247"/>
        <v>ДП 4.1</v>
      </c>
      <c r="H336" s="2"/>
      <c r="I336" s="2"/>
      <c r="J336" s="2"/>
      <c r="K336" s="2"/>
      <c r="L336" s="2"/>
      <c r="M336" s="2"/>
      <c r="N336" s="2"/>
      <c r="O336" s="2">
        <f t="shared" ref="O336:AT336" si="248">O349</f>
        <v>127278</v>
      </c>
      <c r="P336" s="2">
        <f t="shared" si="248"/>
        <v>116576</v>
      </c>
      <c r="Q336" s="2">
        <f t="shared" si="248"/>
        <v>785</v>
      </c>
      <c r="R336" s="2">
        <f t="shared" si="248"/>
        <v>256</v>
      </c>
      <c r="S336" s="2">
        <f t="shared" si="248"/>
        <v>9917</v>
      </c>
      <c r="T336" s="2">
        <f t="shared" si="248"/>
        <v>0</v>
      </c>
      <c r="U336" s="2">
        <f t="shared" si="248"/>
        <v>23.796990000000001</v>
      </c>
      <c r="V336" s="2">
        <f t="shared" si="248"/>
        <v>0.47949300000000006</v>
      </c>
      <c r="W336" s="2">
        <f t="shared" si="248"/>
        <v>0</v>
      </c>
      <c r="X336" s="2">
        <f t="shared" si="248"/>
        <v>12309</v>
      </c>
      <c r="Y336" s="2">
        <f t="shared" si="248"/>
        <v>7325</v>
      </c>
      <c r="Z336" s="2">
        <f t="shared" si="248"/>
        <v>0</v>
      </c>
      <c r="AA336" s="2">
        <f t="shared" si="248"/>
        <v>0</v>
      </c>
      <c r="AB336" s="2">
        <f t="shared" si="248"/>
        <v>127278</v>
      </c>
      <c r="AC336" s="2">
        <f t="shared" si="248"/>
        <v>116576</v>
      </c>
      <c r="AD336" s="2">
        <f t="shared" si="248"/>
        <v>785</v>
      </c>
      <c r="AE336" s="2">
        <f t="shared" si="248"/>
        <v>256</v>
      </c>
      <c r="AF336" s="2">
        <f t="shared" si="248"/>
        <v>9917</v>
      </c>
      <c r="AG336" s="2">
        <f t="shared" si="248"/>
        <v>0</v>
      </c>
      <c r="AH336" s="2">
        <f t="shared" si="248"/>
        <v>23.796990000000001</v>
      </c>
      <c r="AI336" s="2">
        <f t="shared" si="248"/>
        <v>0.47949300000000006</v>
      </c>
      <c r="AJ336" s="2">
        <f t="shared" si="248"/>
        <v>0</v>
      </c>
      <c r="AK336" s="2">
        <f t="shared" si="248"/>
        <v>12309</v>
      </c>
      <c r="AL336" s="2">
        <f t="shared" si="248"/>
        <v>7325</v>
      </c>
      <c r="AM336" s="2">
        <f t="shared" si="248"/>
        <v>0</v>
      </c>
      <c r="AN336" s="2">
        <f t="shared" si="248"/>
        <v>0</v>
      </c>
      <c r="AO336" s="2">
        <f t="shared" si="248"/>
        <v>0</v>
      </c>
      <c r="AP336" s="2">
        <f t="shared" si="248"/>
        <v>87777</v>
      </c>
      <c r="AQ336" s="2">
        <f t="shared" si="248"/>
        <v>0</v>
      </c>
      <c r="AR336" s="2">
        <f t="shared" si="248"/>
        <v>146912</v>
      </c>
      <c r="AS336" s="2">
        <f t="shared" si="248"/>
        <v>59135</v>
      </c>
      <c r="AT336" s="2">
        <f t="shared" si="248"/>
        <v>0</v>
      </c>
      <c r="AU336" s="2">
        <f t="shared" ref="AU336:BZ336" si="249">AU349</f>
        <v>0</v>
      </c>
      <c r="AV336" s="2">
        <f t="shared" si="249"/>
        <v>116576</v>
      </c>
      <c r="AW336" s="2">
        <f t="shared" si="249"/>
        <v>28799</v>
      </c>
      <c r="AX336" s="2">
        <f t="shared" si="249"/>
        <v>0</v>
      </c>
      <c r="AY336" s="2">
        <f t="shared" si="249"/>
        <v>28799</v>
      </c>
      <c r="AZ336" s="2">
        <f t="shared" si="249"/>
        <v>87777</v>
      </c>
      <c r="BA336" s="2">
        <f t="shared" si="249"/>
        <v>0</v>
      </c>
      <c r="BB336" s="2">
        <f t="shared" si="249"/>
        <v>0</v>
      </c>
      <c r="BC336" s="2">
        <f t="shared" si="249"/>
        <v>0</v>
      </c>
      <c r="BD336" s="2">
        <f t="shared" si="249"/>
        <v>0</v>
      </c>
      <c r="BE336" s="2">
        <f t="shared" si="249"/>
        <v>0</v>
      </c>
      <c r="BF336" s="2">
        <f t="shared" si="249"/>
        <v>0</v>
      </c>
      <c r="BG336" s="2">
        <f t="shared" si="249"/>
        <v>0</v>
      </c>
      <c r="BH336" s="2">
        <f t="shared" si="249"/>
        <v>0</v>
      </c>
      <c r="BI336" s="2">
        <f t="shared" si="249"/>
        <v>0</v>
      </c>
      <c r="BJ336" s="2">
        <f t="shared" si="249"/>
        <v>0</v>
      </c>
      <c r="BK336" s="2">
        <f t="shared" si="249"/>
        <v>0</v>
      </c>
      <c r="BL336" s="2">
        <f t="shared" si="249"/>
        <v>0</v>
      </c>
      <c r="BM336" s="2">
        <f t="shared" si="249"/>
        <v>0</v>
      </c>
      <c r="BN336" s="2">
        <f t="shared" si="249"/>
        <v>0</v>
      </c>
      <c r="BO336" s="2">
        <f t="shared" si="249"/>
        <v>0</v>
      </c>
      <c r="BP336" s="2">
        <f t="shared" si="249"/>
        <v>0</v>
      </c>
      <c r="BQ336" s="2">
        <f t="shared" si="249"/>
        <v>0</v>
      </c>
      <c r="BR336" s="2">
        <f t="shared" si="249"/>
        <v>0</v>
      </c>
      <c r="BS336" s="2">
        <f t="shared" si="249"/>
        <v>0</v>
      </c>
      <c r="BT336" s="2">
        <f t="shared" si="249"/>
        <v>0</v>
      </c>
      <c r="BU336" s="2">
        <f t="shared" si="249"/>
        <v>0</v>
      </c>
      <c r="BV336" s="2">
        <f t="shared" si="249"/>
        <v>0</v>
      </c>
      <c r="BW336" s="2">
        <f t="shared" si="249"/>
        <v>0</v>
      </c>
      <c r="BX336" s="2">
        <f t="shared" si="249"/>
        <v>0</v>
      </c>
      <c r="BY336" s="2">
        <f t="shared" si="249"/>
        <v>87777</v>
      </c>
      <c r="BZ336" s="2">
        <f t="shared" si="249"/>
        <v>0</v>
      </c>
      <c r="CA336" s="2">
        <f t="shared" ref="CA336:DF336" si="250">CA349</f>
        <v>146912</v>
      </c>
      <c r="CB336" s="2">
        <f t="shared" si="250"/>
        <v>59135</v>
      </c>
      <c r="CC336" s="2">
        <f t="shared" si="250"/>
        <v>0</v>
      </c>
      <c r="CD336" s="2">
        <f t="shared" si="250"/>
        <v>0</v>
      </c>
      <c r="CE336" s="2">
        <f t="shared" si="250"/>
        <v>116576</v>
      </c>
      <c r="CF336" s="2">
        <f t="shared" si="250"/>
        <v>28799</v>
      </c>
      <c r="CG336" s="2">
        <f t="shared" si="250"/>
        <v>0</v>
      </c>
      <c r="CH336" s="2">
        <f t="shared" si="250"/>
        <v>28799</v>
      </c>
      <c r="CI336" s="2">
        <f t="shared" si="250"/>
        <v>87777</v>
      </c>
      <c r="CJ336" s="2">
        <f t="shared" si="250"/>
        <v>0</v>
      </c>
      <c r="CK336" s="2">
        <f t="shared" si="250"/>
        <v>0</v>
      </c>
      <c r="CL336" s="2">
        <f t="shared" si="250"/>
        <v>0</v>
      </c>
      <c r="CM336" s="2">
        <f t="shared" si="250"/>
        <v>0</v>
      </c>
      <c r="CN336" s="2">
        <f t="shared" si="250"/>
        <v>0</v>
      </c>
      <c r="CO336" s="2">
        <f t="shared" si="250"/>
        <v>0</v>
      </c>
      <c r="CP336" s="2">
        <f t="shared" si="250"/>
        <v>0</v>
      </c>
      <c r="CQ336" s="2">
        <f t="shared" si="250"/>
        <v>0</v>
      </c>
      <c r="CR336" s="2">
        <f t="shared" si="250"/>
        <v>0</v>
      </c>
      <c r="CS336" s="2">
        <f t="shared" si="250"/>
        <v>0</v>
      </c>
      <c r="CT336" s="2">
        <f t="shared" si="250"/>
        <v>0</v>
      </c>
      <c r="CU336" s="2">
        <f t="shared" si="250"/>
        <v>0</v>
      </c>
      <c r="CV336" s="2">
        <f t="shared" si="250"/>
        <v>0</v>
      </c>
      <c r="CW336" s="2">
        <f t="shared" si="250"/>
        <v>0</v>
      </c>
      <c r="CX336" s="2">
        <f t="shared" si="250"/>
        <v>0</v>
      </c>
      <c r="CY336" s="2">
        <f t="shared" si="250"/>
        <v>0</v>
      </c>
      <c r="CZ336" s="2">
        <f t="shared" si="250"/>
        <v>0</v>
      </c>
      <c r="DA336" s="2">
        <f t="shared" si="250"/>
        <v>0</v>
      </c>
      <c r="DB336" s="2">
        <f t="shared" si="250"/>
        <v>0</v>
      </c>
      <c r="DC336" s="2">
        <f t="shared" si="250"/>
        <v>0</v>
      </c>
      <c r="DD336" s="2">
        <f t="shared" si="250"/>
        <v>0</v>
      </c>
      <c r="DE336" s="2">
        <f t="shared" si="250"/>
        <v>0</v>
      </c>
      <c r="DF336" s="2">
        <f t="shared" si="250"/>
        <v>0</v>
      </c>
      <c r="DG336" s="3">
        <f t="shared" ref="DG336:EL336" si="251">DG349</f>
        <v>0</v>
      </c>
      <c r="DH336" s="3">
        <f t="shared" si="251"/>
        <v>0</v>
      </c>
      <c r="DI336" s="3">
        <f t="shared" si="251"/>
        <v>0</v>
      </c>
      <c r="DJ336" s="3">
        <f t="shared" si="251"/>
        <v>0</v>
      </c>
      <c r="DK336" s="3">
        <f t="shared" si="251"/>
        <v>0</v>
      </c>
      <c r="DL336" s="3">
        <f t="shared" si="251"/>
        <v>0</v>
      </c>
      <c r="DM336" s="3">
        <f t="shared" si="251"/>
        <v>0</v>
      </c>
      <c r="DN336" s="3">
        <f t="shared" si="251"/>
        <v>0</v>
      </c>
      <c r="DO336" s="3">
        <f t="shared" si="251"/>
        <v>0</v>
      </c>
      <c r="DP336" s="3">
        <f t="shared" si="251"/>
        <v>0</v>
      </c>
      <c r="DQ336" s="3">
        <f t="shared" si="251"/>
        <v>0</v>
      </c>
      <c r="DR336" s="3">
        <f t="shared" si="251"/>
        <v>0</v>
      </c>
      <c r="DS336" s="3">
        <f t="shared" si="251"/>
        <v>0</v>
      </c>
      <c r="DT336" s="3">
        <f t="shared" si="251"/>
        <v>0</v>
      </c>
      <c r="DU336" s="3">
        <f t="shared" si="251"/>
        <v>0</v>
      </c>
      <c r="DV336" s="3">
        <f t="shared" si="251"/>
        <v>0</v>
      </c>
      <c r="DW336" s="3">
        <f t="shared" si="251"/>
        <v>0</v>
      </c>
      <c r="DX336" s="3">
        <f t="shared" si="251"/>
        <v>0</v>
      </c>
      <c r="DY336" s="3">
        <f t="shared" si="251"/>
        <v>0</v>
      </c>
      <c r="DZ336" s="3">
        <f t="shared" si="251"/>
        <v>0</v>
      </c>
      <c r="EA336" s="3">
        <f t="shared" si="251"/>
        <v>0</v>
      </c>
      <c r="EB336" s="3">
        <f t="shared" si="251"/>
        <v>0</v>
      </c>
      <c r="EC336" s="3">
        <f t="shared" si="251"/>
        <v>0</v>
      </c>
      <c r="ED336" s="3">
        <f t="shared" si="251"/>
        <v>0</v>
      </c>
      <c r="EE336" s="3">
        <f t="shared" si="251"/>
        <v>0</v>
      </c>
      <c r="EF336" s="3">
        <f t="shared" si="251"/>
        <v>0</v>
      </c>
      <c r="EG336" s="3">
        <f t="shared" si="251"/>
        <v>0</v>
      </c>
      <c r="EH336" s="3">
        <f t="shared" si="251"/>
        <v>0</v>
      </c>
      <c r="EI336" s="3">
        <f t="shared" si="251"/>
        <v>0</v>
      </c>
      <c r="EJ336" s="3">
        <f t="shared" si="251"/>
        <v>0</v>
      </c>
      <c r="EK336" s="3">
        <f t="shared" si="251"/>
        <v>0</v>
      </c>
      <c r="EL336" s="3">
        <f t="shared" si="251"/>
        <v>0</v>
      </c>
      <c r="EM336" s="3">
        <f t="shared" ref="EM336:FR336" si="252">EM349</f>
        <v>0</v>
      </c>
      <c r="EN336" s="3">
        <f t="shared" si="252"/>
        <v>0</v>
      </c>
      <c r="EO336" s="3">
        <f t="shared" si="252"/>
        <v>0</v>
      </c>
      <c r="EP336" s="3">
        <f t="shared" si="252"/>
        <v>0</v>
      </c>
      <c r="EQ336" s="3">
        <f t="shared" si="252"/>
        <v>0</v>
      </c>
      <c r="ER336" s="3">
        <f t="shared" si="252"/>
        <v>0</v>
      </c>
      <c r="ES336" s="3">
        <f t="shared" si="252"/>
        <v>0</v>
      </c>
      <c r="ET336" s="3">
        <f t="shared" si="252"/>
        <v>0</v>
      </c>
      <c r="EU336" s="3">
        <f t="shared" si="252"/>
        <v>0</v>
      </c>
      <c r="EV336" s="3">
        <f t="shared" si="252"/>
        <v>0</v>
      </c>
      <c r="EW336" s="3">
        <f t="shared" si="252"/>
        <v>0</v>
      </c>
      <c r="EX336" s="3">
        <f t="shared" si="252"/>
        <v>0</v>
      </c>
      <c r="EY336" s="3">
        <f t="shared" si="252"/>
        <v>0</v>
      </c>
      <c r="EZ336" s="3">
        <f t="shared" si="252"/>
        <v>0</v>
      </c>
      <c r="FA336" s="3">
        <f t="shared" si="252"/>
        <v>0</v>
      </c>
      <c r="FB336" s="3">
        <f t="shared" si="252"/>
        <v>0</v>
      </c>
      <c r="FC336" s="3">
        <f t="shared" si="252"/>
        <v>0</v>
      </c>
      <c r="FD336" s="3">
        <f t="shared" si="252"/>
        <v>0</v>
      </c>
      <c r="FE336" s="3">
        <f t="shared" si="252"/>
        <v>0</v>
      </c>
      <c r="FF336" s="3">
        <f t="shared" si="252"/>
        <v>0</v>
      </c>
      <c r="FG336" s="3">
        <f t="shared" si="252"/>
        <v>0</v>
      </c>
      <c r="FH336" s="3">
        <f t="shared" si="252"/>
        <v>0</v>
      </c>
      <c r="FI336" s="3">
        <f t="shared" si="252"/>
        <v>0</v>
      </c>
      <c r="FJ336" s="3">
        <f t="shared" si="252"/>
        <v>0</v>
      </c>
      <c r="FK336" s="3">
        <f t="shared" si="252"/>
        <v>0</v>
      </c>
      <c r="FL336" s="3">
        <f t="shared" si="252"/>
        <v>0</v>
      </c>
      <c r="FM336" s="3">
        <f t="shared" si="252"/>
        <v>0</v>
      </c>
      <c r="FN336" s="3">
        <f t="shared" si="252"/>
        <v>0</v>
      </c>
      <c r="FO336" s="3">
        <f t="shared" si="252"/>
        <v>0</v>
      </c>
      <c r="FP336" s="3">
        <f t="shared" si="252"/>
        <v>0</v>
      </c>
      <c r="FQ336" s="3">
        <f t="shared" si="252"/>
        <v>0</v>
      </c>
      <c r="FR336" s="3">
        <f t="shared" si="252"/>
        <v>0</v>
      </c>
      <c r="FS336" s="3">
        <f t="shared" ref="FS336:GX336" si="253">FS349</f>
        <v>0</v>
      </c>
      <c r="FT336" s="3">
        <f t="shared" si="253"/>
        <v>0</v>
      </c>
      <c r="FU336" s="3">
        <f t="shared" si="253"/>
        <v>0</v>
      </c>
      <c r="FV336" s="3">
        <f t="shared" si="253"/>
        <v>0</v>
      </c>
      <c r="FW336" s="3">
        <f t="shared" si="253"/>
        <v>0</v>
      </c>
      <c r="FX336" s="3">
        <f t="shared" si="253"/>
        <v>0</v>
      </c>
      <c r="FY336" s="3">
        <f t="shared" si="253"/>
        <v>0</v>
      </c>
      <c r="FZ336" s="3">
        <f t="shared" si="253"/>
        <v>0</v>
      </c>
      <c r="GA336" s="3">
        <f t="shared" si="253"/>
        <v>0</v>
      </c>
      <c r="GB336" s="3">
        <f t="shared" si="253"/>
        <v>0</v>
      </c>
      <c r="GC336" s="3">
        <f t="shared" si="253"/>
        <v>0</v>
      </c>
      <c r="GD336" s="3">
        <f t="shared" si="253"/>
        <v>0</v>
      </c>
      <c r="GE336" s="3">
        <f t="shared" si="253"/>
        <v>0</v>
      </c>
      <c r="GF336" s="3">
        <f t="shared" si="253"/>
        <v>0</v>
      </c>
      <c r="GG336" s="3">
        <f t="shared" si="253"/>
        <v>0</v>
      </c>
      <c r="GH336" s="3">
        <f t="shared" si="253"/>
        <v>0</v>
      </c>
      <c r="GI336" s="3">
        <f t="shared" si="253"/>
        <v>0</v>
      </c>
      <c r="GJ336" s="3">
        <f t="shared" si="253"/>
        <v>0</v>
      </c>
      <c r="GK336" s="3">
        <f t="shared" si="253"/>
        <v>0</v>
      </c>
      <c r="GL336" s="3">
        <f t="shared" si="253"/>
        <v>0</v>
      </c>
      <c r="GM336" s="3">
        <f t="shared" si="253"/>
        <v>0</v>
      </c>
      <c r="GN336" s="3">
        <f t="shared" si="253"/>
        <v>0</v>
      </c>
      <c r="GO336" s="3">
        <f t="shared" si="253"/>
        <v>0</v>
      </c>
      <c r="GP336" s="3">
        <f t="shared" si="253"/>
        <v>0</v>
      </c>
      <c r="GQ336" s="3">
        <f t="shared" si="253"/>
        <v>0</v>
      </c>
      <c r="GR336" s="3">
        <f t="shared" si="253"/>
        <v>0</v>
      </c>
      <c r="GS336" s="3">
        <f t="shared" si="253"/>
        <v>0</v>
      </c>
      <c r="GT336" s="3">
        <f t="shared" si="253"/>
        <v>0</v>
      </c>
      <c r="GU336" s="3">
        <f t="shared" si="253"/>
        <v>0</v>
      </c>
      <c r="GV336" s="3">
        <f t="shared" si="253"/>
        <v>0</v>
      </c>
      <c r="GW336" s="3">
        <f t="shared" si="253"/>
        <v>0</v>
      </c>
      <c r="GX336" s="3">
        <f t="shared" si="253"/>
        <v>0</v>
      </c>
    </row>
    <row r="338" spans="1:245" x14ac:dyDescent="0.2">
      <c r="A338">
        <v>17</v>
      </c>
      <c r="B338">
        <v>1</v>
      </c>
      <c r="C338">
        <f>ROW(SmtRes!A366)</f>
        <v>366</v>
      </c>
      <c r="D338">
        <f>ROW(EtalonRes!A380)</f>
        <v>380</v>
      </c>
      <c r="E338" t="s">
        <v>368</v>
      </c>
      <c r="F338" t="s">
        <v>240</v>
      </c>
      <c r="G338" t="s">
        <v>241</v>
      </c>
      <c r="H338" t="s">
        <v>22</v>
      </c>
      <c r="I338">
        <v>1</v>
      </c>
      <c r="J338">
        <v>0</v>
      </c>
      <c r="K338">
        <v>1</v>
      </c>
      <c r="O338">
        <f t="shared" ref="O338:O347" si="254">ROUND(CP338,0)</f>
        <v>7554</v>
      </c>
      <c r="P338">
        <f t="shared" ref="P338:P347" si="255">ROUND(CQ338*I338,0)</f>
        <v>959</v>
      </c>
      <c r="Q338">
        <f t="shared" ref="Q338:Q347" si="256">ROUND(CR338*I338,0)</f>
        <v>615</v>
      </c>
      <c r="R338">
        <f t="shared" ref="R338:R347" si="257">ROUND(CS338*I338,0)</f>
        <v>211</v>
      </c>
      <c r="S338">
        <f t="shared" ref="S338:S347" si="258">ROUND(CT338*I338,0)</f>
        <v>5980</v>
      </c>
      <c r="T338">
        <f t="shared" ref="T338:T347" si="259">ROUND(CU338*I338,0)</f>
        <v>0</v>
      </c>
      <c r="U338">
        <f t="shared" ref="U338:U347" si="260">ROUND(CV338*I338,7)</f>
        <v>13.86</v>
      </c>
      <c r="V338">
        <f t="shared" ref="V338:V347" si="261">ROUND(CW338*I338,7)</f>
        <v>0.39900000000000002</v>
      </c>
      <c r="W338">
        <f t="shared" ref="W338:W347" si="262">ROUND(CX338*I338,0)</f>
        <v>0</v>
      </c>
      <c r="X338">
        <f t="shared" ref="X338:X347" si="263">ROUND(CY338,0)</f>
        <v>7491</v>
      </c>
      <c r="Y338">
        <f t="shared" ref="Y338:Y347" si="264">ROUND(CZ338,0)</f>
        <v>4458</v>
      </c>
      <c r="AA338">
        <v>92851485</v>
      </c>
      <c r="AB338">
        <f t="shared" ref="AB338:AB347" si="265">ROUND((AC338+AD338+AF338),2)</f>
        <v>269.11</v>
      </c>
      <c r="AC338">
        <f t="shared" ref="AC338:AC347" si="266">ROUND((ES338),2)</f>
        <v>96.66</v>
      </c>
      <c r="AD338">
        <f>ROUND(((((ET338*ROUND(1.05,7)))-((EU338*ROUND(1.05,7))))+AE338),2)</f>
        <v>39.119999999999997</v>
      </c>
      <c r="AE338">
        <f>ROUND(((EU338*ROUND(1.05,7))),2)</f>
        <v>4.7</v>
      </c>
      <c r="AF338">
        <f>ROUND(((EV338*ROUND(1.05,7))),2)</f>
        <v>133.33000000000001</v>
      </c>
      <c r="AG338">
        <f t="shared" ref="AG338:AG347" si="267">ROUND((AP338),2)</f>
        <v>0</v>
      </c>
      <c r="AH338">
        <f>((EW338*ROUND(1.05,7)))</f>
        <v>13.86</v>
      </c>
      <c r="AI338">
        <f>((EX338*ROUND(1.05,7)))</f>
        <v>0.39900000000000002</v>
      </c>
      <c r="AJ338">
        <f t="shared" ref="AJ338:AJ347" si="268">(AS338)</f>
        <v>0</v>
      </c>
      <c r="AK338">
        <v>260.89999999999998</v>
      </c>
      <c r="AL338">
        <v>96.66</v>
      </c>
      <c r="AM338">
        <v>37.26</v>
      </c>
      <c r="AN338">
        <v>4.4800000000000004</v>
      </c>
      <c r="AO338">
        <v>126.98</v>
      </c>
      <c r="AP338">
        <v>0</v>
      </c>
      <c r="AQ338">
        <v>13.2</v>
      </c>
      <c r="AR338">
        <v>0.38</v>
      </c>
      <c r="AS338">
        <v>0</v>
      </c>
      <c r="AT338">
        <v>121</v>
      </c>
      <c r="AU338">
        <v>72</v>
      </c>
      <c r="AV338">
        <v>1</v>
      </c>
      <c r="AW338">
        <v>1</v>
      </c>
      <c r="AZ338">
        <v>1</v>
      </c>
      <c r="BA338">
        <v>44.85</v>
      </c>
      <c r="BB338">
        <v>15.72</v>
      </c>
      <c r="BC338">
        <v>9.92</v>
      </c>
      <c r="BD338" t="s">
        <v>6</v>
      </c>
      <c r="BE338" t="s">
        <v>6</v>
      </c>
      <c r="BF338" t="s">
        <v>6</v>
      </c>
      <c r="BG338" t="s">
        <v>6</v>
      </c>
      <c r="BH338">
        <v>0</v>
      </c>
      <c r="BI338">
        <v>1</v>
      </c>
      <c r="BJ338" t="s">
        <v>242</v>
      </c>
      <c r="BM338">
        <v>20001</v>
      </c>
      <c r="BN338">
        <v>0</v>
      </c>
      <c r="BO338" t="s">
        <v>6</v>
      </c>
      <c r="BP338">
        <v>0</v>
      </c>
      <c r="BQ338">
        <v>22</v>
      </c>
      <c r="BR338">
        <v>0</v>
      </c>
      <c r="BS338">
        <v>44.85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6</v>
      </c>
      <c r="BZ338">
        <v>121</v>
      </c>
      <c r="CA338">
        <v>72</v>
      </c>
      <c r="CB338" t="s">
        <v>6</v>
      </c>
      <c r="CE338">
        <v>0</v>
      </c>
      <c r="CF338">
        <v>0</v>
      </c>
      <c r="CG338">
        <v>0</v>
      </c>
      <c r="CM338">
        <v>0</v>
      </c>
      <c r="CN338" t="s">
        <v>24</v>
      </c>
      <c r="CO338">
        <v>0</v>
      </c>
      <c r="CP338">
        <f t="shared" ref="CP338:CP347" si="269">(P338+Q338+S338)</f>
        <v>7554</v>
      </c>
      <c r="CQ338">
        <f>AC338*BC338</f>
        <v>958.86719999999991</v>
      </c>
      <c r="CR338">
        <f>AD338*BB338</f>
        <v>614.96640000000002</v>
      </c>
      <c r="CS338">
        <f t="shared" ref="CS338:CS347" si="270">AE338*BS338</f>
        <v>210.79500000000002</v>
      </c>
      <c r="CT338">
        <f t="shared" ref="CT338:CT347" si="271">AF338*BA338</f>
        <v>5979.8505000000005</v>
      </c>
      <c r="CU338">
        <f t="shared" ref="CU338:CU347" si="272">AG338</f>
        <v>0</v>
      </c>
      <c r="CV338">
        <f t="shared" ref="CV338:CV347" si="273">AH338</f>
        <v>13.86</v>
      </c>
      <c r="CW338">
        <f t="shared" ref="CW338:CW347" si="274">AI338</f>
        <v>0.39900000000000002</v>
      </c>
      <c r="CX338">
        <f t="shared" ref="CX338:CX347" si="275">AJ338</f>
        <v>0</v>
      </c>
      <c r="CY338">
        <f>(((S338+R338)*AT338)/100)</f>
        <v>7491.11</v>
      </c>
      <c r="CZ338">
        <f>(((S338+R338)*AU338)/100)</f>
        <v>4457.5200000000004</v>
      </c>
      <c r="DC338" t="s">
        <v>6</v>
      </c>
      <c r="DD338" t="s">
        <v>6</v>
      </c>
      <c r="DE338" t="s">
        <v>25</v>
      </c>
      <c r="DF338" t="s">
        <v>25</v>
      </c>
      <c r="DG338" t="s">
        <v>25</v>
      </c>
      <c r="DH338" t="s">
        <v>6</v>
      </c>
      <c r="DI338" t="s">
        <v>25</v>
      </c>
      <c r="DJ338" t="s">
        <v>25</v>
      </c>
      <c r="DK338" t="s">
        <v>6</v>
      </c>
      <c r="DL338" t="s">
        <v>6</v>
      </c>
      <c r="DM338" t="s">
        <v>6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22</v>
      </c>
      <c r="DW338" t="s">
        <v>22</v>
      </c>
      <c r="DX338">
        <v>1</v>
      </c>
      <c r="DZ338" t="s">
        <v>6</v>
      </c>
      <c r="EA338" t="s">
        <v>6</v>
      </c>
      <c r="EB338" t="s">
        <v>6</v>
      </c>
      <c r="EC338" t="s">
        <v>6</v>
      </c>
      <c r="EE338">
        <v>66627560</v>
      </c>
      <c r="EF338">
        <v>22</v>
      </c>
      <c r="EG338" t="s">
        <v>26</v>
      </c>
      <c r="EH338">
        <v>16</v>
      </c>
      <c r="EI338" t="s">
        <v>27</v>
      </c>
      <c r="EJ338">
        <v>1</v>
      </c>
      <c r="EK338">
        <v>20001</v>
      </c>
      <c r="EL338" t="s">
        <v>28</v>
      </c>
      <c r="EM338" t="s">
        <v>29</v>
      </c>
      <c r="EO338" t="s">
        <v>30</v>
      </c>
      <c r="EQ338">
        <v>1441792</v>
      </c>
      <c r="ER338">
        <v>260.89999999999998</v>
      </c>
      <c r="ES338">
        <v>96.66</v>
      </c>
      <c r="ET338">
        <v>37.26</v>
      </c>
      <c r="EU338">
        <v>4.4800000000000004</v>
      </c>
      <c r="EV338">
        <v>126.98</v>
      </c>
      <c r="EW338">
        <v>13.2</v>
      </c>
      <c r="EX338">
        <v>0.38</v>
      </c>
      <c r="EY338">
        <v>0</v>
      </c>
      <c r="FQ338">
        <v>0</v>
      </c>
      <c r="FR338">
        <v>0</v>
      </c>
      <c r="FS338">
        <v>0</v>
      </c>
      <c r="FX338">
        <v>121</v>
      </c>
      <c r="FY338">
        <v>72</v>
      </c>
      <c r="GA338" t="s">
        <v>6</v>
      </c>
      <c r="GD338">
        <v>1</v>
      </c>
      <c r="GF338">
        <v>351892713</v>
      </c>
      <c r="GG338">
        <v>2</v>
      </c>
      <c r="GH338">
        <v>1</v>
      </c>
      <c r="GI338">
        <v>4</v>
      </c>
      <c r="GJ338">
        <v>0</v>
      </c>
      <c r="GK338">
        <v>0</v>
      </c>
      <c r="GL338">
        <f t="shared" ref="GL338:GL347" si="276">ROUND(IF(AND(BH338=3,BI338=3,FS338&lt;&gt;0),P338,0),0)</f>
        <v>0</v>
      </c>
      <c r="GM338">
        <f t="shared" ref="GM338:GM347" si="277">ROUND(O338+X338+Y338,0)+GX338</f>
        <v>19503</v>
      </c>
      <c r="GN338">
        <f t="shared" ref="GN338:GN347" si="278">IF(OR(BI338=0,BI338=1),GM338-GX338,0)</f>
        <v>19503</v>
      </c>
      <c r="GO338">
        <f t="shared" ref="GO338:GO347" si="279">IF(BI338=2,GM338-GX338,0)</f>
        <v>0</v>
      </c>
      <c r="GP338">
        <f t="shared" ref="GP338:GP347" si="280">IF(BI338=4,GM338-GX338,0)</f>
        <v>0</v>
      </c>
      <c r="GR338">
        <v>0</v>
      </c>
      <c r="GS338">
        <v>3</v>
      </c>
      <c r="GT338">
        <v>0</v>
      </c>
      <c r="GU338" t="s">
        <v>6</v>
      </c>
      <c r="GV338">
        <f t="shared" ref="GV338:GV347" si="281">ROUND((GT338),2)</f>
        <v>0</v>
      </c>
      <c r="GW338">
        <v>1</v>
      </c>
      <c r="GX338">
        <f t="shared" ref="GX338:GX347" si="282">ROUND(HC338*I338,0)</f>
        <v>0</v>
      </c>
      <c r="HA338">
        <v>0</v>
      </c>
      <c r="HB338">
        <v>0</v>
      </c>
      <c r="HC338">
        <f t="shared" ref="HC338:HC347" si="283">GV338*GW338</f>
        <v>0</v>
      </c>
      <c r="HE338" t="s">
        <v>6</v>
      </c>
      <c r="HF338" t="s">
        <v>6</v>
      </c>
      <c r="HM338" t="s">
        <v>6</v>
      </c>
      <c r="HN338" t="s">
        <v>31</v>
      </c>
      <c r="HO338" t="s">
        <v>32</v>
      </c>
      <c r="HP338" t="s">
        <v>27</v>
      </c>
      <c r="HQ338" t="s">
        <v>27</v>
      </c>
      <c r="HS338">
        <v>0</v>
      </c>
      <c r="IK338">
        <v>0</v>
      </c>
    </row>
    <row r="339" spans="1:245" x14ac:dyDescent="0.2">
      <c r="A339">
        <v>18</v>
      </c>
      <c r="B339">
        <v>1</v>
      </c>
      <c r="C339">
        <v>366</v>
      </c>
      <c r="E339" t="s">
        <v>369</v>
      </c>
      <c r="F339" t="s">
        <v>34</v>
      </c>
      <c r="G339" t="s">
        <v>370</v>
      </c>
      <c r="H339" t="str">
        <f>'1.Ведомость'!C143</f>
        <v>ШТ</v>
      </c>
      <c r="I339">
        <f>I338*J339</f>
        <v>1</v>
      </c>
      <c r="J339">
        <v>1</v>
      </c>
      <c r="K339">
        <v>1</v>
      </c>
      <c r="O339">
        <f t="shared" si="254"/>
        <v>72053</v>
      </c>
      <c r="P339">
        <f t="shared" si="255"/>
        <v>72053</v>
      </c>
      <c r="Q339">
        <f t="shared" si="256"/>
        <v>0</v>
      </c>
      <c r="R339">
        <f t="shared" si="257"/>
        <v>0</v>
      </c>
      <c r="S339">
        <f t="shared" si="258"/>
        <v>0</v>
      </c>
      <c r="T339">
        <f t="shared" si="259"/>
        <v>0</v>
      </c>
      <c r="U339">
        <f t="shared" si="260"/>
        <v>0</v>
      </c>
      <c r="V339">
        <f t="shared" si="261"/>
        <v>0</v>
      </c>
      <c r="W339">
        <f t="shared" si="262"/>
        <v>0</v>
      </c>
      <c r="X339">
        <f t="shared" si="263"/>
        <v>0</v>
      </c>
      <c r="Y339">
        <f t="shared" si="264"/>
        <v>0</v>
      </c>
      <c r="AA339">
        <v>92851485</v>
      </c>
      <c r="AB339">
        <f t="shared" si="265"/>
        <v>72053.19</v>
      </c>
      <c r="AC339">
        <f t="shared" si="266"/>
        <v>72053.19</v>
      </c>
      <c r="AD339">
        <f>ROUND((ET339),2)</f>
        <v>0</v>
      </c>
      <c r="AE339">
        <f>ROUND((EU339),2)</f>
        <v>0</v>
      </c>
      <c r="AF339">
        <f>ROUND((EV339),2)</f>
        <v>0</v>
      </c>
      <c r="AG339">
        <f t="shared" si="267"/>
        <v>0</v>
      </c>
      <c r="AH339">
        <f>(EW339)</f>
        <v>0</v>
      </c>
      <c r="AI339">
        <f>(EX339)</f>
        <v>0</v>
      </c>
      <c r="AJ339">
        <f t="shared" si="268"/>
        <v>0</v>
      </c>
      <c r="AK339">
        <v>72053.19</v>
      </c>
      <c r="AL339">
        <v>72053.19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6.43</v>
      </c>
      <c r="BD339" t="s">
        <v>6</v>
      </c>
      <c r="BE339" t="s">
        <v>6</v>
      </c>
      <c r="BF339" t="s">
        <v>6</v>
      </c>
      <c r="BG339" t="s">
        <v>6</v>
      </c>
      <c r="BH339">
        <v>3</v>
      </c>
      <c r="BI339">
        <v>3</v>
      </c>
      <c r="BJ339" t="s">
        <v>6</v>
      </c>
      <c r="BM339">
        <v>902</v>
      </c>
      <c r="BN339">
        <v>0</v>
      </c>
      <c r="BO339" t="s">
        <v>6</v>
      </c>
      <c r="BP339">
        <v>0</v>
      </c>
      <c r="BQ339">
        <v>92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6</v>
      </c>
      <c r="BZ339">
        <v>121</v>
      </c>
      <c r="CA339">
        <v>72</v>
      </c>
      <c r="CB339" t="s">
        <v>6</v>
      </c>
      <c r="CE339">
        <v>0</v>
      </c>
      <c r="CF339">
        <v>0</v>
      </c>
      <c r="CG339">
        <v>0</v>
      </c>
      <c r="CM339">
        <v>0</v>
      </c>
      <c r="CN339" t="s">
        <v>6</v>
      </c>
      <c r="CO339">
        <v>0</v>
      </c>
      <c r="CP339">
        <f t="shared" si="269"/>
        <v>72053</v>
      </c>
      <c r="CQ339">
        <f>AC339</f>
        <v>72053.19</v>
      </c>
      <c r="CR339">
        <f>AD339</f>
        <v>0</v>
      </c>
      <c r="CS339">
        <f t="shared" si="270"/>
        <v>0</v>
      </c>
      <c r="CT339">
        <f t="shared" si="271"/>
        <v>0</v>
      </c>
      <c r="CU339">
        <f t="shared" si="272"/>
        <v>0</v>
      </c>
      <c r="CV339">
        <f t="shared" si="273"/>
        <v>0</v>
      </c>
      <c r="CW339">
        <f t="shared" si="274"/>
        <v>0</v>
      </c>
      <c r="CX339">
        <f t="shared" si="275"/>
        <v>0</v>
      </c>
      <c r="CY339">
        <f>0</f>
        <v>0</v>
      </c>
      <c r="CZ339">
        <f>0</f>
        <v>0</v>
      </c>
      <c r="DC339" t="s">
        <v>6</v>
      </c>
      <c r="DD339" t="s">
        <v>6</v>
      </c>
      <c r="DE339" t="s">
        <v>6</v>
      </c>
      <c r="DF339" t="s">
        <v>6</v>
      </c>
      <c r="DG339" t="s">
        <v>6</v>
      </c>
      <c r="DH339" t="s">
        <v>6</v>
      </c>
      <c r="DI339" t="s">
        <v>6</v>
      </c>
      <c r="DJ339" t="s">
        <v>6</v>
      </c>
      <c r="DK339" t="s">
        <v>6</v>
      </c>
      <c r="DL339" t="s">
        <v>6</v>
      </c>
      <c r="DM339" t="s">
        <v>6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22</v>
      </c>
      <c r="DW339" t="s">
        <v>22</v>
      </c>
      <c r="DX339">
        <v>1</v>
      </c>
      <c r="DZ339" t="s">
        <v>6</v>
      </c>
      <c r="EA339" t="s">
        <v>6</v>
      </c>
      <c r="EB339" t="s">
        <v>6</v>
      </c>
      <c r="EC339" t="s">
        <v>6</v>
      </c>
      <c r="EE339">
        <v>66627376</v>
      </c>
      <c r="EF339">
        <v>92</v>
      </c>
      <c r="EG339" t="s">
        <v>36</v>
      </c>
      <c r="EH339">
        <v>0</v>
      </c>
      <c r="EI339" t="s">
        <v>6</v>
      </c>
      <c r="EJ339">
        <v>3</v>
      </c>
      <c r="EK339">
        <v>902</v>
      </c>
      <c r="EL339" t="s">
        <v>36</v>
      </c>
      <c r="EM339" t="s">
        <v>37</v>
      </c>
      <c r="EO339" t="s">
        <v>6</v>
      </c>
      <c r="EQ339">
        <v>0</v>
      </c>
      <c r="ER339">
        <v>72053.19</v>
      </c>
      <c r="ES339">
        <v>72053.19</v>
      </c>
      <c r="ET339">
        <v>0</v>
      </c>
      <c r="EU339">
        <v>0</v>
      </c>
      <c r="EV339">
        <v>0</v>
      </c>
      <c r="EW339">
        <v>0</v>
      </c>
      <c r="EX339">
        <v>0</v>
      </c>
      <c r="EZ339">
        <v>5</v>
      </c>
      <c r="FC339">
        <v>0</v>
      </c>
      <c r="FD339">
        <v>18</v>
      </c>
      <c r="FF339">
        <v>69058</v>
      </c>
      <c r="FQ339">
        <v>0</v>
      </c>
      <c r="FR339">
        <f>P339</f>
        <v>72053</v>
      </c>
      <c r="FS339">
        <v>0</v>
      </c>
      <c r="FX339">
        <v>121</v>
      </c>
      <c r="FY339">
        <v>72</v>
      </c>
      <c r="GA339" t="s">
        <v>245</v>
      </c>
      <c r="GD339">
        <v>1</v>
      </c>
      <c r="GF339">
        <v>502427828</v>
      </c>
      <c r="GG339">
        <v>2</v>
      </c>
      <c r="GH339">
        <v>3</v>
      </c>
      <c r="GI339">
        <v>4</v>
      </c>
      <c r="GJ339">
        <v>0</v>
      </c>
      <c r="GK339">
        <v>0</v>
      </c>
      <c r="GL339">
        <f t="shared" si="276"/>
        <v>0</v>
      </c>
      <c r="GM339">
        <f t="shared" si="277"/>
        <v>72053</v>
      </c>
      <c r="GN339">
        <f t="shared" si="278"/>
        <v>0</v>
      </c>
      <c r="GO339">
        <f t="shared" si="279"/>
        <v>0</v>
      </c>
      <c r="GP339">
        <f t="shared" si="280"/>
        <v>0</v>
      </c>
      <c r="GR339">
        <v>1</v>
      </c>
      <c r="GS339">
        <v>1</v>
      </c>
      <c r="GT339">
        <v>0</v>
      </c>
      <c r="GU339" t="s">
        <v>6</v>
      </c>
      <c r="GV339">
        <f t="shared" si="281"/>
        <v>0</v>
      </c>
      <c r="GW339">
        <v>1</v>
      </c>
      <c r="GX339">
        <f t="shared" si="282"/>
        <v>0</v>
      </c>
      <c r="HA339">
        <v>0</v>
      </c>
      <c r="HB339">
        <v>0</v>
      </c>
      <c r="HC339">
        <f t="shared" si="283"/>
        <v>0</v>
      </c>
      <c r="HE339" t="s">
        <v>39</v>
      </c>
      <c r="HF339" t="s">
        <v>40</v>
      </c>
      <c r="HH339">
        <f>ROUND(AC339*I339,0)</f>
        <v>72053</v>
      </c>
      <c r="HM339" t="s">
        <v>6</v>
      </c>
      <c r="HN339" t="s">
        <v>6</v>
      </c>
      <c r="HO339" t="s">
        <v>6</v>
      </c>
      <c r="HP339" t="s">
        <v>6</v>
      </c>
      <c r="HQ339" t="s">
        <v>6</v>
      </c>
      <c r="HS339">
        <v>0</v>
      </c>
      <c r="IK339">
        <v>0</v>
      </c>
    </row>
    <row r="340" spans="1:245" x14ac:dyDescent="0.2">
      <c r="A340">
        <v>17</v>
      </c>
      <c r="B340">
        <v>1</v>
      </c>
      <c r="C340">
        <f>ROW(SmtRes!A372)</f>
        <v>372</v>
      </c>
      <c r="D340">
        <f>ROW(EtalonRes!A386)</f>
        <v>386</v>
      </c>
      <c r="E340" t="s">
        <v>371</v>
      </c>
      <c r="F340" t="s">
        <v>42</v>
      </c>
      <c r="G340" t="s">
        <v>43</v>
      </c>
      <c r="H340" t="s">
        <v>44</v>
      </c>
      <c r="I340">
        <v>0.7</v>
      </c>
      <c r="J340">
        <v>0</v>
      </c>
      <c r="K340">
        <v>0.7</v>
      </c>
      <c r="O340">
        <f t="shared" si="254"/>
        <v>1682</v>
      </c>
      <c r="P340">
        <f t="shared" si="255"/>
        <v>17</v>
      </c>
      <c r="Q340">
        <f t="shared" si="256"/>
        <v>8</v>
      </c>
      <c r="R340">
        <f t="shared" si="257"/>
        <v>4</v>
      </c>
      <c r="S340">
        <f t="shared" si="258"/>
        <v>1657</v>
      </c>
      <c r="T340">
        <f t="shared" si="259"/>
        <v>0</v>
      </c>
      <c r="U340">
        <f t="shared" si="260"/>
        <v>4.2262500000000003</v>
      </c>
      <c r="V340">
        <f t="shared" si="261"/>
        <v>7.3499999999999998E-3</v>
      </c>
      <c r="W340">
        <f t="shared" si="262"/>
        <v>0</v>
      </c>
      <c r="X340">
        <f t="shared" si="263"/>
        <v>2010</v>
      </c>
      <c r="Y340">
        <f t="shared" si="264"/>
        <v>1196</v>
      </c>
      <c r="AA340">
        <v>92851485</v>
      </c>
      <c r="AB340">
        <f t="shared" si="265"/>
        <v>55.86</v>
      </c>
      <c r="AC340">
        <f t="shared" si="266"/>
        <v>2.39</v>
      </c>
      <c r="AD340">
        <f>ROUND(((((ET340*ROUND(1.05,7)))-((EU340*ROUND(1.05,7))))+AE340),2)</f>
        <v>0.7</v>
      </c>
      <c r="AE340">
        <f>ROUND(((EU340*ROUND(1.05,7))),2)</f>
        <v>0.13</v>
      </c>
      <c r="AF340">
        <f>ROUND(((EV340*ROUND(1.05,7))),2)</f>
        <v>52.77</v>
      </c>
      <c r="AG340">
        <f t="shared" si="267"/>
        <v>0</v>
      </c>
      <c r="AH340">
        <f>((EW340*ROUND(1.05,7)))</f>
        <v>6.0375000000000005</v>
      </c>
      <c r="AI340">
        <f>((EX340*ROUND(1.05,7)))</f>
        <v>1.0500000000000001E-2</v>
      </c>
      <c r="AJ340">
        <f t="shared" si="268"/>
        <v>0</v>
      </c>
      <c r="AK340">
        <v>53.31</v>
      </c>
      <c r="AL340">
        <v>2.39</v>
      </c>
      <c r="AM340">
        <v>0.66</v>
      </c>
      <c r="AN340">
        <v>0.12</v>
      </c>
      <c r="AO340">
        <v>50.26</v>
      </c>
      <c r="AP340">
        <v>0</v>
      </c>
      <c r="AQ340">
        <v>5.75</v>
      </c>
      <c r="AR340">
        <v>0.01</v>
      </c>
      <c r="AS340">
        <v>0</v>
      </c>
      <c r="AT340">
        <v>121</v>
      </c>
      <c r="AU340">
        <v>72</v>
      </c>
      <c r="AV340">
        <v>1</v>
      </c>
      <c r="AW340">
        <v>1</v>
      </c>
      <c r="AZ340">
        <v>1</v>
      </c>
      <c r="BA340">
        <v>44.85</v>
      </c>
      <c r="BB340">
        <v>15.72</v>
      </c>
      <c r="BC340">
        <v>9.92</v>
      </c>
      <c r="BD340" t="s">
        <v>6</v>
      </c>
      <c r="BE340" t="s">
        <v>6</v>
      </c>
      <c r="BF340" t="s">
        <v>6</v>
      </c>
      <c r="BG340" t="s">
        <v>6</v>
      </c>
      <c r="BH340">
        <v>0</v>
      </c>
      <c r="BI340">
        <v>1</v>
      </c>
      <c r="BJ340" t="s">
        <v>45</v>
      </c>
      <c r="BM340">
        <v>20001</v>
      </c>
      <c r="BN340">
        <v>0</v>
      </c>
      <c r="BO340" t="s">
        <v>6</v>
      </c>
      <c r="BP340">
        <v>0</v>
      </c>
      <c r="BQ340">
        <v>22</v>
      </c>
      <c r="BR340">
        <v>0</v>
      </c>
      <c r="BS340">
        <v>44.85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6</v>
      </c>
      <c r="BZ340">
        <v>121</v>
      </c>
      <c r="CA340">
        <v>72</v>
      </c>
      <c r="CB340" t="s">
        <v>6</v>
      </c>
      <c r="CE340">
        <v>0</v>
      </c>
      <c r="CF340">
        <v>0</v>
      </c>
      <c r="CG340">
        <v>0</v>
      </c>
      <c r="CM340">
        <v>0</v>
      </c>
      <c r="CN340" t="s">
        <v>24</v>
      </c>
      <c r="CO340">
        <v>0</v>
      </c>
      <c r="CP340">
        <f t="shared" si="269"/>
        <v>1682</v>
      </c>
      <c r="CQ340">
        <f>AC340*BC340</f>
        <v>23.7088</v>
      </c>
      <c r="CR340">
        <f>AD340*BB340</f>
        <v>11.004</v>
      </c>
      <c r="CS340">
        <f t="shared" si="270"/>
        <v>5.8305000000000007</v>
      </c>
      <c r="CT340">
        <f t="shared" si="271"/>
        <v>2366.7345</v>
      </c>
      <c r="CU340">
        <f t="shared" si="272"/>
        <v>0</v>
      </c>
      <c r="CV340">
        <f t="shared" si="273"/>
        <v>6.0375000000000005</v>
      </c>
      <c r="CW340">
        <f t="shared" si="274"/>
        <v>1.0500000000000001E-2</v>
      </c>
      <c r="CX340">
        <f t="shared" si="275"/>
        <v>0</v>
      </c>
      <c r="CY340">
        <f>(((S340+R340)*AT340)/100)</f>
        <v>2009.81</v>
      </c>
      <c r="CZ340">
        <f>(((S340+R340)*AU340)/100)</f>
        <v>1195.92</v>
      </c>
      <c r="DC340" t="s">
        <v>6</v>
      </c>
      <c r="DD340" t="s">
        <v>6</v>
      </c>
      <c r="DE340" t="s">
        <v>25</v>
      </c>
      <c r="DF340" t="s">
        <v>25</v>
      </c>
      <c r="DG340" t="s">
        <v>25</v>
      </c>
      <c r="DH340" t="s">
        <v>6</v>
      </c>
      <c r="DI340" t="s">
        <v>25</v>
      </c>
      <c r="DJ340" t="s">
        <v>25</v>
      </c>
      <c r="DK340" t="s">
        <v>6</v>
      </c>
      <c r="DL340" t="s">
        <v>6</v>
      </c>
      <c r="DM340" t="s">
        <v>6</v>
      </c>
      <c r="DN340">
        <v>0</v>
      </c>
      <c r="DO340">
        <v>0</v>
      </c>
      <c r="DP340">
        <v>1</v>
      </c>
      <c r="DQ340">
        <v>1</v>
      </c>
      <c r="DU340">
        <v>1005</v>
      </c>
      <c r="DV340" t="s">
        <v>44</v>
      </c>
      <c r="DW340" t="s">
        <v>44</v>
      </c>
      <c r="DX340">
        <v>1</v>
      </c>
      <c r="DZ340" t="s">
        <v>6</v>
      </c>
      <c r="EA340" t="s">
        <v>6</v>
      </c>
      <c r="EB340" t="s">
        <v>6</v>
      </c>
      <c r="EC340" t="s">
        <v>6</v>
      </c>
      <c r="EE340">
        <v>66627560</v>
      </c>
      <c r="EF340">
        <v>22</v>
      </c>
      <c r="EG340" t="s">
        <v>26</v>
      </c>
      <c r="EH340">
        <v>16</v>
      </c>
      <c r="EI340" t="s">
        <v>27</v>
      </c>
      <c r="EJ340">
        <v>1</v>
      </c>
      <c r="EK340">
        <v>20001</v>
      </c>
      <c r="EL340" t="s">
        <v>28</v>
      </c>
      <c r="EM340" t="s">
        <v>29</v>
      </c>
      <c r="EO340" t="s">
        <v>30</v>
      </c>
      <c r="EQ340">
        <v>1310720</v>
      </c>
      <c r="ER340">
        <v>53.31</v>
      </c>
      <c r="ES340">
        <v>2.39</v>
      </c>
      <c r="ET340">
        <v>0.66</v>
      </c>
      <c r="EU340">
        <v>0.12</v>
      </c>
      <c r="EV340">
        <v>50.26</v>
      </c>
      <c r="EW340">
        <v>5.75</v>
      </c>
      <c r="EX340">
        <v>0.01</v>
      </c>
      <c r="EY340">
        <v>0</v>
      </c>
      <c r="FQ340">
        <v>0</v>
      </c>
      <c r="FR340">
        <v>0</v>
      </c>
      <c r="FS340">
        <v>0</v>
      </c>
      <c r="FX340">
        <v>121</v>
      </c>
      <c r="FY340">
        <v>72</v>
      </c>
      <c r="GA340" t="s">
        <v>6</v>
      </c>
      <c r="GD340">
        <v>1</v>
      </c>
      <c r="GF340">
        <v>-1520975047</v>
      </c>
      <c r="GG340">
        <v>2</v>
      </c>
      <c r="GH340">
        <v>1</v>
      </c>
      <c r="GI340">
        <v>4</v>
      </c>
      <c r="GJ340">
        <v>0</v>
      </c>
      <c r="GK340">
        <v>0</v>
      </c>
      <c r="GL340">
        <f t="shared" si="276"/>
        <v>0</v>
      </c>
      <c r="GM340">
        <f t="shared" si="277"/>
        <v>4888</v>
      </c>
      <c r="GN340">
        <f t="shared" si="278"/>
        <v>4888</v>
      </c>
      <c r="GO340">
        <f t="shared" si="279"/>
        <v>0</v>
      </c>
      <c r="GP340">
        <f t="shared" si="280"/>
        <v>0</v>
      </c>
      <c r="GR340">
        <v>0</v>
      </c>
      <c r="GS340">
        <v>3</v>
      </c>
      <c r="GT340">
        <v>0</v>
      </c>
      <c r="GU340" t="s">
        <v>6</v>
      </c>
      <c r="GV340">
        <f t="shared" si="281"/>
        <v>0</v>
      </c>
      <c r="GW340">
        <v>1</v>
      </c>
      <c r="GX340">
        <f t="shared" si="282"/>
        <v>0</v>
      </c>
      <c r="HA340">
        <v>0</v>
      </c>
      <c r="HB340">
        <v>0</v>
      </c>
      <c r="HC340">
        <f t="shared" si="283"/>
        <v>0</v>
      </c>
      <c r="HE340" t="s">
        <v>6</v>
      </c>
      <c r="HF340" t="s">
        <v>6</v>
      </c>
      <c r="HM340" t="s">
        <v>6</v>
      </c>
      <c r="HN340" t="s">
        <v>31</v>
      </c>
      <c r="HO340" t="s">
        <v>32</v>
      </c>
      <c r="HP340" t="s">
        <v>27</v>
      </c>
      <c r="HQ340" t="s">
        <v>27</v>
      </c>
      <c r="HS340">
        <v>0</v>
      </c>
      <c r="IK340">
        <v>0</v>
      </c>
    </row>
    <row r="341" spans="1:245" x14ac:dyDescent="0.2">
      <c r="A341">
        <v>18</v>
      </c>
      <c r="B341">
        <v>1</v>
      </c>
      <c r="C341">
        <v>372</v>
      </c>
      <c r="E341" t="s">
        <v>372</v>
      </c>
      <c r="F341" t="s">
        <v>34</v>
      </c>
      <c r="G341" t="s">
        <v>248</v>
      </c>
      <c r="H341" t="str">
        <f>'1.Ведомость'!C145</f>
        <v>ШТ</v>
      </c>
      <c r="I341">
        <f>I340*J341</f>
        <v>2</v>
      </c>
      <c r="J341">
        <v>2.8571428571428572</v>
      </c>
      <c r="K341">
        <v>2.8571428999999999</v>
      </c>
      <c r="O341">
        <f t="shared" si="254"/>
        <v>9509</v>
      </c>
      <c r="P341">
        <f t="shared" si="255"/>
        <v>9509</v>
      </c>
      <c r="Q341">
        <f t="shared" si="256"/>
        <v>0</v>
      </c>
      <c r="R341">
        <f t="shared" si="257"/>
        <v>0</v>
      </c>
      <c r="S341">
        <f t="shared" si="258"/>
        <v>0</v>
      </c>
      <c r="T341">
        <f t="shared" si="259"/>
        <v>0</v>
      </c>
      <c r="U341">
        <f t="shared" si="260"/>
        <v>0</v>
      </c>
      <c r="V341">
        <f t="shared" si="261"/>
        <v>0</v>
      </c>
      <c r="W341">
        <f t="shared" si="262"/>
        <v>0</v>
      </c>
      <c r="X341">
        <f t="shared" si="263"/>
        <v>0</v>
      </c>
      <c r="Y341">
        <f t="shared" si="264"/>
        <v>0</v>
      </c>
      <c r="AA341">
        <v>92851485</v>
      </c>
      <c r="AB341">
        <f t="shared" si="265"/>
        <v>4754.37</v>
      </c>
      <c r="AC341">
        <f t="shared" si="266"/>
        <v>4754.37</v>
      </c>
      <c r="AD341">
        <f>ROUND((((ET341)-(EU341))+AE341),2)</f>
        <v>0</v>
      </c>
      <c r="AE341">
        <f>ROUND((EU341),2)</f>
        <v>0</v>
      </c>
      <c r="AF341">
        <f>ROUND((EV341),2)</f>
        <v>0</v>
      </c>
      <c r="AG341">
        <f t="shared" si="267"/>
        <v>0</v>
      </c>
      <c r="AH341">
        <f>(EW341)</f>
        <v>0</v>
      </c>
      <c r="AI341">
        <f>(EX341)</f>
        <v>0</v>
      </c>
      <c r="AJ341">
        <f t="shared" si="268"/>
        <v>0</v>
      </c>
      <c r="AK341">
        <v>4754.37</v>
      </c>
      <c r="AL341">
        <v>4754.37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121</v>
      </c>
      <c r="AU341">
        <v>65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9.92</v>
      </c>
      <c r="BD341" t="s">
        <v>6</v>
      </c>
      <c r="BE341" t="s">
        <v>6</v>
      </c>
      <c r="BF341" t="s">
        <v>6</v>
      </c>
      <c r="BG341" t="s">
        <v>6</v>
      </c>
      <c r="BH341">
        <v>3</v>
      </c>
      <c r="BI341">
        <v>1</v>
      </c>
      <c r="BJ341" t="s">
        <v>6</v>
      </c>
      <c r="BM341">
        <v>20001</v>
      </c>
      <c r="BN341">
        <v>0</v>
      </c>
      <c r="BO341" t="s">
        <v>6</v>
      </c>
      <c r="BP341">
        <v>0</v>
      </c>
      <c r="BQ341">
        <v>22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6</v>
      </c>
      <c r="BZ341">
        <v>121</v>
      </c>
      <c r="CA341">
        <v>65</v>
      </c>
      <c r="CB341" t="s">
        <v>6</v>
      </c>
      <c r="CE341">
        <v>0</v>
      </c>
      <c r="CF341">
        <v>0</v>
      </c>
      <c r="CG341">
        <v>0</v>
      </c>
      <c r="CM341">
        <v>0</v>
      </c>
      <c r="CN341" t="s">
        <v>6</v>
      </c>
      <c r="CO341">
        <v>0</v>
      </c>
      <c r="CP341">
        <f t="shared" si="269"/>
        <v>9509</v>
      </c>
      <c r="CQ341">
        <f>AC341</f>
        <v>4754.37</v>
      </c>
      <c r="CR341">
        <f>AD341</f>
        <v>0</v>
      </c>
      <c r="CS341">
        <f t="shared" si="270"/>
        <v>0</v>
      </c>
      <c r="CT341">
        <f t="shared" si="271"/>
        <v>0</v>
      </c>
      <c r="CU341">
        <f t="shared" si="272"/>
        <v>0</v>
      </c>
      <c r="CV341">
        <f t="shared" si="273"/>
        <v>0</v>
      </c>
      <c r="CW341">
        <f t="shared" si="274"/>
        <v>0</v>
      </c>
      <c r="CX341">
        <f t="shared" si="275"/>
        <v>0</v>
      </c>
      <c r="CY341">
        <f>(((S341+R341)*AT341)/100)</f>
        <v>0</v>
      </c>
      <c r="CZ341">
        <f>(((S341+R341)*AU341)/100)</f>
        <v>0</v>
      </c>
      <c r="DC341" t="s">
        <v>6</v>
      </c>
      <c r="DD341" t="s">
        <v>6</v>
      </c>
      <c r="DE341" t="s">
        <v>6</v>
      </c>
      <c r="DF341" t="s">
        <v>6</v>
      </c>
      <c r="DG341" t="s">
        <v>6</v>
      </c>
      <c r="DH341" t="s">
        <v>6</v>
      </c>
      <c r="DI341" t="s">
        <v>6</v>
      </c>
      <c r="DJ341" t="s">
        <v>6</v>
      </c>
      <c r="DK341" t="s">
        <v>6</v>
      </c>
      <c r="DL341" t="s">
        <v>6</v>
      </c>
      <c r="DM341" t="s">
        <v>6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22</v>
      </c>
      <c r="DW341" t="s">
        <v>22</v>
      </c>
      <c r="DX341">
        <v>1</v>
      </c>
      <c r="DZ341" t="s">
        <v>6</v>
      </c>
      <c r="EA341" t="s">
        <v>6</v>
      </c>
      <c r="EB341" t="s">
        <v>6</v>
      </c>
      <c r="EC341" t="s">
        <v>6</v>
      </c>
      <c r="EE341">
        <v>66627560</v>
      </c>
      <c r="EF341">
        <v>22</v>
      </c>
      <c r="EG341" t="s">
        <v>26</v>
      </c>
      <c r="EH341">
        <v>16</v>
      </c>
      <c r="EI341" t="s">
        <v>27</v>
      </c>
      <c r="EJ341">
        <v>1</v>
      </c>
      <c r="EK341">
        <v>20001</v>
      </c>
      <c r="EL341" t="s">
        <v>28</v>
      </c>
      <c r="EM341" t="s">
        <v>29</v>
      </c>
      <c r="EO341" t="s">
        <v>6</v>
      </c>
      <c r="EQ341">
        <v>0</v>
      </c>
      <c r="ER341">
        <v>4754.37</v>
      </c>
      <c r="ES341">
        <v>4754.37</v>
      </c>
      <c r="ET341">
        <v>0</v>
      </c>
      <c r="EU341">
        <v>0</v>
      </c>
      <c r="EV341">
        <v>0</v>
      </c>
      <c r="EW341">
        <v>0</v>
      </c>
      <c r="EX341">
        <v>0</v>
      </c>
      <c r="EZ341">
        <v>5</v>
      </c>
      <c r="FC341">
        <v>0</v>
      </c>
      <c r="FD341">
        <v>18</v>
      </c>
      <c r="FF341">
        <v>4521</v>
      </c>
      <c r="FQ341">
        <v>0</v>
      </c>
      <c r="FR341">
        <v>0</v>
      </c>
      <c r="FS341">
        <v>0</v>
      </c>
      <c r="FX341">
        <v>121</v>
      </c>
      <c r="FY341">
        <v>65</v>
      </c>
      <c r="GA341" t="s">
        <v>249</v>
      </c>
      <c r="GD341">
        <v>1</v>
      </c>
      <c r="GF341">
        <v>-1886735248</v>
      </c>
      <c r="GG341">
        <v>2</v>
      </c>
      <c r="GH341">
        <v>3</v>
      </c>
      <c r="GI341">
        <v>4</v>
      </c>
      <c r="GJ341">
        <v>0</v>
      </c>
      <c r="GK341">
        <v>0</v>
      </c>
      <c r="GL341">
        <f t="shared" si="276"/>
        <v>0</v>
      </c>
      <c r="GM341">
        <f t="shared" si="277"/>
        <v>9509</v>
      </c>
      <c r="GN341">
        <f t="shared" si="278"/>
        <v>9509</v>
      </c>
      <c r="GO341">
        <f t="shared" si="279"/>
        <v>0</v>
      </c>
      <c r="GP341">
        <f t="shared" si="280"/>
        <v>0</v>
      </c>
      <c r="GR341">
        <v>1</v>
      </c>
      <c r="GS341">
        <v>1</v>
      </c>
      <c r="GT341">
        <v>0</v>
      </c>
      <c r="GU341" t="s">
        <v>6</v>
      </c>
      <c r="GV341">
        <f t="shared" si="281"/>
        <v>0</v>
      </c>
      <c r="GW341">
        <v>1</v>
      </c>
      <c r="GX341">
        <f t="shared" si="282"/>
        <v>0</v>
      </c>
      <c r="HA341">
        <v>0</v>
      </c>
      <c r="HB341">
        <v>0</v>
      </c>
      <c r="HC341">
        <f t="shared" si="283"/>
        <v>0</v>
      </c>
      <c r="HE341" t="s">
        <v>39</v>
      </c>
      <c r="HF341" t="s">
        <v>41</v>
      </c>
      <c r="HG341">
        <f>ROUND(AC341*I341,0)</f>
        <v>9509</v>
      </c>
      <c r="HM341" t="s">
        <v>6</v>
      </c>
      <c r="HN341" t="s">
        <v>31</v>
      </c>
      <c r="HO341" t="s">
        <v>32</v>
      </c>
      <c r="HP341" t="s">
        <v>27</v>
      </c>
      <c r="HQ341" t="s">
        <v>27</v>
      </c>
      <c r="HS341">
        <v>0</v>
      </c>
      <c r="IK341">
        <v>0</v>
      </c>
    </row>
    <row r="342" spans="1:245" x14ac:dyDescent="0.2">
      <c r="A342">
        <v>17</v>
      </c>
      <c r="B342">
        <v>1</v>
      </c>
      <c r="C342">
        <f>ROW(SmtRes!A379)</f>
        <v>379</v>
      </c>
      <c r="D342">
        <f>ROW(EtalonRes!A393)</f>
        <v>393</v>
      </c>
      <c r="E342" t="s">
        <v>373</v>
      </c>
      <c r="F342" t="s">
        <v>251</v>
      </c>
      <c r="G342" t="s">
        <v>252</v>
      </c>
      <c r="H342" t="s">
        <v>22</v>
      </c>
      <c r="I342">
        <v>1</v>
      </c>
      <c r="J342">
        <v>0</v>
      </c>
      <c r="K342">
        <v>1</v>
      </c>
      <c r="O342">
        <f t="shared" si="254"/>
        <v>659</v>
      </c>
      <c r="P342">
        <f t="shared" si="255"/>
        <v>97</v>
      </c>
      <c r="Q342">
        <f t="shared" si="256"/>
        <v>28</v>
      </c>
      <c r="R342">
        <f t="shared" si="257"/>
        <v>6</v>
      </c>
      <c r="S342">
        <f t="shared" si="258"/>
        <v>534</v>
      </c>
      <c r="T342">
        <f t="shared" si="259"/>
        <v>0</v>
      </c>
      <c r="U342">
        <f t="shared" si="260"/>
        <v>1.3440000000000001</v>
      </c>
      <c r="V342">
        <f t="shared" si="261"/>
        <v>1.0500000000000001E-2</v>
      </c>
      <c r="W342">
        <f t="shared" si="262"/>
        <v>0</v>
      </c>
      <c r="X342">
        <f t="shared" si="263"/>
        <v>653</v>
      </c>
      <c r="Y342">
        <f t="shared" si="264"/>
        <v>389</v>
      </c>
      <c r="AA342">
        <v>92851485</v>
      </c>
      <c r="AB342">
        <f t="shared" si="265"/>
        <v>23.41</v>
      </c>
      <c r="AC342">
        <f t="shared" si="266"/>
        <v>9.75</v>
      </c>
      <c r="AD342">
        <f>ROUND(((((ET342*ROUND(1.05,7)))-((EU342*ROUND(1.05,7))))+AE342),2)</f>
        <v>1.75</v>
      </c>
      <c r="AE342">
        <f>ROUND(((EU342*ROUND(1.05,7))),2)</f>
        <v>0.13</v>
      </c>
      <c r="AF342">
        <f>ROUND(((EV342*ROUND(1.05,7))),2)</f>
        <v>11.91</v>
      </c>
      <c r="AG342">
        <f t="shared" si="267"/>
        <v>0</v>
      </c>
      <c r="AH342">
        <f>((EW342*ROUND(1.05,7)))</f>
        <v>1.3440000000000001</v>
      </c>
      <c r="AI342">
        <f>((EX342*ROUND(1.05,7)))</f>
        <v>1.0500000000000001E-2</v>
      </c>
      <c r="AJ342">
        <f t="shared" si="268"/>
        <v>0</v>
      </c>
      <c r="AK342">
        <v>22.75</v>
      </c>
      <c r="AL342">
        <v>9.75</v>
      </c>
      <c r="AM342">
        <v>1.66</v>
      </c>
      <c r="AN342">
        <v>0.12</v>
      </c>
      <c r="AO342">
        <v>11.34</v>
      </c>
      <c r="AP342">
        <v>0</v>
      </c>
      <c r="AQ342">
        <v>1.28</v>
      </c>
      <c r="AR342">
        <v>0.01</v>
      </c>
      <c r="AS342">
        <v>0</v>
      </c>
      <c r="AT342">
        <v>121</v>
      </c>
      <c r="AU342">
        <v>72</v>
      </c>
      <c r="AV342">
        <v>1</v>
      </c>
      <c r="AW342">
        <v>1</v>
      </c>
      <c r="AZ342">
        <v>1</v>
      </c>
      <c r="BA342">
        <v>44.85</v>
      </c>
      <c r="BB342">
        <v>15.72</v>
      </c>
      <c r="BC342">
        <v>9.92</v>
      </c>
      <c r="BD342" t="s">
        <v>6</v>
      </c>
      <c r="BE342" t="s">
        <v>6</v>
      </c>
      <c r="BF342" t="s">
        <v>6</v>
      </c>
      <c r="BG342" t="s">
        <v>6</v>
      </c>
      <c r="BH342">
        <v>0</v>
      </c>
      <c r="BI342">
        <v>1</v>
      </c>
      <c r="BJ342" t="s">
        <v>253</v>
      </c>
      <c r="BM342">
        <v>20001</v>
      </c>
      <c r="BN342">
        <v>0</v>
      </c>
      <c r="BO342" t="s">
        <v>6</v>
      </c>
      <c r="BP342">
        <v>0</v>
      </c>
      <c r="BQ342">
        <v>22</v>
      </c>
      <c r="BR342">
        <v>0</v>
      </c>
      <c r="BS342">
        <v>44.85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6</v>
      </c>
      <c r="BZ342">
        <v>121</v>
      </c>
      <c r="CA342">
        <v>72</v>
      </c>
      <c r="CB342" t="s">
        <v>6</v>
      </c>
      <c r="CE342">
        <v>0</v>
      </c>
      <c r="CF342">
        <v>0</v>
      </c>
      <c r="CG342">
        <v>0</v>
      </c>
      <c r="CM342">
        <v>0</v>
      </c>
      <c r="CN342" t="s">
        <v>71</v>
      </c>
      <c r="CO342">
        <v>0</v>
      </c>
      <c r="CP342">
        <f t="shared" si="269"/>
        <v>659</v>
      </c>
      <c r="CQ342">
        <f>AC342*BC342</f>
        <v>96.72</v>
      </c>
      <c r="CR342">
        <f>AD342*BB342</f>
        <v>27.51</v>
      </c>
      <c r="CS342">
        <f t="shared" si="270"/>
        <v>5.8305000000000007</v>
      </c>
      <c r="CT342">
        <f t="shared" si="271"/>
        <v>534.1635</v>
      </c>
      <c r="CU342">
        <f t="shared" si="272"/>
        <v>0</v>
      </c>
      <c r="CV342">
        <f t="shared" si="273"/>
        <v>1.3440000000000001</v>
      </c>
      <c r="CW342">
        <f t="shared" si="274"/>
        <v>1.0500000000000001E-2</v>
      </c>
      <c r="CX342">
        <f t="shared" si="275"/>
        <v>0</v>
      </c>
      <c r="CY342">
        <f>(((S342+R342)*AT342)/100)</f>
        <v>653.4</v>
      </c>
      <c r="CZ342">
        <f>(((S342+R342)*AU342)/100)</f>
        <v>388.8</v>
      </c>
      <c r="DB342">
        <v>5</v>
      </c>
      <c r="DC342" t="s">
        <v>6</v>
      </c>
      <c r="DD342" t="s">
        <v>6</v>
      </c>
      <c r="DE342" t="s">
        <v>72</v>
      </c>
      <c r="DF342" t="s">
        <v>72</v>
      </c>
      <c r="DG342" t="s">
        <v>72</v>
      </c>
      <c r="DH342" t="s">
        <v>6</v>
      </c>
      <c r="DI342" t="s">
        <v>72</v>
      </c>
      <c r="DJ342" t="s">
        <v>72</v>
      </c>
      <c r="DK342" t="s">
        <v>6</v>
      </c>
      <c r="DL342" t="s">
        <v>6</v>
      </c>
      <c r="DM342" t="s">
        <v>6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22</v>
      </c>
      <c r="DW342" t="s">
        <v>22</v>
      </c>
      <c r="DX342">
        <v>1</v>
      </c>
      <c r="DZ342" t="s">
        <v>6</v>
      </c>
      <c r="EA342" t="s">
        <v>6</v>
      </c>
      <c r="EB342" t="s">
        <v>6</v>
      </c>
      <c r="EC342" t="s">
        <v>6</v>
      </c>
      <c r="EE342">
        <v>66627560</v>
      </c>
      <c r="EF342">
        <v>22</v>
      </c>
      <c r="EG342" t="s">
        <v>26</v>
      </c>
      <c r="EH342">
        <v>16</v>
      </c>
      <c r="EI342" t="s">
        <v>27</v>
      </c>
      <c r="EJ342">
        <v>1</v>
      </c>
      <c r="EK342">
        <v>20001</v>
      </c>
      <c r="EL342" t="s">
        <v>28</v>
      </c>
      <c r="EM342" t="s">
        <v>29</v>
      </c>
      <c r="EO342" t="s">
        <v>30</v>
      </c>
      <c r="EQ342">
        <v>1310720</v>
      </c>
      <c r="ER342">
        <v>22.75</v>
      </c>
      <c r="ES342">
        <v>9.75</v>
      </c>
      <c r="ET342">
        <v>1.66</v>
      </c>
      <c r="EU342">
        <v>0.12</v>
      </c>
      <c r="EV342">
        <v>11.34</v>
      </c>
      <c r="EW342">
        <v>1.28</v>
      </c>
      <c r="EX342">
        <v>0.01</v>
      </c>
      <c r="EY342">
        <v>0</v>
      </c>
      <c r="FQ342">
        <v>0</v>
      </c>
      <c r="FR342">
        <v>0</v>
      </c>
      <c r="FS342">
        <v>0</v>
      </c>
      <c r="FX342">
        <v>121</v>
      </c>
      <c r="FY342">
        <v>72</v>
      </c>
      <c r="GA342" t="s">
        <v>6</v>
      </c>
      <c r="GD342">
        <v>1</v>
      </c>
      <c r="GF342">
        <v>-1944121829</v>
      </c>
      <c r="GG342">
        <v>2</v>
      </c>
      <c r="GH342">
        <v>1</v>
      </c>
      <c r="GI342">
        <v>4</v>
      </c>
      <c r="GJ342">
        <v>0</v>
      </c>
      <c r="GK342">
        <v>0</v>
      </c>
      <c r="GL342">
        <f t="shared" si="276"/>
        <v>0</v>
      </c>
      <c r="GM342">
        <f t="shared" si="277"/>
        <v>1701</v>
      </c>
      <c r="GN342">
        <f t="shared" si="278"/>
        <v>1701</v>
      </c>
      <c r="GO342">
        <f t="shared" si="279"/>
        <v>0</v>
      </c>
      <c r="GP342">
        <f t="shared" si="280"/>
        <v>0</v>
      </c>
      <c r="GR342">
        <v>0</v>
      </c>
      <c r="GS342">
        <v>3</v>
      </c>
      <c r="GT342">
        <v>0</v>
      </c>
      <c r="GU342" t="s">
        <v>6</v>
      </c>
      <c r="GV342">
        <f t="shared" si="281"/>
        <v>0</v>
      </c>
      <c r="GW342">
        <v>1</v>
      </c>
      <c r="GX342">
        <f t="shared" si="282"/>
        <v>0</v>
      </c>
      <c r="HA342">
        <v>0</v>
      </c>
      <c r="HB342">
        <v>0</v>
      </c>
      <c r="HC342">
        <f t="shared" si="283"/>
        <v>0</v>
      </c>
      <c r="HE342" t="s">
        <v>6</v>
      </c>
      <c r="HF342" t="s">
        <v>6</v>
      </c>
      <c r="HM342" t="s">
        <v>6</v>
      </c>
      <c r="HN342" t="s">
        <v>31</v>
      </c>
      <c r="HO342" t="s">
        <v>32</v>
      </c>
      <c r="HP342" t="s">
        <v>27</v>
      </c>
      <c r="HQ342" t="s">
        <v>27</v>
      </c>
      <c r="HS342">
        <v>0</v>
      </c>
      <c r="IK342">
        <v>0</v>
      </c>
    </row>
    <row r="343" spans="1:245" x14ac:dyDescent="0.2">
      <c r="A343">
        <v>18</v>
      </c>
      <c r="B343">
        <v>1</v>
      </c>
      <c r="C343">
        <v>379</v>
      </c>
      <c r="E343" t="s">
        <v>374</v>
      </c>
      <c r="F343" t="s">
        <v>34</v>
      </c>
      <c r="G343" t="s">
        <v>255</v>
      </c>
      <c r="H343" t="str">
        <f>'1.Ведомость'!C147</f>
        <v>ШТ</v>
      </c>
      <c r="I343">
        <f>I342*J343</f>
        <v>1</v>
      </c>
      <c r="J343">
        <v>1</v>
      </c>
      <c r="K343">
        <v>1</v>
      </c>
      <c r="O343">
        <f t="shared" si="254"/>
        <v>14946</v>
      </c>
      <c r="P343">
        <f t="shared" si="255"/>
        <v>14946</v>
      </c>
      <c r="Q343">
        <f t="shared" si="256"/>
        <v>0</v>
      </c>
      <c r="R343">
        <f t="shared" si="257"/>
        <v>0</v>
      </c>
      <c r="S343">
        <f t="shared" si="258"/>
        <v>0</v>
      </c>
      <c r="T343">
        <f t="shared" si="259"/>
        <v>0</v>
      </c>
      <c r="U343">
        <f t="shared" si="260"/>
        <v>0</v>
      </c>
      <c r="V343">
        <f t="shared" si="261"/>
        <v>0</v>
      </c>
      <c r="W343">
        <f t="shared" si="262"/>
        <v>0</v>
      </c>
      <c r="X343">
        <f t="shared" si="263"/>
        <v>0</v>
      </c>
      <c r="Y343">
        <f t="shared" si="264"/>
        <v>0</v>
      </c>
      <c r="AA343">
        <v>92851485</v>
      </c>
      <c r="AB343">
        <f t="shared" si="265"/>
        <v>14945.62</v>
      </c>
      <c r="AC343">
        <f t="shared" si="266"/>
        <v>14945.62</v>
      </c>
      <c r="AD343">
        <f>ROUND((((ET343)-(EU343))+AE343),2)</f>
        <v>0</v>
      </c>
      <c r="AE343">
        <f>ROUND((EU343),2)</f>
        <v>0</v>
      </c>
      <c r="AF343">
        <f>ROUND((EV343),2)</f>
        <v>0</v>
      </c>
      <c r="AG343">
        <f t="shared" si="267"/>
        <v>0</v>
      </c>
      <c r="AH343">
        <f>(EW343)</f>
        <v>0</v>
      </c>
      <c r="AI343">
        <f>(EX343)</f>
        <v>0</v>
      </c>
      <c r="AJ343">
        <f t="shared" si="268"/>
        <v>0</v>
      </c>
      <c r="AK343">
        <v>14945.619999999999</v>
      </c>
      <c r="AL343">
        <v>14945.619999999999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121</v>
      </c>
      <c r="AU343">
        <v>72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9.92</v>
      </c>
      <c r="BD343" t="s">
        <v>6</v>
      </c>
      <c r="BE343" t="s">
        <v>6</v>
      </c>
      <c r="BF343" t="s">
        <v>6</v>
      </c>
      <c r="BG343" t="s">
        <v>6</v>
      </c>
      <c r="BH343">
        <v>3</v>
      </c>
      <c r="BI343">
        <v>1</v>
      </c>
      <c r="BJ343" t="s">
        <v>6</v>
      </c>
      <c r="BM343">
        <v>20001</v>
      </c>
      <c r="BN343">
        <v>0</v>
      </c>
      <c r="BO343" t="s">
        <v>6</v>
      </c>
      <c r="BP343">
        <v>0</v>
      </c>
      <c r="BQ343">
        <v>22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6</v>
      </c>
      <c r="BZ343">
        <v>121</v>
      </c>
      <c r="CA343">
        <v>72</v>
      </c>
      <c r="CB343" t="s">
        <v>6</v>
      </c>
      <c r="CE343">
        <v>0</v>
      </c>
      <c r="CF343">
        <v>0</v>
      </c>
      <c r="CG343">
        <v>0</v>
      </c>
      <c r="CM343">
        <v>0</v>
      </c>
      <c r="CN343" t="s">
        <v>6</v>
      </c>
      <c r="CO343">
        <v>0</v>
      </c>
      <c r="CP343">
        <f t="shared" si="269"/>
        <v>14946</v>
      </c>
      <c r="CQ343">
        <f>AC343</f>
        <v>14945.62</v>
      </c>
      <c r="CR343">
        <f>AD343</f>
        <v>0</v>
      </c>
      <c r="CS343">
        <f t="shared" si="270"/>
        <v>0</v>
      </c>
      <c r="CT343">
        <f t="shared" si="271"/>
        <v>0</v>
      </c>
      <c r="CU343">
        <f t="shared" si="272"/>
        <v>0</v>
      </c>
      <c r="CV343">
        <f t="shared" si="273"/>
        <v>0</v>
      </c>
      <c r="CW343">
        <f t="shared" si="274"/>
        <v>0</v>
      </c>
      <c r="CX343">
        <f t="shared" si="275"/>
        <v>0</v>
      </c>
      <c r="CY343">
        <f>(((S343+R343)*AT343)/100)</f>
        <v>0</v>
      </c>
      <c r="CZ343">
        <f>(((S343+R343)*AU343)/100)</f>
        <v>0</v>
      </c>
      <c r="DC343" t="s">
        <v>6</v>
      </c>
      <c r="DD343" t="s">
        <v>6</v>
      </c>
      <c r="DE343" t="s">
        <v>6</v>
      </c>
      <c r="DF343" t="s">
        <v>6</v>
      </c>
      <c r="DG343" t="s">
        <v>6</v>
      </c>
      <c r="DH343" t="s">
        <v>6</v>
      </c>
      <c r="DI343" t="s">
        <v>6</v>
      </c>
      <c r="DJ343" t="s">
        <v>6</v>
      </c>
      <c r="DK343" t="s">
        <v>6</v>
      </c>
      <c r="DL343" t="s">
        <v>6</v>
      </c>
      <c r="DM343" t="s">
        <v>6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22</v>
      </c>
      <c r="DW343" t="s">
        <v>22</v>
      </c>
      <c r="DX343">
        <v>1</v>
      </c>
      <c r="DZ343" t="s">
        <v>6</v>
      </c>
      <c r="EA343" t="s">
        <v>6</v>
      </c>
      <c r="EB343" t="s">
        <v>6</v>
      </c>
      <c r="EC343" t="s">
        <v>6</v>
      </c>
      <c r="EE343">
        <v>66627560</v>
      </c>
      <c r="EF343">
        <v>22</v>
      </c>
      <c r="EG343" t="s">
        <v>26</v>
      </c>
      <c r="EH343">
        <v>16</v>
      </c>
      <c r="EI343" t="s">
        <v>27</v>
      </c>
      <c r="EJ343">
        <v>1</v>
      </c>
      <c r="EK343">
        <v>20001</v>
      </c>
      <c r="EL343" t="s">
        <v>28</v>
      </c>
      <c r="EM343" t="s">
        <v>29</v>
      </c>
      <c r="EO343" t="s">
        <v>6</v>
      </c>
      <c r="EQ343">
        <v>0</v>
      </c>
      <c r="ER343">
        <v>14945.619999999999</v>
      </c>
      <c r="ES343">
        <v>14945.619999999999</v>
      </c>
      <c r="ET343">
        <v>0</v>
      </c>
      <c r="EU343">
        <v>0</v>
      </c>
      <c r="EV343">
        <v>0</v>
      </c>
      <c r="EW343">
        <v>0</v>
      </c>
      <c r="EX343">
        <v>0</v>
      </c>
      <c r="EZ343">
        <v>5</v>
      </c>
      <c r="FC343">
        <v>0</v>
      </c>
      <c r="FD343">
        <v>18</v>
      </c>
      <c r="FF343">
        <v>14212</v>
      </c>
      <c r="FQ343">
        <v>0</v>
      </c>
      <c r="FR343">
        <v>0</v>
      </c>
      <c r="FS343">
        <v>0</v>
      </c>
      <c r="FX343">
        <v>121</v>
      </c>
      <c r="FY343">
        <v>72</v>
      </c>
      <c r="GA343" t="s">
        <v>256</v>
      </c>
      <c r="GD343">
        <v>1</v>
      </c>
      <c r="GF343">
        <v>58173473</v>
      </c>
      <c r="GG343">
        <v>2</v>
      </c>
      <c r="GH343">
        <v>3</v>
      </c>
      <c r="GI343">
        <v>4</v>
      </c>
      <c r="GJ343">
        <v>0</v>
      </c>
      <c r="GK343">
        <v>0</v>
      </c>
      <c r="GL343">
        <f t="shared" si="276"/>
        <v>0</v>
      </c>
      <c r="GM343">
        <f t="shared" si="277"/>
        <v>14946</v>
      </c>
      <c r="GN343">
        <f t="shared" si="278"/>
        <v>14946</v>
      </c>
      <c r="GO343">
        <f t="shared" si="279"/>
        <v>0</v>
      </c>
      <c r="GP343">
        <f t="shared" si="280"/>
        <v>0</v>
      </c>
      <c r="GR343">
        <v>1</v>
      </c>
      <c r="GS343">
        <v>1</v>
      </c>
      <c r="GT343">
        <v>0</v>
      </c>
      <c r="GU343" t="s">
        <v>6</v>
      </c>
      <c r="GV343">
        <f t="shared" si="281"/>
        <v>0</v>
      </c>
      <c r="GW343">
        <v>1</v>
      </c>
      <c r="GX343">
        <f t="shared" si="282"/>
        <v>0</v>
      </c>
      <c r="HA343">
        <v>0</v>
      </c>
      <c r="HB343">
        <v>0</v>
      </c>
      <c r="HC343">
        <f t="shared" si="283"/>
        <v>0</v>
      </c>
      <c r="HE343" t="s">
        <v>39</v>
      </c>
      <c r="HF343" t="s">
        <v>41</v>
      </c>
      <c r="HG343">
        <f>ROUND(AC343*I343,0)</f>
        <v>14946</v>
      </c>
      <c r="HM343" t="s">
        <v>6</v>
      </c>
      <c r="HN343" t="s">
        <v>31</v>
      </c>
      <c r="HO343" t="s">
        <v>32</v>
      </c>
      <c r="HP343" t="s">
        <v>27</v>
      </c>
      <c r="HQ343" t="s">
        <v>27</v>
      </c>
      <c r="HS343">
        <v>0</v>
      </c>
      <c r="IK343">
        <v>0</v>
      </c>
    </row>
    <row r="344" spans="1:245" x14ac:dyDescent="0.2">
      <c r="A344">
        <v>17</v>
      </c>
      <c r="B344">
        <v>1</v>
      </c>
      <c r="C344">
        <f>ROW(SmtRes!A387)</f>
        <v>387</v>
      </c>
      <c r="D344">
        <f>ROW(EtalonRes!A401)</f>
        <v>401</v>
      </c>
      <c r="E344" t="s">
        <v>375</v>
      </c>
      <c r="F344" t="s">
        <v>53</v>
      </c>
      <c r="G344" t="s">
        <v>54</v>
      </c>
      <c r="H344" t="s">
        <v>22</v>
      </c>
      <c r="I344">
        <v>1</v>
      </c>
      <c r="J344">
        <v>0</v>
      </c>
      <c r="K344">
        <v>1</v>
      </c>
      <c r="O344">
        <f t="shared" si="254"/>
        <v>1856</v>
      </c>
      <c r="P344">
        <f t="shared" si="255"/>
        <v>427</v>
      </c>
      <c r="Q344">
        <f t="shared" si="256"/>
        <v>111</v>
      </c>
      <c r="R344">
        <f t="shared" si="257"/>
        <v>29</v>
      </c>
      <c r="S344">
        <f t="shared" si="258"/>
        <v>1318</v>
      </c>
      <c r="T344">
        <f t="shared" si="259"/>
        <v>0</v>
      </c>
      <c r="U344">
        <f t="shared" si="260"/>
        <v>3.2759999999999998</v>
      </c>
      <c r="V344">
        <f t="shared" si="261"/>
        <v>5.2499999999999998E-2</v>
      </c>
      <c r="W344">
        <f t="shared" si="262"/>
        <v>0</v>
      </c>
      <c r="X344">
        <f t="shared" si="263"/>
        <v>1630</v>
      </c>
      <c r="Y344">
        <f t="shared" si="264"/>
        <v>970</v>
      </c>
      <c r="AA344">
        <v>92851485</v>
      </c>
      <c r="AB344">
        <f t="shared" si="265"/>
        <v>79.489999999999995</v>
      </c>
      <c r="AC344">
        <f t="shared" si="266"/>
        <v>43.06</v>
      </c>
      <c r="AD344">
        <f>ROUND(((((ET344*ROUND(1.05,7)))-((EU344*ROUND(1.05,7))))+AE344),2)</f>
        <v>7.04</v>
      </c>
      <c r="AE344">
        <f>ROUND(((EU344*ROUND(1.05,7))),2)</f>
        <v>0.65</v>
      </c>
      <c r="AF344">
        <f>ROUND(((EV344*ROUND(1.05,7))),2)</f>
        <v>29.39</v>
      </c>
      <c r="AG344">
        <f t="shared" si="267"/>
        <v>0</v>
      </c>
      <c r="AH344">
        <f>((EW344*ROUND(1.05,7)))</f>
        <v>3.2760000000000002</v>
      </c>
      <c r="AI344">
        <f>((EX344*ROUND(1.05,7)))</f>
        <v>5.2500000000000005E-2</v>
      </c>
      <c r="AJ344">
        <f t="shared" si="268"/>
        <v>0</v>
      </c>
      <c r="AK344">
        <v>77.760000000000005</v>
      </c>
      <c r="AL344">
        <v>43.06</v>
      </c>
      <c r="AM344">
        <v>6.71</v>
      </c>
      <c r="AN344">
        <v>0.62</v>
      </c>
      <c r="AO344">
        <v>27.99</v>
      </c>
      <c r="AP344">
        <v>0</v>
      </c>
      <c r="AQ344">
        <v>3.12</v>
      </c>
      <c r="AR344">
        <v>0.05</v>
      </c>
      <c r="AS344">
        <v>0</v>
      </c>
      <c r="AT344">
        <v>121</v>
      </c>
      <c r="AU344">
        <v>72</v>
      </c>
      <c r="AV344">
        <v>1</v>
      </c>
      <c r="AW344">
        <v>1</v>
      </c>
      <c r="AZ344">
        <v>1</v>
      </c>
      <c r="BA344">
        <v>44.85</v>
      </c>
      <c r="BB344">
        <v>15.72</v>
      </c>
      <c r="BC344">
        <v>9.92</v>
      </c>
      <c r="BD344" t="s">
        <v>6</v>
      </c>
      <c r="BE344" t="s">
        <v>6</v>
      </c>
      <c r="BF344" t="s">
        <v>6</v>
      </c>
      <c r="BG344" t="s">
        <v>6</v>
      </c>
      <c r="BH344">
        <v>0</v>
      </c>
      <c r="BI344">
        <v>1</v>
      </c>
      <c r="BJ344" t="s">
        <v>55</v>
      </c>
      <c r="BM344">
        <v>20001</v>
      </c>
      <c r="BN344">
        <v>0</v>
      </c>
      <c r="BO344" t="s">
        <v>6</v>
      </c>
      <c r="BP344">
        <v>0</v>
      </c>
      <c r="BQ344">
        <v>22</v>
      </c>
      <c r="BR344">
        <v>0</v>
      </c>
      <c r="BS344">
        <v>44.85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6</v>
      </c>
      <c r="BZ344">
        <v>121</v>
      </c>
      <c r="CA344">
        <v>72</v>
      </c>
      <c r="CB344" t="s">
        <v>6</v>
      </c>
      <c r="CE344">
        <v>0</v>
      </c>
      <c r="CF344">
        <v>0</v>
      </c>
      <c r="CG344">
        <v>0</v>
      </c>
      <c r="CM344">
        <v>0</v>
      </c>
      <c r="CN344" t="s">
        <v>24</v>
      </c>
      <c r="CO344">
        <v>0</v>
      </c>
      <c r="CP344">
        <f t="shared" si="269"/>
        <v>1856</v>
      </c>
      <c r="CQ344">
        <f>AC344*BC344</f>
        <v>427.15520000000004</v>
      </c>
      <c r="CR344">
        <f>AD344*BB344</f>
        <v>110.6688</v>
      </c>
      <c r="CS344">
        <f t="shared" si="270"/>
        <v>29.152500000000003</v>
      </c>
      <c r="CT344">
        <f t="shared" si="271"/>
        <v>1318.1415000000002</v>
      </c>
      <c r="CU344">
        <f t="shared" si="272"/>
        <v>0</v>
      </c>
      <c r="CV344">
        <f t="shared" si="273"/>
        <v>3.2760000000000002</v>
      </c>
      <c r="CW344">
        <f t="shared" si="274"/>
        <v>5.2500000000000005E-2</v>
      </c>
      <c r="CX344">
        <f t="shared" si="275"/>
        <v>0</v>
      </c>
      <c r="CY344">
        <f>(((S344+R344)*AT344)/100)</f>
        <v>1629.87</v>
      </c>
      <c r="CZ344">
        <f>(((S344+R344)*AU344)/100)</f>
        <v>969.84</v>
      </c>
      <c r="DC344" t="s">
        <v>6</v>
      </c>
      <c r="DD344" t="s">
        <v>6</v>
      </c>
      <c r="DE344" t="s">
        <v>25</v>
      </c>
      <c r="DF344" t="s">
        <v>25</v>
      </c>
      <c r="DG344" t="s">
        <v>25</v>
      </c>
      <c r="DH344" t="s">
        <v>6</v>
      </c>
      <c r="DI344" t="s">
        <v>25</v>
      </c>
      <c r="DJ344" t="s">
        <v>25</v>
      </c>
      <c r="DK344" t="s">
        <v>6</v>
      </c>
      <c r="DL344" t="s">
        <v>6</v>
      </c>
      <c r="DM344" t="s">
        <v>6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22</v>
      </c>
      <c r="DW344" t="s">
        <v>22</v>
      </c>
      <c r="DX344">
        <v>1</v>
      </c>
      <c r="DZ344" t="s">
        <v>6</v>
      </c>
      <c r="EA344" t="s">
        <v>6</v>
      </c>
      <c r="EB344" t="s">
        <v>6</v>
      </c>
      <c r="EC344" t="s">
        <v>6</v>
      </c>
      <c r="EE344">
        <v>66627560</v>
      </c>
      <c r="EF344">
        <v>22</v>
      </c>
      <c r="EG344" t="s">
        <v>26</v>
      </c>
      <c r="EH344">
        <v>16</v>
      </c>
      <c r="EI344" t="s">
        <v>27</v>
      </c>
      <c r="EJ344">
        <v>1</v>
      </c>
      <c r="EK344">
        <v>20001</v>
      </c>
      <c r="EL344" t="s">
        <v>28</v>
      </c>
      <c r="EM344" t="s">
        <v>29</v>
      </c>
      <c r="EO344" t="s">
        <v>30</v>
      </c>
      <c r="EQ344">
        <v>1441792</v>
      </c>
      <c r="ER344">
        <v>77.760000000000005</v>
      </c>
      <c r="ES344">
        <v>43.06</v>
      </c>
      <c r="ET344">
        <v>6.71</v>
      </c>
      <c r="EU344">
        <v>0.62</v>
      </c>
      <c r="EV344">
        <v>27.99</v>
      </c>
      <c r="EW344">
        <v>3.12</v>
      </c>
      <c r="EX344">
        <v>0.05</v>
      </c>
      <c r="EY344">
        <v>0</v>
      </c>
      <c r="FQ344">
        <v>0</v>
      </c>
      <c r="FR344">
        <v>0</v>
      </c>
      <c r="FS344">
        <v>0</v>
      </c>
      <c r="FX344">
        <v>121</v>
      </c>
      <c r="FY344">
        <v>72</v>
      </c>
      <c r="GA344" t="s">
        <v>6</v>
      </c>
      <c r="GD344">
        <v>1</v>
      </c>
      <c r="GF344">
        <v>-2137468792</v>
      </c>
      <c r="GG344">
        <v>2</v>
      </c>
      <c r="GH344">
        <v>1</v>
      </c>
      <c r="GI344">
        <v>4</v>
      </c>
      <c r="GJ344">
        <v>0</v>
      </c>
      <c r="GK344">
        <v>0</v>
      </c>
      <c r="GL344">
        <f t="shared" si="276"/>
        <v>0</v>
      </c>
      <c r="GM344">
        <f t="shared" si="277"/>
        <v>4456</v>
      </c>
      <c r="GN344">
        <f t="shared" si="278"/>
        <v>4456</v>
      </c>
      <c r="GO344">
        <f t="shared" si="279"/>
        <v>0</v>
      </c>
      <c r="GP344">
        <f t="shared" si="280"/>
        <v>0</v>
      </c>
      <c r="GR344">
        <v>0</v>
      </c>
      <c r="GS344">
        <v>3</v>
      </c>
      <c r="GT344">
        <v>0</v>
      </c>
      <c r="GU344" t="s">
        <v>6</v>
      </c>
      <c r="GV344">
        <f t="shared" si="281"/>
        <v>0</v>
      </c>
      <c r="GW344">
        <v>1</v>
      </c>
      <c r="GX344">
        <f t="shared" si="282"/>
        <v>0</v>
      </c>
      <c r="HA344">
        <v>0</v>
      </c>
      <c r="HB344">
        <v>0</v>
      </c>
      <c r="HC344">
        <f t="shared" si="283"/>
        <v>0</v>
      </c>
      <c r="HE344" t="s">
        <v>6</v>
      </c>
      <c r="HF344" t="s">
        <v>6</v>
      </c>
      <c r="HM344" t="s">
        <v>6</v>
      </c>
      <c r="HN344" t="s">
        <v>31</v>
      </c>
      <c r="HO344" t="s">
        <v>32</v>
      </c>
      <c r="HP344" t="s">
        <v>27</v>
      </c>
      <c r="HQ344" t="s">
        <v>27</v>
      </c>
      <c r="HS344">
        <v>0</v>
      </c>
      <c r="IK344">
        <v>0</v>
      </c>
    </row>
    <row r="345" spans="1:245" x14ac:dyDescent="0.2">
      <c r="A345">
        <v>18</v>
      </c>
      <c r="B345">
        <v>1</v>
      </c>
      <c r="C345">
        <v>387</v>
      </c>
      <c r="E345" t="s">
        <v>376</v>
      </c>
      <c r="F345" t="s">
        <v>34</v>
      </c>
      <c r="G345" t="s">
        <v>259</v>
      </c>
      <c r="H345" t="str">
        <f>'1.Ведомость'!C149</f>
        <v>ШТ</v>
      </c>
      <c r="I345">
        <f>I344*J345</f>
        <v>1</v>
      </c>
      <c r="J345">
        <v>1</v>
      </c>
      <c r="K345">
        <v>1</v>
      </c>
      <c r="O345">
        <f t="shared" si="254"/>
        <v>15724</v>
      </c>
      <c r="P345">
        <f t="shared" si="255"/>
        <v>15724</v>
      </c>
      <c r="Q345">
        <f t="shared" si="256"/>
        <v>0</v>
      </c>
      <c r="R345">
        <f t="shared" si="257"/>
        <v>0</v>
      </c>
      <c r="S345">
        <f t="shared" si="258"/>
        <v>0</v>
      </c>
      <c r="T345">
        <f t="shared" si="259"/>
        <v>0</v>
      </c>
      <c r="U345">
        <f t="shared" si="260"/>
        <v>0</v>
      </c>
      <c r="V345">
        <f t="shared" si="261"/>
        <v>0</v>
      </c>
      <c r="W345">
        <f t="shared" si="262"/>
        <v>0</v>
      </c>
      <c r="X345">
        <f t="shared" si="263"/>
        <v>0</v>
      </c>
      <c r="Y345">
        <f t="shared" si="264"/>
        <v>0</v>
      </c>
      <c r="AA345">
        <v>92851485</v>
      </c>
      <c r="AB345">
        <f t="shared" si="265"/>
        <v>15723.62</v>
      </c>
      <c r="AC345">
        <f t="shared" si="266"/>
        <v>15723.62</v>
      </c>
      <c r="AD345">
        <f>ROUND((ET345),2)</f>
        <v>0</v>
      </c>
      <c r="AE345">
        <f>ROUND((EU345),2)</f>
        <v>0</v>
      </c>
      <c r="AF345">
        <f>ROUND((EV345),2)</f>
        <v>0</v>
      </c>
      <c r="AG345">
        <f t="shared" si="267"/>
        <v>0</v>
      </c>
      <c r="AH345">
        <f>(EW345)</f>
        <v>0</v>
      </c>
      <c r="AI345">
        <f>(EX345)</f>
        <v>0</v>
      </c>
      <c r="AJ345">
        <f t="shared" si="268"/>
        <v>0</v>
      </c>
      <c r="AK345">
        <v>15723.62</v>
      </c>
      <c r="AL345">
        <v>15723.62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6.43</v>
      </c>
      <c r="BD345" t="s">
        <v>6</v>
      </c>
      <c r="BE345" t="s">
        <v>6</v>
      </c>
      <c r="BF345" t="s">
        <v>6</v>
      </c>
      <c r="BG345" t="s">
        <v>6</v>
      </c>
      <c r="BH345">
        <v>3</v>
      </c>
      <c r="BI345">
        <v>3</v>
      </c>
      <c r="BJ345" t="s">
        <v>6</v>
      </c>
      <c r="BM345">
        <v>902</v>
      </c>
      <c r="BN345">
        <v>0</v>
      </c>
      <c r="BO345" t="s">
        <v>6</v>
      </c>
      <c r="BP345">
        <v>0</v>
      </c>
      <c r="BQ345">
        <v>92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0</v>
      </c>
      <c r="CA345">
        <v>0</v>
      </c>
      <c r="CB345" t="s">
        <v>6</v>
      </c>
      <c r="CE345">
        <v>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 t="shared" si="269"/>
        <v>15724</v>
      </c>
      <c r="CQ345">
        <f>AC345</f>
        <v>15723.62</v>
      </c>
      <c r="CR345">
        <f>AD345</f>
        <v>0</v>
      </c>
      <c r="CS345">
        <f t="shared" si="270"/>
        <v>0</v>
      </c>
      <c r="CT345">
        <f t="shared" si="271"/>
        <v>0</v>
      </c>
      <c r="CU345">
        <f t="shared" si="272"/>
        <v>0</v>
      </c>
      <c r="CV345">
        <f t="shared" si="273"/>
        <v>0</v>
      </c>
      <c r="CW345">
        <f t="shared" si="274"/>
        <v>0</v>
      </c>
      <c r="CX345">
        <f t="shared" si="275"/>
        <v>0</v>
      </c>
      <c r="CY345">
        <f>0</f>
        <v>0</v>
      </c>
      <c r="CZ345">
        <f>0</f>
        <v>0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22</v>
      </c>
      <c r="DW345" t="s">
        <v>22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66627376</v>
      </c>
      <c r="EF345">
        <v>92</v>
      </c>
      <c r="EG345" t="s">
        <v>36</v>
      </c>
      <c r="EH345">
        <v>0</v>
      </c>
      <c r="EI345" t="s">
        <v>6</v>
      </c>
      <c r="EJ345">
        <v>3</v>
      </c>
      <c r="EK345">
        <v>902</v>
      </c>
      <c r="EL345" t="s">
        <v>36</v>
      </c>
      <c r="EM345" t="s">
        <v>37</v>
      </c>
      <c r="EO345" t="s">
        <v>6</v>
      </c>
      <c r="EQ345">
        <v>0</v>
      </c>
      <c r="ER345">
        <v>15723.62</v>
      </c>
      <c r="ES345">
        <v>15723.62</v>
      </c>
      <c r="ET345">
        <v>0</v>
      </c>
      <c r="EU345">
        <v>0</v>
      </c>
      <c r="EV345">
        <v>0</v>
      </c>
      <c r="EW345">
        <v>0</v>
      </c>
      <c r="EX345">
        <v>0</v>
      </c>
      <c r="EZ345">
        <v>5</v>
      </c>
      <c r="FC345">
        <v>0</v>
      </c>
      <c r="FD345">
        <v>18</v>
      </c>
      <c r="FF345">
        <v>15070</v>
      </c>
      <c r="FQ345">
        <v>0</v>
      </c>
      <c r="FR345">
        <f>P345</f>
        <v>15724</v>
      </c>
      <c r="FS345">
        <v>0</v>
      </c>
      <c r="FX345">
        <v>0</v>
      </c>
      <c r="FY345">
        <v>0</v>
      </c>
      <c r="GA345" t="s">
        <v>260</v>
      </c>
      <c r="GD345">
        <v>1</v>
      </c>
      <c r="GF345">
        <v>649280154</v>
      </c>
      <c r="GG345">
        <v>2</v>
      </c>
      <c r="GH345">
        <v>3</v>
      </c>
      <c r="GI345">
        <v>4</v>
      </c>
      <c r="GJ345">
        <v>0</v>
      </c>
      <c r="GK345">
        <v>0</v>
      </c>
      <c r="GL345">
        <f t="shared" si="276"/>
        <v>0</v>
      </c>
      <c r="GM345">
        <f t="shared" si="277"/>
        <v>15724</v>
      </c>
      <c r="GN345">
        <f t="shared" si="278"/>
        <v>0</v>
      </c>
      <c r="GO345">
        <f t="shared" si="279"/>
        <v>0</v>
      </c>
      <c r="GP345">
        <f t="shared" si="280"/>
        <v>0</v>
      </c>
      <c r="GR345">
        <v>1</v>
      </c>
      <c r="GS345">
        <v>1</v>
      </c>
      <c r="GT345">
        <v>0</v>
      </c>
      <c r="GU345" t="s">
        <v>6</v>
      </c>
      <c r="GV345">
        <f t="shared" si="281"/>
        <v>0</v>
      </c>
      <c r="GW345">
        <v>1</v>
      </c>
      <c r="GX345">
        <f t="shared" si="282"/>
        <v>0</v>
      </c>
      <c r="HA345">
        <v>0</v>
      </c>
      <c r="HB345">
        <v>0</v>
      </c>
      <c r="HC345">
        <f t="shared" si="283"/>
        <v>0</v>
      </c>
      <c r="HE345" t="s">
        <v>39</v>
      </c>
      <c r="HF345" t="s">
        <v>40</v>
      </c>
      <c r="HH345">
        <f>ROUND(AC345*I345,0)</f>
        <v>15724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HS345">
        <v>0</v>
      </c>
      <c r="IK345">
        <v>0</v>
      </c>
    </row>
    <row r="346" spans="1:245" x14ac:dyDescent="0.2">
      <c r="A346">
        <v>17</v>
      </c>
      <c r="B346">
        <v>1</v>
      </c>
      <c r="C346">
        <f>ROW(SmtRes!A400)</f>
        <v>400</v>
      </c>
      <c r="D346">
        <f>ROW(EtalonRes!A418)</f>
        <v>418</v>
      </c>
      <c r="E346" t="s">
        <v>377</v>
      </c>
      <c r="F346" t="s">
        <v>262</v>
      </c>
      <c r="G346" t="s">
        <v>263</v>
      </c>
      <c r="H346" t="s">
        <v>69</v>
      </c>
      <c r="I346">
        <v>1.4E-2</v>
      </c>
      <c r="J346">
        <v>0</v>
      </c>
      <c r="K346">
        <v>1.4E-2</v>
      </c>
      <c r="O346">
        <f t="shared" si="254"/>
        <v>498</v>
      </c>
      <c r="P346">
        <f t="shared" si="255"/>
        <v>47</v>
      </c>
      <c r="Q346">
        <f t="shared" si="256"/>
        <v>23</v>
      </c>
      <c r="R346">
        <f t="shared" si="257"/>
        <v>6</v>
      </c>
      <c r="S346">
        <f t="shared" si="258"/>
        <v>428</v>
      </c>
      <c r="T346">
        <f t="shared" si="259"/>
        <v>0</v>
      </c>
      <c r="U346">
        <f t="shared" si="260"/>
        <v>1.09074</v>
      </c>
      <c r="V346">
        <f t="shared" si="261"/>
        <v>1.0142999999999999E-2</v>
      </c>
      <c r="W346">
        <f t="shared" si="262"/>
        <v>0</v>
      </c>
      <c r="X346">
        <f t="shared" si="263"/>
        <v>525</v>
      </c>
      <c r="Y346">
        <f t="shared" si="264"/>
        <v>312</v>
      </c>
      <c r="AA346">
        <v>92851485</v>
      </c>
      <c r="AB346">
        <f t="shared" si="265"/>
        <v>1124.82</v>
      </c>
      <c r="AC346">
        <f t="shared" si="266"/>
        <v>337.94</v>
      </c>
      <c r="AD346">
        <f>ROUND(((((ET346*ROUND(1.05,7)))-((EU346*ROUND(1.05,7))))+AE346),2)</f>
        <v>105.94</v>
      </c>
      <c r="AE346">
        <f>ROUND(((EU346*ROUND(1.05,7))),2)</f>
        <v>8.9700000000000006</v>
      </c>
      <c r="AF346">
        <f>ROUND(((EV346*ROUND(1.05,7))),2)</f>
        <v>680.94</v>
      </c>
      <c r="AG346">
        <f t="shared" si="267"/>
        <v>0</v>
      </c>
      <c r="AH346">
        <f>((EW346*ROUND(1.05,7)))</f>
        <v>77.910000000000011</v>
      </c>
      <c r="AI346">
        <f>((EX346*ROUND(1.05,7)))</f>
        <v>0.72449999999999992</v>
      </c>
      <c r="AJ346">
        <f t="shared" si="268"/>
        <v>0</v>
      </c>
      <c r="AK346">
        <v>1087.3399999999999</v>
      </c>
      <c r="AL346">
        <v>337.94</v>
      </c>
      <c r="AM346">
        <v>100.89</v>
      </c>
      <c r="AN346">
        <v>8.5399999999999991</v>
      </c>
      <c r="AO346">
        <v>648.51</v>
      </c>
      <c r="AP346">
        <v>0</v>
      </c>
      <c r="AQ346">
        <v>74.2</v>
      </c>
      <c r="AR346">
        <v>0.69</v>
      </c>
      <c r="AS346">
        <v>0</v>
      </c>
      <c r="AT346">
        <v>121</v>
      </c>
      <c r="AU346">
        <v>72</v>
      </c>
      <c r="AV346">
        <v>1</v>
      </c>
      <c r="AW346">
        <v>1</v>
      </c>
      <c r="AZ346">
        <v>1</v>
      </c>
      <c r="BA346">
        <v>44.85</v>
      </c>
      <c r="BB346">
        <v>15.72</v>
      </c>
      <c r="BC346">
        <v>9.92</v>
      </c>
      <c r="BD346" t="s">
        <v>6</v>
      </c>
      <c r="BE346" t="s">
        <v>6</v>
      </c>
      <c r="BF346" t="s">
        <v>6</v>
      </c>
      <c r="BG346" t="s">
        <v>6</v>
      </c>
      <c r="BH346">
        <v>0</v>
      </c>
      <c r="BI346">
        <v>1</v>
      </c>
      <c r="BJ346" t="s">
        <v>264</v>
      </c>
      <c r="BM346">
        <v>20001</v>
      </c>
      <c r="BN346">
        <v>0</v>
      </c>
      <c r="BO346" t="s">
        <v>6</v>
      </c>
      <c r="BP346">
        <v>0</v>
      </c>
      <c r="BQ346">
        <v>22</v>
      </c>
      <c r="BR346">
        <v>0</v>
      </c>
      <c r="BS346">
        <v>44.85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121</v>
      </c>
      <c r="CA346">
        <v>72</v>
      </c>
      <c r="CB346" t="s">
        <v>6</v>
      </c>
      <c r="CE346">
        <v>0</v>
      </c>
      <c r="CF346">
        <v>0</v>
      </c>
      <c r="CG346">
        <v>0</v>
      </c>
      <c r="CM346">
        <v>0</v>
      </c>
      <c r="CN346" t="s">
        <v>24</v>
      </c>
      <c r="CO346">
        <v>0</v>
      </c>
      <c r="CP346">
        <f t="shared" si="269"/>
        <v>498</v>
      </c>
      <c r="CQ346">
        <f>AC346*BC346</f>
        <v>3352.3647999999998</v>
      </c>
      <c r="CR346">
        <f>AD346*BB346</f>
        <v>1665.3768</v>
      </c>
      <c r="CS346">
        <f t="shared" si="270"/>
        <v>402.30450000000002</v>
      </c>
      <c r="CT346">
        <f t="shared" si="271"/>
        <v>30540.159000000003</v>
      </c>
      <c r="CU346">
        <f t="shared" si="272"/>
        <v>0</v>
      </c>
      <c r="CV346">
        <f t="shared" si="273"/>
        <v>77.910000000000011</v>
      </c>
      <c r="CW346">
        <f t="shared" si="274"/>
        <v>0.72449999999999992</v>
      </c>
      <c r="CX346">
        <f t="shared" si="275"/>
        <v>0</v>
      </c>
      <c r="CY346">
        <f>(((S346+R346)*AT346)/100)</f>
        <v>525.14</v>
      </c>
      <c r="CZ346">
        <f>(((S346+R346)*AU346)/100)</f>
        <v>312.48</v>
      </c>
      <c r="DC346" t="s">
        <v>6</v>
      </c>
      <c r="DD346" t="s">
        <v>6</v>
      </c>
      <c r="DE346" t="s">
        <v>25</v>
      </c>
      <c r="DF346" t="s">
        <v>25</v>
      </c>
      <c r="DG346" t="s">
        <v>25</v>
      </c>
      <c r="DH346" t="s">
        <v>6</v>
      </c>
      <c r="DI346" t="s">
        <v>25</v>
      </c>
      <c r="DJ346" t="s">
        <v>25</v>
      </c>
      <c r="DK346" t="s">
        <v>6</v>
      </c>
      <c r="DL346" t="s">
        <v>6</v>
      </c>
      <c r="DM346" t="s">
        <v>6</v>
      </c>
      <c r="DN346">
        <v>0</v>
      </c>
      <c r="DO346">
        <v>0</v>
      </c>
      <c r="DP346">
        <v>1</v>
      </c>
      <c r="DQ346">
        <v>1</v>
      </c>
      <c r="DU346">
        <v>1005</v>
      </c>
      <c r="DV346" t="s">
        <v>69</v>
      </c>
      <c r="DW346" t="s">
        <v>69</v>
      </c>
      <c r="DX346">
        <v>100</v>
      </c>
      <c r="DZ346" t="s">
        <v>6</v>
      </c>
      <c r="EA346" t="s">
        <v>6</v>
      </c>
      <c r="EB346" t="s">
        <v>6</v>
      </c>
      <c r="EC346" t="s">
        <v>6</v>
      </c>
      <c r="EE346">
        <v>66627560</v>
      </c>
      <c r="EF346">
        <v>22</v>
      </c>
      <c r="EG346" t="s">
        <v>26</v>
      </c>
      <c r="EH346">
        <v>16</v>
      </c>
      <c r="EI346" t="s">
        <v>27</v>
      </c>
      <c r="EJ346">
        <v>1</v>
      </c>
      <c r="EK346">
        <v>20001</v>
      </c>
      <c r="EL346" t="s">
        <v>28</v>
      </c>
      <c r="EM346" t="s">
        <v>29</v>
      </c>
      <c r="EO346" t="s">
        <v>30</v>
      </c>
      <c r="EQ346">
        <v>1310720</v>
      </c>
      <c r="ER346">
        <v>1087.3399999999999</v>
      </c>
      <c r="ES346">
        <v>337.94</v>
      </c>
      <c r="ET346">
        <v>100.89</v>
      </c>
      <c r="EU346">
        <v>8.5399999999999991</v>
      </c>
      <c r="EV346">
        <v>648.51</v>
      </c>
      <c r="EW346">
        <v>74.2</v>
      </c>
      <c r="EX346">
        <v>0.69</v>
      </c>
      <c r="EY346">
        <v>0</v>
      </c>
      <c r="FQ346">
        <v>0</v>
      </c>
      <c r="FR346">
        <v>0</v>
      </c>
      <c r="FS346">
        <v>0</v>
      </c>
      <c r="FX346">
        <v>121</v>
      </c>
      <c r="FY346">
        <v>72</v>
      </c>
      <c r="GA346" t="s">
        <v>6</v>
      </c>
      <c r="GD346">
        <v>1</v>
      </c>
      <c r="GF346">
        <v>1874588195</v>
      </c>
      <c r="GG346">
        <v>2</v>
      </c>
      <c r="GH346">
        <v>1</v>
      </c>
      <c r="GI346">
        <v>4</v>
      </c>
      <c r="GJ346">
        <v>0</v>
      </c>
      <c r="GK346">
        <v>0</v>
      </c>
      <c r="GL346">
        <f t="shared" si="276"/>
        <v>0</v>
      </c>
      <c r="GM346">
        <f t="shared" si="277"/>
        <v>1335</v>
      </c>
      <c r="GN346">
        <f t="shared" si="278"/>
        <v>1335</v>
      </c>
      <c r="GO346">
        <f t="shared" si="279"/>
        <v>0</v>
      </c>
      <c r="GP346">
        <f t="shared" si="280"/>
        <v>0</v>
      </c>
      <c r="GR346">
        <v>0</v>
      </c>
      <c r="GS346">
        <v>3</v>
      </c>
      <c r="GT346">
        <v>0</v>
      </c>
      <c r="GU346" t="s">
        <v>6</v>
      </c>
      <c r="GV346">
        <f t="shared" si="281"/>
        <v>0</v>
      </c>
      <c r="GW346">
        <v>1</v>
      </c>
      <c r="GX346">
        <f t="shared" si="282"/>
        <v>0</v>
      </c>
      <c r="HA346">
        <v>0</v>
      </c>
      <c r="HB346">
        <v>0</v>
      </c>
      <c r="HC346">
        <f t="shared" si="283"/>
        <v>0</v>
      </c>
      <c r="HE346" t="s">
        <v>6</v>
      </c>
      <c r="HF346" t="s">
        <v>6</v>
      </c>
      <c r="HM346" t="s">
        <v>6</v>
      </c>
      <c r="HN346" t="s">
        <v>31</v>
      </c>
      <c r="HO346" t="s">
        <v>32</v>
      </c>
      <c r="HP346" t="s">
        <v>27</v>
      </c>
      <c r="HQ346" t="s">
        <v>27</v>
      </c>
      <c r="HS346">
        <v>0</v>
      </c>
      <c r="IK346">
        <v>0</v>
      </c>
    </row>
    <row r="347" spans="1:245" x14ac:dyDescent="0.2">
      <c r="A347">
        <v>18</v>
      </c>
      <c r="B347">
        <v>1</v>
      </c>
      <c r="C347">
        <v>400</v>
      </c>
      <c r="E347" t="s">
        <v>378</v>
      </c>
      <c r="F347" t="s">
        <v>266</v>
      </c>
      <c r="G347" t="s">
        <v>267</v>
      </c>
      <c r="H347" t="str">
        <f>'1.Ведомость'!C151</f>
        <v>м2</v>
      </c>
      <c r="I347">
        <f>I346*J347</f>
        <v>1.4</v>
      </c>
      <c r="J347">
        <v>99.999999999999986</v>
      </c>
      <c r="K347">
        <v>100</v>
      </c>
      <c r="O347">
        <f t="shared" si="254"/>
        <v>2797</v>
      </c>
      <c r="P347">
        <f t="shared" si="255"/>
        <v>2797</v>
      </c>
      <c r="Q347">
        <f t="shared" si="256"/>
        <v>0</v>
      </c>
      <c r="R347">
        <f t="shared" si="257"/>
        <v>0</v>
      </c>
      <c r="S347">
        <f t="shared" si="258"/>
        <v>0</v>
      </c>
      <c r="T347">
        <f t="shared" si="259"/>
        <v>0</v>
      </c>
      <c r="U347">
        <f t="shared" si="260"/>
        <v>0</v>
      </c>
      <c r="V347">
        <f t="shared" si="261"/>
        <v>0</v>
      </c>
      <c r="W347">
        <f t="shared" si="262"/>
        <v>0</v>
      </c>
      <c r="X347">
        <f t="shared" si="263"/>
        <v>0</v>
      </c>
      <c r="Y347">
        <f t="shared" si="264"/>
        <v>0</v>
      </c>
      <c r="AA347">
        <v>92851485</v>
      </c>
      <c r="AB347">
        <f t="shared" si="265"/>
        <v>201.43</v>
      </c>
      <c r="AC347">
        <f t="shared" si="266"/>
        <v>201.43</v>
      </c>
      <c r="AD347">
        <f>ROUND((((ET347)-(EU347))+AE347),2)</f>
        <v>0</v>
      </c>
      <c r="AE347">
        <f>ROUND((EU347),2)</f>
        <v>0</v>
      </c>
      <c r="AF347">
        <f>ROUND((EV347),2)</f>
        <v>0</v>
      </c>
      <c r="AG347">
        <f t="shared" si="267"/>
        <v>0</v>
      </c>
      <c r="AH347">
        <f>(EW347)</f>
        <v>0</v>
      </c>
      <c r="AI347">
        <f>(EX347)</f>
        <v>0</v>
      </c>
      <c r="AJ347">
        <f t="shared" si="268"/>
        <v>0</v>
      </c>
      <c r="AK347">
        <v>201.43</v>
      </c>
      <c r="AL347">
        <v>201.43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121</v>
      </c>
      <c r="AU347">
        <v>72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9.92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1</v>
      </c>
      <c r="BJ347" t="s">
        <v>268</v>
      </c>
      <c r="BM347">
        <v>20001</v>
      </c>
      <c r="BN347">
        <v>0</v>
      </c>
      <c r="BO347" t="s">
        <v>6</v>
      </c>
      <c r="BP347">
        <v>0</v>
      </c>
      <c r="BQ347">
        <v>22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121</v>
      </c>
      <c r="CA347">
        <v>72</v>
      </c>
      <c r="CB347" t="s">
        <v>6</v>
      </c>
      <c r="CE347">
        <v>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 t="shared" si="269"/>
        <v>2797</v>
      </c>
      <c r="CQ347">
        <f>AC347*BC347</f>
        <v>1998.1856</v>
      </c>
      <c r="CR347">
        <f>AD347*BB347</f>
        <v>0</v>
      </c>
      <c r="CS347">
        <f t="shared" si="270"/>
        <v>0</v>
      </c>
      <c r="CT347">
        <f t="shared" si="271"/>
        <v>0</v>
      </c>
      <c r="CU347">
        <f t="shared" si="272"/>
        <v>0</v>
      </c>
      <c r="CV347">
        <f t="shared" si="273"/>
        <v>0</v>
      </c>
      <c r="CW347">
        <f t="shared" si="274"/>
        <v>0</v>
      </c>
      <c r="CX347">
        <f t="shared" si="275"/>
        <v>0</v>
      </c>
      <c r="CY347">
        <f>(((S347+R347)*AT347)/100)</f>
        <v>0</v>
      </c>
      <c r="CZ347">
        <f>(((S347+R347)*AU347)/100)</f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44</v>
      </c>
      <c r="DW347" t="s">
        <v>44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66627560</v>
      </c>
      <c r="EF347">
        <v>22</v>
      </c>
      <c r="EG347" t="s">
        <v>26</v>
      </c>
      <c r="EH347">
        <v>16</v>
      </c>
      <c r="EI347" t="s">
        <v>27</v>
      </c>
      <c r="EJ347">
        <v>1</v>
      </c>
      <c r="EK347">
        <v>20001</v>
      </c>
      <c r="EL347" t="s">
        <v>28</v>
      </c>
      <c r="EM347" t="s">
        <v>29</v>
      </c>
      <c r="EO347" t="s">
        <v>6</v>
      </c>
      <c r="EQ347">
        <v>0</v>
      </c>
      <c r="ER347">
        <v>201.43</v>
      </c>
      <c r="ES347">
        <v>201.43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v>0</v>
      </c>
      <c r="FS347">
        <v>0</v>
      </c>
      <c r="FX347">
        <v>121</v>
      </c>
      <c r="FY347">
        <v>72</v>
      </c>
      <c r="GA347" t="s">
        <v>6</v>
      </c>
      <c r="GD347">
        <v>1</v>
      </c>
      <c r="GF347">
        <v>2066078848</v>
      </c>
      <c r="GG347">
        <v>2</v>
      </c>
      <c r="GH347">
        <v>1</v>
      </c>
      <c r="GI347">
        <v>4</v>
      </c>
      <c r="GJ347">
        <v>0</v>
      </c>
      <c r="GK347">
        <v>0</v>
      </c>
      <c r="GL347">
        <f t="shared" si="276"/>
        <v>0</v>
      </c>
      <c r="GM347">
        <f t="shared" si="277"/>
        <v>2797</v>
      </c>
      <c r="GN347">
        <f t="shared" si="278"/>
        <v>2797</v>
      </c>
      <c r="GO347">
        <f t="shared" si="279"/>
        <v>0</v>
      </c>
      <c r="GP347">
        <f t="shared" si="280"/>
        <v>0</v>
      </c>
      <c r="GR347">
        <v>0</v>
      </c>
      <c r="GS347">
        <v>3</v>
      </c>
      <c r="GT347">
        <v>0</v>
      </c>
      <c r="GU347" t="s">
        <v>6</v>
      </c>
      <c r="GV347">
        <f t="shared" si="281"/>
        <v>0</v>
      </c>
      <c r="GW347">
        <v>1</v>
      </c>
      <c r="GX347">
        <f t="shared" si="282"/>
        <v>0</v>
      </c>
      <c r="HA347">
        <v>0</v>
      </c>
      <c r="HB347">
        <v>0</v>
      </c>
      <c r="HC347">
        <f t="shared" si="283"/>
        <v>0</v>
      </c>
      <c r="HE347" t="s">
        <v>6</v>
      </c>
      <c r="HF347" t="s">
        <v>6</v>
      </c>
      <c r="HM347" t="s">
        <v>6</v>
      </c>
      <c r="HN347" t="s">
        <v>31</v>
      </c>
      <c r="HO347" t="s">
        <v>32</v>
      </c>
      <c r="HP347" t="s">
        <v>27</v>
      </c>
      <c r="HQ347" t="s">
        <v>27</v>
      </c>
      <c r="HS347">
        <v>0</v>
      </c>
      <c r="IK347">
        <v>0</v>
      </c>
    </row>
    <row r="349" spans="1:245" x14ac:dyDescent="0.2">
      <c r="A349" s="2">
        <v>51</v>
      </c>
      <c r="B349" s="2">
        <f>B334</f>
        <v>1</v>
      </c>
      <c r="C349" s="2">
        <f>A334</f>
        <v>4</v>
      </c>
      <c r="D349" s="2">
        <f>ROW(A334)</f>
        <v>334</v>
      </c>
      <c r="E349" s="2"/>
      <c r="F349" s="2" t="str">
        <f>IF(F334&lt;&gt;"",F334,"")</f>
        <v/>
      </c>
      <c r="G349" s="2" t="str">
        <f>IF(G334&lt;&gt;"",G334,"")</f>
        <v>ДП 4.1</v>
      </c>
      <c r="H349" s="2">
        <v>0</v>
      </c>
      <c r="I349" s="2"/>
      <c r="J349" s="2"/>
      <c r="K349" s="2"/>
      <c r="L349" s="2"/>
      <c r="M349" s="2"/>
      <c r="N349" s="2"/>
      <c r="O349" s="2">
        <f t="shared" ref="O349:T349" si="284">ROUND(AB349,0)</f>
        <v>127278</v>
      </c>
      <c r="P349" s="2">
        <f t="shared" si="284"/>
        <v>116576</v>
      </c>
      <c r="Q349" s="2">
        <f t="shared" si="284"/>
        <v>785</v>
      </c>
      <c r="R349" s="2">
        <f t="shared" si="284"/>
        <v>256</v>
      </c>
      <c r="S349" s="2">
        <f t="shared" si="284"/>
        <v>9917</v>
      </c>
      <c r="T349" s="2">
        <f t="shared" si="284"/>
        <v>0</v>
      </c>
      <c r="U349" s="2">
        <f>AH349</f>
        <v>23.796990000000001</v>
      </c>
      <c r="V349" s="2">
        <f>AI349</f>
        <v>0.47949300000000006</v>
      </c>
      <c r="W349" s="2">
        <f>ROUND(AJ349,0)</f>
        <v>0</v>
      </c>
      <c r="X349" s="2">
        <f>ROUND(AK349,0)</f>
        <v>12309</v>
      </c>
      <c r="Y349" s="2">
        <f>ROUND(AL349,0)</f>
        <v>7325</v>
      </c>
      <c r="Z349" s="2"/>
      <c r="AA349" s="2"/>
      <c r="AB349" s="2">
        <f>ROUND(SUMIF(AA338:AA347,"=92851485",O338:O347),0)</f>
        <v>127278</v>
      </c>
      <c r="AC349" s="2">
        <f>ROUND(SUMIF(AA338:AA347,"=92851485",P338:P347),0)</f>
        <v>116576</v>
      </c>
      <c r="AD349" s="2">
        <f>ROUND(SUMIF(AA338:AA347,"=92851485",Q338:Q347),0)</f>
        <v>785</v>
      </c>
      <c r="AE349" s="2">
        <f>ROUND(SUMIF(AA338:AA347,"=92851485",R338:R347),0)</f>
        <v>256</v>
      </c>
      <c r="AF349" s="2">
        <f>ROUND(SUMIF(AA338:AA347,"=92851485",S338:S347),0)</f>
        <v>9917</v>
      </c>
      <c r="AG349" s="2">
        <f>ROUND(SUMIF(AA338:AA347,"=92851485",T338:T347),0)</f>
        <v>0</v>
      </c>
      <c r="AH349" s="2">
        <f>SUMIF(AA338:AA347,"=92851485",U338:U347)</f>
        <v>23.796990000000001</v>
      </c>
      <c r="AI349" s="2">
        <f>SUMIF(AA338:AA347,"=92851485",V338:V347)</f>
        <v>0.47949300000000006</v>
      </c>
      <c r="AJ349" s="2">
        <f>ROUND(SUMIF(AA338:AA347,"=92851485",W338:W347),0)</f>
        <v>0</v>
      </c>
      <c r="AK349" s="2">
        <f>ROUND(SUMIF(AA338:AA347,"=92851485",X338:X347),0)</f>
        <v>12309</v>
      </c>
      <c r="AL349" s="2">
        <f>ROUND(SUMIF(AA338:AA347,"=92851485",Y338:Y347),0)</f>
        <v>7325</v>
      </c>
      <c r="AM349" s="2"/>
      <c r="AN349" s="2"/>
      <c r="AO349" s="2">
        <f t="shared" ref="AO349:BD349" si="285">ROUND(BX349,0)</f>
        <v>0</v>
      </c>
      <c r="AP349" s="2">
        <f t="shared" si="285"/>
        <v>87777</v>
      </c>
      <c r="AQ349" s="2">
        <f t="shared" si="285"/>
        <v>0</v>
      </c>
      <c r="AR349" s="2">
        <f t="shared" si="285"/>
        <v>146912</v>
      </c>
      <c r="AS349" s="2">
        <f t="shared" si="285"/>
        <v>59135</v>
      </c>
      <c r="AT349" s="2">
        <f t="shared" si="285"/>
        <v>0</v>
      </c>
      <c r="AU349" s="2">
        <f t="shared" si="285"/>
        <v>0</v>
      </c>
      <c r="AV349" s="2">
        <f t="shared" si="285"/>
        <v>116576</v>
      </c>
      <c r="AW349" s="2">
        <f t="shared" si="285"/>
        <v>28799</v>
      </c>
      <c r="AX349" s="2">
        <f t="shared" si="285"/>
        <v>0</v>
      </c>
      <c r="AY349" s="2">
        <f t="shared" si="285"/>
        <v>28799</v>
      </c>
      <c r="AZ349" s="2">
        <f t="shared" si="285"/>
        <v>87777</v>
      </c>
      <c r="BA349" s="2">
        <f t="shared" si="285"/>
        <v>0</v>
      </c>
      <c r="BB349" s="2">
        <f t="shared" si="285"/>
        <v>0</v>
      </c>
      <c r="BC349" s="2">
        <f t="shared" si="285"/>
        <v>0</v>
      </c>
      <c r="BD349" s="2">
        <f t="shared" si="285"/>
        <v>0</v>
      </c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>
        <f>ROUND(SUMIF(AA338:AA347,"=92851485",FQ338:FQ347),0)</f>
        <v>0</v>
      </c>
      <c r="BY349" s="2">
        <f>ROUND(SUMIF(AA338:AA347,"=92851485",FR338:FR347),0)</f>
        <v>87777</v>
      </c>
      <c r="BZ349" s="2">
        <f>ROUND(SUMIF(AA338:AA347,"=92851485",GL338:GL347),0)</f>
        <v>0</v>
      </c>
      <c r="CA349" s="2">
        <f>ROUND(SUMIF(AA338:AA347,"=92851485",GM338:GM347),0)</f>
        <v>146912</v>
      </c>
      <c r="CB349" s="2">
        <f>ROUND(SUMIF(AA338:AA347,"=92851485",GN338:GN347),0)</f>
        <v>59135</v>
      </c>
      <c r="CC349" s="2">
        <f>ROUND(SUMIF(AA338:AA347,"=92851485",GO338:GO347),0)</f>
        <v>0</v>
      </c>
      <c r="CD349" s="2">
        <f>ROUND(SUMIF(AA338:AA347,"=92851485",GP338:GP347),0)</f>
        <v>0</v>
      </c>
      <c r="CE349" s="2">
        <f>AC349-BX349</f>
        <v>116576</v>
      </c>
      <c r="CF349" s="2">
        <f>AC349-BY349</f>
        <v>28799</v>
      </c>
      <c r="CG349" s="2">
        <f>BX349-BZ349</f>
        <v>0</v>
      </c>
      <c r="CH349" s="2">
        <f>AC349-BX349-BY349+BZ349</f>
        <v>28799</v>
      </c>
      <c r="CI349" s="2">
        <f>BY349-BZ349</f>
        <v>87777</v>
      </c>
      <c r="CJ349" s="2">
        <f>ROUND(SUMIF(AA338:AA347,"=92851485",GX338:GX347),0)</f>
        <v>0</v>
      </c>
      <c r="CK349" s="2">
        <f>ROUND(SUMIF(AA338:AA347,"=92851485",GY338:GY347),0)</f>
        <v>0</v>
      </c>
      <c r="CL349" s="2">
        <f>ROUND(SUMIF(AA338:AA347,"=92851485",GZ338:GZ347),0)</f>
        <v>0</v>
      </c>
      <c r="CM349" s="2">
        <f>ROUND(SUMIF(AA338:AA347,"=92851485",HD338:HD347),0)</f>
        <v>0</v>
      </c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>
        <v>0</v>
      </c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201</v>
      </c>
      <c r="F351" s="4">
        <f>ROUND(Source!O349,O351)</f>
        <v>127278</v>
      </c>
      <c r="G351" s="4" t="s">
        <v>144</v>
      </c>
      <c r="H351" s="4" t="s">
        <v>145</v>
      </c>
      <c r="I351" s="4"/>
      <c r="J351" s="4"/>
      <c r="K351" s="4">
        <v>201</v>
      </c>
      <c r="L351" s="4">
        <v>1</v>
      </c>
      <c r="M351" s="4">
        <v>3</v>
      </c>
      <c r="N351" s="4" t="s">
        <v>6</v>
      </c>
      <c r="O351" s="4">
        <v>0</v>
      </c>
      <c r="P351" s="4"/>
      <c r="Q351" s="4"/>
      <c r="R351" s="4"/>
      <c r="S351" s="4"/>
      <c r="T351" s="4"/>
      <c r="U351" s="4"/>
      <c r="V351" s="4"/>
      <c r="W351" s="4">
        <v>39501</v>
      </c>
      <c r="X351" s="4">
        <v>1</v>
      </c>
      <c r="Y351" s="4">
        <v>39501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202</v>
      </c>
      <c r="F352" s="4">
        <f>ROUND(Source!P349,O352)</f>
        <v>116576</v>
      </c>
      <c r="G352" s="4" t="s">
        <v>146</v>
      </c>
      <c r="H352" s="4" t="s">
        <v>147</v>
      </c>
      <c r="I352" s="4"/>
      <c r="J352" s="4"/>
      <c r="K352" s="4">
        <v>202</v>
      </c>
      <c r="L352" s="4">
        <v>2</v>
      </c>
      <c r="M352" s="4">
        <v>3</v>
      </c>
      <c r="N352" s="4" t="s">
        <v>6</v>
      </c>
      <c r="O352" s="4">
        <v>0</v>
      </c>
      <c r="P352" s="4"/>
      <c r="Q352" s="4"/>
      <c r="R352" s="4"/>
      <c r="S352" s="4"/>
      <c r="T352" s="4"/>
      <c r="U352" s="4"/>
      <c r="V352" s="4"/>
      <c r="W352" s="4">
        <v>116576</v>
      </c>
      <c r="X352" s="4">
        <v>1</v>
      </c>
      <c r="Y352" s="4">
        <v>116576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222</v>
      </c>
      <c r="F353" s="4">
        <f>ROUND(Source!AO349,O353)</f>
        <v>0</v>
      </c>
      <c r="G353" s="4" t="s">
        <v>148</v>
      </c>
      <c r="H353" s="4" t="s">
        <v>149</v>
      </c>
      <c r="I353" s="4"/>
      <c r="J353" s="4"/>
      <c r="K353" s="4">
        <v>222</v>
      </c>
      <c r="L353" s="4">
        <v>3</v>
      </c>
      <c r="M353" s="4">
        <v>3</v>
      </c>
      <c r="N353" s="4" t="s">
        <v>6</v>
      </c>
      <c r="O353" s="4">
        <v>0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225</v>
      </c>
      <c r="F354" s="4">
        <f>ROUND(Source!AV349,O354)</f>
        <v>116576</v>
      </c>
      <c r="G354" s="4" t="s">
        <v>150</v>
      </c>
      <c r="H354" s="4" t="s">
        <v>151</v>
      </c>
      <c r="I354" s="4"/>
      <c r="J354" s="4"/>
      <c r="K354" s="4">
        <v>225</v>
      </c>
      <c r="L354" s="4">
        <v>4</v>
      </c>
      <c r="M354" s="4">
        <v>3</v>
      </c>
      <c r="N354" s="4" t="s">
        <v>6</v>
      </c>
      <c r="O354" s="4">
        <v>0</v>
      </c>
      <c r="P354" s="4"/>
      <c r="Q354" s="4"/>
      <c r="R354" s="4"/>
      <c r="S354" s="4"/>
      <c r="T354" s="4"/>
      <c r="U354" s="4"/>
      <c r="V354" s="4"/>
      <c r="W354" s="4">
        <v>116576</v>
      </c>
      <c r="X354" s="4">
        <v>1</v>
      </c>
      <c r="Y354" s="4">
        <v>116576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226</v>
      </c>
      <c r="F355" s="4">
        <f>ROUND(Source!AW349,O355)</f>
        <v>28799</v>
      </c>
      <c r="G355" s="4" t="s">
        <v>152</v>
      </c>
      <c r="H355" s="4" t="s">
        <v>153</v>
      </c>
      <c r="I355" s="4"/>
      <c r="J355" s="4"/>
      <c r="K355" s="4">
        <v>226</v>
      </c>
      <c r="L355" s="4">
        <v>5</v>
      </c>
      <c r="M355" s="4">
        <v>3</v>
      </c>
      <c r="N355" s="4" t="s">
        <v>6</v>
      </c>
      <c r="O355" s="4">
        <v>0</v>
      </c>
      <c r="P355" s="4"/>
      <c r="Q355" s="4"/>
      <c r="R355" s="4"/>
      <c r="S355" s="4"/>
      <c r="T355" s="4"/>
      <c r="U355" s="4"/>
      <c r="V355" s="4"/>
      <c r="W355" s="4">
        <v>28799</v>
      </c>
      <c r="X355" s="4">
        <v>1</v>
      </c>
      <c r="Y355" s="4">
        <v>28799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227</v>
      </c>
      <c r="F356" s="4">
        <f>ROUND(Source!AX349,O356)</f>
        <v>0</v>
      </c>
      <c r="G356" s="4" t="s">
        <v>154</v>
      </c>
      <c r="H356" s="4" t="s">
        <v>155</v>
      </c>
      <c r="I356" s="4"/>
      <c r="J356" s="4"/>
      <c r="K356" s="4">
        <v>227</v>
      </c>
      <c r="L356" s="4">
        <v>6</v>
      </c>
      <c r="M356" s="4">
        <v>3</v>
      </c>
      <c r="N356" s="4" t="s">
        <v>6</v>
      </c>
      <c r="O356" s="4">
        <v>0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228</v>
      </c>
      <c r="F357" s="4">
        <f>ROUND(Source!AY349,O357)</f>
        <v>28799</v>
      </c>
      <c r="G357" s="4" t="s">
        <v>156</v>
      </c>
      <c r="H357" s="4" t="s">
        <v>157</v>
      </c>
      <c r="I357" s="4"/>
      <c r="J357" s="4"/>
      <c r="K357" s="4">
        <v>228</v>
      </c>
      <c r="L357" s="4">
        <v>7</v>
      </c>
      <c r="M357" s="4">
        <v>3</v>
      </c>
      <c r="N357" s="4" t="s">
        <v>6</v>
      </c>
      <c r="O357" s="4">
        <v>0</v>
      </c>
      <c r="P357" s="4"/>
      <c r="Q357" s="4"/>
      <c r="R357" s="4"/>
      <c r="S357" s="4"/>
      <c r="T357" s="4"/>
      <c r="U357" s="4"/>
      <c r="V357" s="4"/>
      <c r="W357" s="4">
        <v>28799</v>
      </c>
      <c r="X357" s="4">
        <v>1</v>
      </c>
      <c r="Y357" s="4">
        <v>28799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216</v>
      </c>
      <c r="F358" s="4">
        <f>ROUND(Source!AP349,O358)</f>
        <v>87777</v>
      </c>
      <c r="G358" s="4" t="s">
        <v>158</v>
      </c>
      <c r="H358" s="4" t="s">
        <v>159</v>
      </c>
      <c r="I358" s="4"/>
      <c r="J358" s="4"/>
      <c r="K358" s="4">
        <v>216</v>
      </c>
      <c r="L358" s="4">
        <v>8</v>
      </c>
      <c r="M358" s="4">
        <v>3</v>
      </c>
      <c r="N358" s="4" t="s">
        <v>6</v>
      </c>
      <c r="O358" s="4">
        <v>0</v>
      </c>
      <c r="P358" s="4"/>
      <c r="Q358" s="4"/>
      <c r="R358" s="4"/>
      <c r="S358" s="4"/>
      <c r="T358" s="4"/>
      <c r="U358" s="4"/>
      <c r="V358" s="4"/>
      <c r="W358" s="4">
        <v>87777</v>
      </c>
      <c r="X358" s="4">
        <v>1</v>
      </c>
      <c r="Y358" s="4">
        <v>87777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223</v>
      </c>
      <c r="F359" s="4">
        <f>ROUND(Source!AQ349,O359)</f>
        <v>0</v>
      </c>
      <c r="G359" s="4" t="s">
        <v>160</v>
      </c>
      <c r="H359" s="4" t="s">
        <v>161</v>
      </c>
      <c r="I359" s="4"/>
      <c r="J359" s="4"/>
      <c r="K359" s="4">
        <v>223</v>
      </c>
      <c r="L359" s="4">
        <v>9</v>
      </c>
      <c r="M359" s="4">
        <v>3</v>
      </c>
      <c r="N359" s="4" t="s">
        <v>6</v>
      </c>
      <c r="O359" s="4">
        <v>0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229</v>
      </c>
      <c r="F360" s="4">
        <f>ROUND(Source!AZ349,O360)</f>
        <v>87777</v>
      </c>
      <c r="G360" s="4" t="s">
        <v>162</v>
      </c>
      <c r="H360" s="4" t="s">
        <v>163</v>
      </c>
      <c r="I360" s="4"/>
      <c r="J360" s="4"/>
      <c r="K360" s="4">
        <v>229</v>
      </c>
      <c r="L360" s="4">
        <v>10</v>
      </c>
      <c r="M360" s="4">
        <v>3</v>
      </c>
      <c r="N360" s="4" t="s">
        <v>6</v>
      </c>
      <c r="O360" s="4">
        <v>0</v>
      </c>
      <c r="P360" s="4"/>
      <c r="Q360" s="4"/>
      <c r="R360" s="4"/>
      <c r="S360" s="4"/>
      <c r="T360" s="4"/>
      <c r="U360" s="4"/>
      <c r="V360" s="4"/>
      <c r="W360" s="4">
        <v>87777</v>
      </c>
      <c r="X360" s="4">
        <v>1</v>
      </c>
      <c r="Y360" s="4">
        <v>87777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203</v>
      </c>
      <c r="F361" s="4">
        <f>ROUND(Source!Q349,O361)</f>
        <v>785</v>
      </c>
      <c r="G361" s="4" t="s">
        <v>164</v>
      </c>
      <c r="H361" s="4" t="s">
        <v>165</v>
      </c>
      <c r="I361" s="4"/>
      <c r="J361" s="4"/>
      <c r="K361" s="4">
        <v>203</v>
      </c>
      <c r="L361" s="4">
        <v>11</v>
      </c>
      <c r="M361" s="4">
        <v>3</v>
      </c>
      <c r="N361" s="4" t="s">
        <v>6</v>
      </c>
      <c r="O361" s="4">
        <v>0</v>
      </c>
      <c r="P361" s="4"/>
      <c r="Q361" s="4"/>
      <c r="R361" s="4"/>
      <c r="S361" s="4"/>
      <c r="T361" s="4"/>
      <c r="U361" s="4"/>
      <c r="V361" s="4"/>
      <c r="W361" s="4">
        <v>785</v>
      </c>
      <c r="X361" s="4">
        <v>1</v>
      </c>
      <c r="Y361" s="4">
        <v>785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231</v>
      </c>
      <c r="F362" s="4">
        <f>ROUND(Source!BB349,O362)</f>
        <v>0</v>
      </c>
      <c r="G362" s="4" t="s">
        <v>166</v>
      </c>
      <c r="H362" s="4" t="s">
        <v>167</v>
      </c>
      <c r="I362" s="4"/>
      <c r="J362" s="4"/>
      <c r="K362" s="4">
        <v>231</v>
      </c>
      <c r="L362" s="4">
        <v>12</v>
      </c>
      <c r="M362" s="4">
        <v>3</v>
      </c>
      <c r="N362" s="4" t="s">
        <v>6</v>
      </c>
      <c r="O362" s="4">
        <v>0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204</v>
      </c>
      <c r="F363" s="4">
        <f>ROUND(Source!R349,O363)</f>
        <v>256</v>
      </c>
      <c r="G363" s="4" t="s">
        <v>168</v>
      </c>
      <c r="H363" s="4" t="s">
        <v>169</v>
      </c>
      <c r="I363" s="4"/>
      <c r="J363" s="4"/>
      <c r="K363" s="4">
        <v>204</v>
      </c>
      <c r="L363" s="4">
        <v>13</v>
      </c>
      <c r="M363" s="4">
        <v>3</v>
      </c>
      <c r="N363" s="4" t="s">
        <v>6</v>
      </c>
      <c r="O363" s="4">
        <v>0</v>
      </c>
      <c r="P363" s="4"/>
      <c r="Q363" s="4"/>
      <c r="R363" s="4"/>
      <c r="S363" s="4"/>
      <c r="T363" s="4"/>
      <c r="U363" s="4"/>
      <c r="V363" s="4"/>
      <c r="W363" s="4">
        <v>256</v>
      </c>
      <c r="X363" s="4">
        <v>1</v>
      </c>
      <c r="Y363" s="4">
        <v>256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205</v>
      </c>
      <c r="F364" s="4">
        <f>ROUND(Source!S349,O364)</f>
        <v>9917</v>
      </c>
      <c r="G364" s="4" t="s">
        <v>170</v>
      </c>
      <c r="H364" s="4" t="s">
        <v>171</v>
      </c>
      <c r="I364" s="4"/>
      <c r="J364" s="4"/>
      <c r="K364" s="4">
        <v>205</v>
      </c>
      <c r="L364" s="4">
        <v>14</v>
      </c>
      <c r="M364" s="4">
        <v>3</v>
      </c>
      <c r="N364" s="4" t="s">
        <v>6</v>
      </c>
      <c r="O364" s="4">
        <v>0</v>
      </c>
      <c r="P364" s="4"/>
      <c r="Q364" s="4"/>
      <c r="R364" s="4"/>
      <c r="S364" s="4"/>
      <c r="T364" s="4"/>
      <c r="U364" s="4"/>
      <c r="V364" s="4"/>
      <c r="W364" s="4">
        <v>9917</v>
      </c>
      <c r="X364" s="4">
        <v>1</v>
      </c>
      <c r="Y364" s="4">
        <v>9917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232</v>
      </c>
      <c r="F365" s="4">
        <f>ROUND(Source!BC349,O365)</f>
        <v>0</v>
      </c>
      <c r="G365" s="4" t="s">
        <v>172</v>
      </c>
      <c r="H365" s="4" t="s">
        <v>173</v>
      </c>
      <c r="I365" s="4"/>
      <c r="J365" s="4"/>
      <c r="K365" s="4">
        <v>232</v>
      </c>
      <c r="L365" s="4">
        <v>15</v>
      </c>
      <c r="M365" s="4">
        <v>3</v>
      </c>
      <c r="N365" s="4" t="s">
        <v>6</v>
      </c>
      <c r="O365" s="4">
        <v>0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214</v>
      </c>
      <c r="F366" s="4">
        <f>ROUND(Source!AS349,O366)</f>
        <v>59135</v>
      </c>
      <c r="G366" s="4" t="s">
        <v>174</v>
      </c>
      <c r="H366" s="4" t="s">
        <v>175</v>
      </c>
      <c r="I366" s="4"/>
      <c r="J366" s="4"/>
      <c r="K366" s="4">
        <v>214</v>
      </c>
      <c r="L366" s="4">
        <v>16</v>
      </c>
      <c r="M366" s="4">
        <v>3</v>
      </c>
      <c r="N366" s="4" t="s">
        <v>6</v>
      </c>
      <c r="O366" s="4">
        <v>0</v>
      </c>
      <c r="P366" s="4"/>
      <c r="Q366" s="4"/>
      <c r="R366" s="4"/>
      <c r="S366" s="4"/>
      <c r="T366" s="4"/>
      <c r="U366" s="4"/>
      <c r="V366" s="4"/>
      <c r="W366" s="4">
        <v>59135</v>
      </c>
      <c r="X366" s="4">
        <v>1</v>
      </c>
      <c r="Y366" s="4">
        <v>59135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215</v>
      </c>
      <c r="F367" s="4">
        <f>ROUND(Source!AT349,O367)</f>
        <v>0</v>
      </c>
      <c r="G367" s="4" t="s">
        <v>176</v>
      </c>
      <c r="H367" s="4" t="s">
        <v>177</v>
      </c>
      <c r="I367" s="4"/>
      <c r="J367" s="4"/>
      <c r="K367" s="4">
        <v>215</v>
      </c>
      <c r="L367" s="4">
        <v>17</v>
      </c>
      <c r="M367" s="4">
        <v>3</v>
      </c>
      <c r="N367" s="4" t="s">
        <v>6</v>
      </c>
      <c r="O367" s="4">
        <v>0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217</v>
      </c>
      <c r="F368" s="4">
        <f>ROUND(Source!AU349,O368)</f>
        <v>0</v>
      </c>
      <c r="G368" s="4" t="s">
        <v>178</v>
      </c>
      <c r="H368" s="4" t="s">
        <v>179</v>
      </c>
      <c r="I368" s="4"/>
      <c r="J368" s="4"/>
      <c r="K368" s="4">
        <v>217</v>
      </c>
      <c r="L368" s="4">
        <v>18</v>
      </c>
      <c r="M368" s="4">
        <v>3</v>
      </c>
      <c r="N368" s="4" t="s">
        <v>6</v>
      </c>
      <c r="O368" s="4">
        <v>0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230</v>
      </c>
      <c r="F369" s="4">
        <f>ROUND(Source!BA349,O369)</f>
        <v>0</v>
      </c>
      <c r="G369" s="4" t="s">
        <v>180</v>
      </c>
      <c r="H369" s="4" t="s">
        <v>181</v>
      </c>
      <c r="I369" s="4"/>
      <c r="J369" s="4"/>
      <c r="K369" s="4">
        <v>230</v>
      </c>
      <c r="L369" s="4">
        <v>19</v>
      </c>
      <c r="M369" s="4">
        <v>3</v>
      </c>
      <c r="N369" s="4" t="s">
        <v>6</v>
      </c>
      <c r="O369" s="4">
        <v>0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206</v>
      </c>
      <c r="F370" s="4">
        <f>ROUND(Source!T349,O370)</f>
        <v>0</v>
      </c>
      <c r="G370" s="4" t="s">
        <v>182</v>
      </c>
      <c r="H370" s="4" t="s">
        <v>183</v>
      </c>
      <c r="I370" s="4"/>
      <c r="J370" s="4"/>
      <c r="K370" s="4">
        <v>206</v>
      </c>
      <c r="L370" s="4">
        <v>20</v>
      </c>
      <c r="M370" s="4">
        <v>3</v>
      </c>
      <c r="N370" s="4" t="s">
        <v>6</v>
      </c>
      <c r="O370" s="4">
        <v>0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207</v>
      </c>
      <c r="F371" s="4">
        <f>ROUND(Source!U349,O371)</f>
        <v>23.796990000000001</v>
      </c>
      <c r="G371" s="4" t="s">
        <v>184</v>
      </c>
      <c r="H371" s="4" t="s">
        <v>185</v>
      </c>
      <c r="I371" s="4"/>
      <c r="J371" s="4"/>
      <c r="K371" s="4">
        <v>207</v>
      </c>
      <c r="L371" s="4">
        <v>21</v>
      </c>
      <c r="M371" s="4">
        <v>3</v>
      </c>
      <c r="N371" s="4" t="s">
        <v>6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23.796990000000001</v>
      </c>
      <c r="X371" s="4">
        <v>1</v>
      </c>
      <c r="Y371" s="4">
        <v>23.796990000000001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208</v>
      </c>
      <c r="F372" s="4">
        <f>ROUND(Source!V349,O372)</f>
        <v>0.479493</v>
      </c>
      <c r="G372" s="4" t="s">
        <v>186</v>
      </c>
      <c r="H372" s="4" t="s">
        <v>187</v>
      </c>
      <c r="I372" s="4"/>
      <c r="J372" s="4"/>
      <c r="K372" s="4">
        <v>208</v>
      </c>
      <c r="L372" s="4">
        <v>22</v>
      </c>
      <c r="M372" s="4">
        <v>3</v>
      </c>
      <c r="N372" s="4" t="s">
        <v>6</v>
      </c>
      <c r="O372" s="4">
        <v>7</v>
      </c>
      <c r="P372" s="4"/>
      <c r="Q372" s="4"/>
      <c r="R372" s="4"/>
      <c r="S372" s="4"/>
      <c r="T372" s="4"/>
      <c r="U372" s="4"/>
      <c r="V372" s="4"/>
      <c r="W372" s="4">
        <v>0.479493</v>
      </c>
      <c r="X372" s="4">
        <v>1</v>
      </c>
      <c r="Y372" s="4">
        <v>0.479493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209</v>
      </c>
      <c r="F373" s="4">
        <f>ROUND(Source!W349,O373)</f>
        <v>0</v>
      </c>
      <c r="G373" s="4" t="s">
        <v>188</v>
      </c>
      <c r="H373" s="4" t="s">
        <v>189</v>
      </c>
      <c r="I373" s="4"/>
      <c r="J373" s="4"/>
      <c r="K373" s="4">
        <v>209</v>
      </c>
      <c r="L373" s="4">
        <v>23</v>
      </c>
      <c r="M373" s="4">
        <v>3</v>
      </c>
      <c r="N373" s="4" t="s">
        <v>6</v>
      </c>
      <c r="O373" s="4">
        <v>0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233</v>
      </c>
      <c r="F374" s="4">
        <f>ROUND(Source!BD349,O374)</f>
        <v>0</v>
      </c>
      <c r="G374" s="4" t="s">
        <v>190</v>
      </c>
      <c r="H374" s="4" t="s">
        <v>191</v>
      </c>
      <c r="I374" s="4"/>
      <c r="J374" s="4"/>
      <c r="K374" s="4">
        <v>233</v>
      </c>
      <c r="L374" s="4">
        <v>24</v>
      </c>
      <c r="M374" s="4">
        <v>3</v>
      </c>
      <c r="N374" s="4" t="s">
        <v>6</v>
      </c>
      <c r="O374" s="4">
        <v>0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210</v>
      </c>
      <c r="F375" s="4">
        <f>ROUND(Source!X349,O375)</f>
        <v>12309</v>
      </c>
      <c r="G375" s="4" t="s">
        <v>192</v>
      </c>
      <c r="H375" s="4" t="s">
        <v>193</v>
      </c>
      <c r="I375" s="4"/>
      <c r="J375" s="4"/>
      <c r="K375" s="4">
        <v>210</v>
      </c>
      <c r="L375" s="4">
        <v>25</v>
      </c>
      <c r="M375" s="4">
        <v>3</v>
      </c>
      <c r="N375" s="4" t="s">
        <v>6</v>
      </c>
      <c r="O375" s="4">
        <v>0</v>
      </c>
      <c r="P375" s="4"/>
      <c r="Q375" s="4"/>
      <c r="R375" s="4"/>
      <c r="S375" s="4"/>
      <c r="T375" s="4"/>
      <c r="U375" s="4"/>
      <c r="V375" s="4"/>
      <c r="W375" s="4">
        <v>12309</v>
      </c>
      <c r="X375" s="4">
        <v>1</v>
      </c>
      <c r="Y375" s="4">
        <v>12309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211</v>
      </c>
      <c r="F376" s="4">
        <f>ROUND(Source!Y349,O376)</f>
        <v>7325</v>
      </c>
      <c r="G376" s="4" t="s">
        <v>194</v>
      </c>
      <c r="H376" s="4" t="s">
        <v>195</v>
      </c>
      <c r="I376" s="4"/>
      <c r="J376" s="4"/>
      <c r="K376" s="4">
        <v>211</v>
      </c>
      <c r="L376" s="4">
        <v>26</v>
      </c>
      <c r="M376" s="4">
        <v>3</v>
      </c>
      <c r="N376" s="4" t="s">
        <v>6</v>
      </c>
      <c r="O376" s="4">
        <v>0</v>
      </c>
      <c r="P376" s="4"/>
      <c r="Q376" s="4"/>
      <c r="R376" s="4"/>
      <c r="S376" s="4"/>
      <c r="T376" s="4"/>
      <c r="U376" s="4"/>
      <c r="V376" s="4"/>
      <c r="W376" s="4">
        <v>7325</v>
      </c>
      <c r="X376" s="4">
        <v>1</v>
      </c>
      <c r="Y376" s="4">
        <v>7325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224</v>
      </c>
      <c r="F377" s="4">
        <f>ROUND(Source!AR349,O377)</f>
        <v>146912</v>
      </c>
      <c r="G377" s="4" t="s">
        <v>196</v>
      </c>
      <c r="H377" s="4" t="s">
        <v>197</v>
      </c>
      <c r="I377" s="4"/>
      <c r="J377" s="4"/>
      <c r="K377" s="4">
        <v>224</v>
      </c>
      <c r="L377" s="4">
        <v>27</v>
      </c>
      <c r="M377" s="4">
        <v>3</v>
      </c>
      <c r="N377" s="4" t="s">
        <v>6</v>
      </c>
      <c r="O377" s="4">
        <v>0</v>
      </c>
      <c r="P377" s="4"/>
      <c r="Q377" s="4"/>
      <c r="R377" s="4"/>
      <c r="S377" s="4"/>
      <c r="T377" s="4"/>
      <c r="U377" s="4"/>
      <c r="V377" s="4"/>
      <c r="W377" s="4">
        <v>146912</v>
      </c>
      <c r="X377" s="4">
        <v>1</v>
      </c>
      <c r="Y377" s="4">
        <v>146912</v>
      </c>
      <c r="Z377" s="4"/>
      <c r="AA377" s="4"/>
      <c r="AB377" s="4"/>
    </row>
    <row r="379" spans="1:245" x14ac:dyDescent="0.2">
      <c r="A379" s="1">
        <v>4</v>
      </c>
      <c r="B379" s="1">
        <v>1</v>
      </c>
      <c r="C379" s="1"/>
      <c r="D379" s="1">
        <f>ROW(A411)</f>
        <v>411</v>
      </c>
      <c r="E379" s="1"/>
      <c r="F379" s="1" t="s">
        <v>6</v>
      </c>
      <c r="G379" s="1" t="s">
        <v>379</v>
      </c>
      <c r="H379" s="1" t="s">
        <v>6</v>
      </c>
      <c r="I379" s="1">
        <v>0</v>
      </c>
      <c r="J379" s="1"/>
      <c r="K379" s="1">
        <v>-1</v>
      </c>
      <c r="L379" s="1"/>
      <c r="M379" s="1" t="s">
        <v>6</v>
      </c>
      <c r="N379" s="1"/>
      <c r="O379" s="1"/>
      <c r="P379" s="1"/>
      <c r="Q379" s="1"/>
      <c r="R379" s="1"/>
      <c r="S379" s="1">
        <v>0</v>
      </c>
      <c r="T379" s="1"/>
      <c r="U379" s="1" t="s">
        <v>6</v>
      </c>
      <c r="V379" s="1">
        <v>0</v>
      </c>
      <c r="W379" s="1"/>
      <c r="X379" s="1"/>
      <c r="Y379" s="1"/>
      <c r="Z379" s="1"/>
      <c r="AA379" s="1"/>
      <c r="AB379" s="1" t="s">
        <v>6</v>
      </c>
      <c r="AC379" s="1" t="s">
        <v>6</v>
      </c>
      <c r="AD379" s="1" t="s">
        <v>6</v>
      </c>
      <c r="AE379" s="1" t="s">
        <v>6</v>
      </c>
      <c r="AF379" s="1" t="s">
        <v>6</v>
      </c>
      <c r="AG379" s="1" t="s">
        <v>6</v>
      </c>
      <c r="AH379" s="1"/>
      <c r="AI379" s="1"/>
      <c r="AJ379" s="1"/>
      <c r="AK379" s="1"/>
      <c r="AL379" s="1"/>
      <c r="AM379" s="1"/>
      <c r="AN379" s="1"/>
      <c r="AO379" s="1"/>
      <c r="AP379" s="1" t="s">
        <v>6</v>
      </c>
      <c r="AQ379" s="1" t="s">
        <v>6</v>
      </c>
      <c r="AR379" s="1" t="s">
        <v>6</v>
      </c>
      <c r="AS379" s="1"/>
      <c r="AT379" s="1"/>
      <c r="AU379" s="1"/>
      <c r="AV379" s="1"/>
      <c r="AW379" s="1"/>
      <c r="AX379" s="1"/>
      <c r="AY379" s="1"/>
      <c r="AZ379" s="1" t="s">
        <v>6</v>
      </c>
      <c r="BA379" s="1"/>
      <c r="BB379" s="1" t="s">
        <v>6</v>
      </c>
      <c r="BC379" s="1" t="s">
        <v>6</v>
      </c>
      <c r="BD379" s="1" t="s">
        <v>6</v>
      </c>
      <c r="BE379" s="1" t="s">
        <v>6</v>
      </c>
      <c r="BF379" s="1" t="s">
        <v>6</v>
      </c>
      <c r="BG379" s="1" t="s">
        <v>6</v>
      </c>
      <c r="BH379" s="1" t="s">
        <v>6</v>
      </c>
      <c r="BI379" s="1" t="s">
        <v>6</v>
      </c>
      <c r="BJ379" s="1" t="s">
        <v>6</v>
      </c>
      <c r="BK379" s="1" t="s">
        <v>6</v>
      </c>
      <c r="BL379" s="1" t="s">
        <v>6</v>
      </c>
      <c r="BM379" s="1" t="s">
        <v>6</v>
      </c>
      <c r="BN379" s="1" t="s">
        <v>6</v>
      </c>
      <c r="BO379" s="1" t="s">
        <v>6</v>
      </c>
      <c r="BP379" s="1" t="s">
        <v>6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45" x14ac:dyDescent="0.2">
      <c r="A381" s="2">
        <v>52</v>
      </c>
      <c r="B381" s="2">
        <f t="shared" ref="B381:G381" si="286">B411</f>
        <v>1</v>
      </c>
      <c r="C381" s="2">
        <f t="shared" si="286"/>
        <v>4</v>
      </c>
      <c r="D381" s="2">
        <f t="shared" si="286"/>
        <v>379</v>
      </c>
      <c r="E381" s="2">
        <f t="shared" si="286"/>
        <v>0</v>
      </c>
      <c r="F381" s="2" t="str">
        <f t="shared" si="286"/>
        <v/>
      </c>
      <c r="G381" s="2" t="str">
        <f t="shared" si="286"/>
        <v>ДП 4.2</v>
      </c>
      <c r="H381" s="2"/>
      <c r="I381" s="2"/>
      <c r="J381" s="2"/>
      <c r="K381" s="2"/>
      <c r="L381" s="2"/>
      <c r="M381" s="2"/>
      <c r="N381" s="2"/>
      <c r="O381" s="2">
        <f t="shared" ref="O381:AT381" si="287">O411</f>
        <v>984881</v>
      </c>
      <c r="P381" s="2">
        <f t="shared" si="287"/>
        <v>868056</v>
      </c>
      <c r="Q381" s="2">
        <f t="shared" si="287"/>
        <v>7892</v>
      </c>
      <c r="R381" s="2">
        <f t="shared" si="287"/>
        <v>2599</v>
      </c>
      <c r="S381" s="2">
        <f t="shared" si="287"/>
        <v>108933</v>
      </c>
      <c r="T381" s="2">
        <f t="shared" si="287"/>
        <v>0</v>
      </c>
      <c r="U381" s="2">
        <f t="shared" si="287"/>
        <v>271.17225000000002</v>
      </c>
      <c r="V381" s="2">
        <f t="shared" si="287"/>
        <v>4.8307628999999999</v>
      </c>
      <c r="W381" s="2">
        <f t="shared" si="287"/>
        <v>0</v>
      </c>
      <c r="X381" s="2">
        <f t="shared" si="287"/>
        <v>131781</v>
      </c>
      <c r="Y381" s="2">
        <f t="shared" si="287"/>
        <v>78054</v>
      </c>
      <c r="Z381" s="2">
        <f t="shared" si="287"/>
        <v>0</v>
      </c>
      <c r="AA381" s="2">
        <f t="shared" si="287"/>
        <v>0</v>
      </c>
      <c r="AB381" s="2">
        <f t="shared" si="287"/>
        <v>984881</v>
      </c>
      <c r="AC381" s="2">
        <f t="shared" si="287"/>
        <v>868056</v>
      </c>
      <c r="AD381" s="2">
        <f t="shared" si="287"/>
        <v>7892</v>
      </c>
      <c r="AE381" s="2">
        <f t="shared" si="287"/>
        <v>2599</v>
      </c>
      <c r="AF381" s="2">
        <f t="shared" si="287"/>
        <v>108933</v>
      </c>
      <c r="AG381" s="2">
        <f t="shared" si="287"/>
        <v>0</v>
      </c>
      <c r="AH381" s="2">
        <f t="shared" si="287"/>
        <v>271.17225000000002</v>
      </c>
      <c r="AI381" s="2">
        <f t="shared" si="287"/>
        <v>4.8307628999999999</v>
      </c>
      <c r="AJ381" s="2">
        <f t="shared" si="287"/>
        <v>0</v>
      </c>
      <c r="AK381" s="2">
        <f t="shared" si="287"/>
        <v>131781</v>
      </c>
      <c r="AL381" s="2">
        <f t="shared" si="287"/>
        <v>78054</v>
      </c>
      <c r="AM381" s="2">
        <f t="shared" si="287"/>
        <v>0</v>
      </c>
      <c r="AN381" s="2">
        <f t="shared" si="287"/>
        <v>0</v>
      </c>
      <c r="AO381" s="2">
        <f t="shared" si="287"/>
        <v>0</v>
      </c>
      <c r="AP381" s="2">
        <f t="shared" si="287"/>
        <v>119982</v>
      </c>
      <c r="AQ381" s="2">
        <f t="shared" si="287"/>
        <v>0</v>
      </c>
      <c r="AR381" s="2">
        <f t="shared" si="287"/>
        <v>1194716</v>
      </c>
      <c r="AS381" s="2">
        <f t="shared" si="287"/>
        <v>1074734</v>
      </c>
      <c r="AT381" s="2">
        <f t="shared" si="287"/>
        <v>0</v>
      </c>
      <c r="AU381" s="2">
        <f t="shared" ref="AU381:BZ381" si="288">AU411</f>
        <v>0</v>
      </c>
      <c r="AV381" s="2">
        <f t="shared" si="288"/>
        <v>868056</v>
      </c>
      <c r="AW381" s="2">
        <f t="shared" si="288"/>
        <v>748074</v>
      </c>
      <c r="AX381" s="2">
        <f t="shared" si="288"/>
        <v>0</v>
      </c>
      <c r="AY381" s="2">
        <f t="shared" si="288"/>
        <v>748074</v>
      </c>
      <c r="AZ381" s="2">
        <f t="shared" si="288"/>
        <v>119982</v>
      </c>
      <c r="BA381" s="2">
        <f t="shared" si="288"/>
        <v>0</v>
      </c>
      <c r="BB381" s="2">
        <f t="shared" si="288"/>
        <v>0</v>
      </c>
      <c r="BC381" s="2">
        <f t="shared" si="288"/>
        <v>0</v>
      </c>
      <c r="BD381" s="2">
        <f t="shared" si="288"/>
        <v>0</v>
      </c>
      <c r="BE381" s="2">
        <f t="shared" si="288"/>
        <v>0</v>
      </c>
      <c r="BF381" s="2">
        <f t="shared" si="288"/>
        <v>0</v>
      </c>
      <c r="BG381" s="2">
        <f t="shared" si="288"/>
        <v>0</v>
      </c>
      <c r="BH381" s="2">
        <f t="shared" si="288"/>
        <v>0</v>
      </c>
      <c r="BI381" s="2">
        <f t="shared" si="288"/>
        <v>0</v>
      </c>
      <c r="BJ381" s="2">
        <f t="shared" si="288"/>
        <v>0</v>
      </c>
      <c r="BK381" s="2">
        <f t="shared" si="288"/>
        <v>0</v>
      </c>
      <c r="BL381" s="2">
        <f t="shared" si="288"/>
        <v>0</v>
      </c>
      <c r="BM381" s="2">
        <f t="shared" si="288"/>
        <v>0</v>
      </c>
      <c r="BN381" s="2">
        <f t="shared" si="288"/>
        <v>0</v>
      </c>
      <c r="BO381" s="2">
        <f t="shared" si="288"/>
        <v>0</v>
      </c>
      <c r="BP381" s="2">
        <f t="shared" si="288"/>
        <v>0</v>
      </c>
      <c r="BQ381" s="2">
        <f t="shared" si="288"/>
        <v>0</v>
      </c>
      <c r="BR381" s="2">
        <f t="shared" si="288"/>
        <v>0</v>
      </c>
      <c r="BS381" s="2">
        <f t="shared" si="288"/>
        <v>0</v>
      </c>
      <c r="BT381" s="2">
        <f t="shared" si="288"/>
        <v>0</v>
      </c>
      <c r="BU381" s="2">
        <f t="shared" si="288"/>
        <v>0</v>
      </c>
      <c r="BV381" s="2">
        <f t="shared" si="288"/>
        <v>0</v>
      </c>
      <c r="BW381" s="2">
        <f t="shared" si="288"/>
        <v>0</v>
      </c>
      <c r="BX381" s="2">
        <f t="shared" si="288"/>
        <v>0</v>
      </c>
      <c r="BY381" s="2">
        <f t="shared" si="288"/>
        <v>119982</v>
      </c>
      <c r="BZ381" s="2">
        <f t="shared" si="288"/>
        <v>0</v>
      </c>
      <c r="CA381" s="2">
        <f t="shared" ref="CA381:DF381" si="289">CA411</f>
        <v>1194716</v>
      </c>
      <c r="CB381" s="2">
        <f t="shared" si="289"/>
        <v>1074734</v>
      </c>
      <c r="CC381" s="2">
        <f t="shared" si="289"/>
        <v>0</v>
      </c>
      <c r="CD381" s="2">
        <f t="shared" si="289"/>
        <v>0</v>
      </c>
      <c r="CE381" s="2">
        <f t="shared" si="289"/>
        <v>868056</v>
      </c>
      <c r="CF381" s="2">
        <f t="shared" si="289"/>
        <v>748074</v>
      </c>
      <c r="CG381" s="2">
        <f t="shared" si="289"/>
        <v>0</v>
      </c>
      <c r="CH381" s="2">
        <f t="shared" si="289"/>
        <v>748074</v>
      </c>
      <c r="CI381" s="2">
        <f t="shared" si="289"/>
        <v>119982</v>
      </c>
      <c r="CJ381" s="2">
        <f t="shared" si="289"/>
        <v>0</v>
      </c>
      <c r="CK381" s="2">
        <f t="shared" si="289"/>
        <v>0</v>
      </c>
      <c r="CL381" s="2">
        <f t="shared" si="289"/>
        <v>0</v>
      </c>
      <c r="CM381" s="2">
        <f t="shared" si="289"/>
        <v>0</v>
      </c>
      <c r="CN381" s="2">
        <f t="shared" si="289"/>
        <v>0</v>
      </c>
      <c r="CO381" s="2">
        <f t="shared" si="289"/>
        <v>0</v>
      </c>
      <c r="CP381" s="2">
        <f t="shared" si="289"/>
        <v>0</v>
      </c>
      <c r="CQ381" s="2">
        <f t="shared" si="289"/>
        <v>0</v>
      </c>
      <c r="CR381" s="2">
        <f t="shared" si="289"/>
        <v>0</v>
      </c>
      <c r="CS381" s="2">
        <f t="shared" si="289"/>
        <v>0</v>
      </c>
      <c r="CT381" s="2">
        <f t="shared" si="289"/>
        <v>0</v>
      </c>
      <c r="CU381" s="2">
        <f t="shared" si="289"/>
        <v>0</v>
      </c>
      <c r="CV381" s="2">
        <f t="shared" si="289"/>
        <v>0</v>
      </c>
      <c r="CW381" s="2">
        <f t="shared" si="289"/>
        <v>0</v>
      </c>
      <c r="CX381" s="2">
        <f t="shared" si="289"/>
        <v>0</v>
      </c>
      <c r="CY381" s="2">
        <f t="shared" si="289"/>
        <v>0</v>
      </c>
      <c r="CZ381" s="2">
        <f t="shared" si="289"/>
        <v>0</v>
      </c>
      <c r="DA381" s="2">
        <f t="shared" si="289"/>
        <v>0</v>
      </c>
      <c r="DB381" s="2">
        <f t="shared" si="289"/>
        <v>0</v>
      </c>
      <c r="DC381" s="2">
        <f t="shared" si="289"/>
        <v>0</v>
      </c>
      <c r="DD381" s="2">
        <f t="shared" si="289"/>
        <v>0</v>
      </c>
      <c r="DE381" s="2">
        <f t="shared" si="289"/>
        <v>0</v>
      </c>
      <c r="DF381" s="2">
        <f t="shared" si="289"/>
        <v>0</v>
      </c>
      <c r="DG381" s="3">
        <f t="shared" ref="DG381:EL381" si="290">DG411</f>
        <v>0</v>
      </c>
      <c r="DH381" s="3">
        <f t="shared" si="290"/>
        <v>0</v>
      </c>
      <c r="DI381" s="3">
        <f t="shared" si="290"/>
        <v>0</v>
      </c>
      <c r="DJ381" s="3">
        <f t="shared" si="290"/>
        <v>0</v>
      </c>
      <c r="DK381" s="3">
        <f t="shared" si="290"/>
        <v>0</v>
      </c>
      <c r="DL381" s="3">
        <f t="shared" si="290"/>
        <v>0</v>
      </c>
      <c r="DM381" s="3">
        <f t="shared" si="290"/>
        <v>0</v>
      </c>
      <c r="DN381" s="3">
        <f t="shared" si="290"/>
        <v>0</v>
      </c>
      <c r="DO381" s="3">
        <f t="shared" si="290"/>
        <v>0</v>
      </c>
      <c r="DP381" s="3">
        <f t="shared" si="290"/>
        <v>0</v>
      </c>
      <c r="DQ381" s="3">
        <f t="shared" si="290"/>
        <v>0</v>
      </c>
      <c r="DR381" s="3">
        <f t="shared" si="290"/>
        <v>0</v>
      </c>
      <c r="DS381" s="3">
        <f t="shared" si="290"/>
        <v>0</v>
      </c>
      <c r="DT381" s="3">
        <f t="shared" si="290"/>
        <v>0</v>
      </c>
      <c r="DU381" s="3">
        <f t="shared" si="290"/>
        <v>0</v>
      </c>
      <c r="DV381" s="3">
        <f t="shared" si="290"/>
        <v>0</v>
      </c>
      <c r="DW381" s="3">
        <f t="shared" si="290"/>
        <v>0</v>
      </c>
      <c r="DX381" s="3">
        <f t="shared" si="290"/>
        <v>0</v>
      </c>
      <c r="DY381" s="3">
        <f t="shared" si="290"/>
        <v>0</v>
      </c>
      <c r="DZ381" s="3">
        <f t="shared" si="290"/>
        <v>0</v>
      </c>
      <c r="EA381" s="3">
        <f t="shared" si="290"/>
        <v>0</v>
      </c>
      <c r="EB381" s="3">
        <f t="shared" si="290"/>
        <v>0</v>
      </c>
      <c r="EC381" s="3">
        <f t="shared" si="290"/>
        <v>0</v>
      </c>
      <c r="ED381" s="3">
        <f t="shared" si="290"/>
        <v>0</v>
      </c>
      <c r="EE381" s="3">
        <f t="shared" si="290"/>
        <v>0</v>
      </c>
      <c r="EF381" s="3">
        <f t="shared" si="290"/>
        <v>0</v>
      </c>
      <c r="EG381" s="3">
        <f t="shared" si="290"/>
        <v>0</v>
      </c>
      <c r="EH381" s="3">
        <f t="shared" si="290"/>
        <v>0</v>
      </c>
      <c r="EI381" s="3">
        <f t="shared" si="290"/>
        <v>0</v>
      </c>
      <c r="EJ381" s="3">
        <f t="shared" si="290"/>
        <v>0</v>
      </c>
      <c r="EK381" s="3">
        <f t="shared" si="290"/>
        <v>0</v>
      </c>
      <c r="EL381" s="3">
        <f t="shared" si="290"/>
        <v>0</v>
      </c>
      <c r="EM381" s="3">
        <f t="shared" ref="EM381:FR381" si="291">EM411</f>
        <v>0</v>
      </c>
      <c r="EN381" s="3">
        <f t="shared" si="291"/>
        <v>0</v>
      </c>
      <c r="EO381" s="3">
        <f t="shared" si="291"/>
        <v>0</v>
      </c>
      <c r="EP381" s="3">
        <f t="shared" si="291"/>
        <v>0</v>
      </c>
      <c r="EQ381" s="3">
        <f t="shared" si="291"/>
        <v>0</v>
      </c>
      <c r="ER381" s="3">
        <f t="shared" si="291"/>
        <v>0</v>
      </c>
      <c r="ES381" s="3">
        <f t="shared" si="291"/>
        <v>0</v>
      </c>
      <c r="ET381" s="3">
        <f t="shared" si="291"/>
        <v>0</v>
      </c>
      <c r="EU381" s="3">
        <f t="shared" si="291"/>
        <v>0</v>
      </c>
      <c r="EV381" s="3">
        <f t="shared" si="291"/>
        <v>0</v>
      </c>
      <c r="EW381" s="3">
        <f t="shared" si="291"/>
        <v>0</v>
      </c>
      <c r="EX381" s="3">
        <f t="shared" si="291"/>
        <v>0</v>
      </c>
      <c r="EY381" s="3">
        <f t="shared" si="291"/>
        <v>0</v>
      </c>
      <c r="EZ381" s="3">
        <f t="shared" si="291"/>
        <v>0</v>
      </c>
      <c r="FA381" s="3">
        <f t="shared" si="291"/>
        <v>0</v>
      </c>
      <c r="FB381" s="3">
        <f t="shared" si="291"/>
        <v>0</v>
      </c>
      <c r="FC381" s="3">
        <f t="shared" si="291"/>
        <v>0</v>
      </c>
      <c r="FD381" s="3">
        <f t="shared" si="291"/>
        <v>0</v>
      </c>
      <c r="FE381" s="3">
        <f t="shared" si="291"/>
        <v>0</v>
      </c>
      <c r="FF381" s="3">
        <f t="shared" si="291"/>
        <v>0</v>
      </c>
      <c r="FG381" s="3">
        <f t="shared" si="291"/>
        <v>0</v>
      </c>
      <c r="FH381" s="3">
        <f t="shared" si="291"/>
        <v>0</v>
      </c>
      <c r="FI381" s="3">
        <f t="shared" si="291"/>
        <v>0</v>
      </c>
      <c r="FJ381" s="3">
        <f t="shared" si="291"/>
        <v>0</v>
      </c>
      <c r="FK381" s="3">
        <f t="shared" si="291"/>
        <v>0</v>
      </c>
      <c r="FL381" s="3">
        <f t="shared" si="291"/>
        <v>0</v>
      </c>
      <c r="FM381" s="3">
        <f t="shared" si="291"/>
        <v>0</v>
      </c>
      <c r="FN381" s="3">
        <f t="shared" si="291"/>
        <v>0</v>
      </c>
      <c r="FO381" s="3">
        <f t="shared" si="291"/>
        <v>0</v>
      </c>
      <c r="FP381" s="3">
        <f t="shared" si="291"/>
        <v>0</v>
      </c>
      <c r="FQ381" s="3">
        <f t="shared" si="291"/>
        <v>0</v>
      </c>
      <c r="FR381" s="3">
        <f t="shared" si="291"/>
        <v>0</v>
      </c>
      <c r="FS381" s="3">
        <f t="shared" ref="FS381:GX381" si="292">FS411</f>
        <v>0</v>
      </c>
      <c r="FT381" s="3">
        <f t="shared" si="292"/>
        <v>0</v>
      </c>
      <c r="FU381" s="3">
        <f t="shared" si="292"/>
        <v>0</v>
      </c>
      <c r="FV381" s="3">
        <f t="shared" si="292"/>
        <v>0</v>
      </c>
      <c r="FW381" s="3">
        <f t="shared" si="292"/>
        <v>0</v>
      </c>
      <c r="FX381" s="3">
        <f t="shared" si="292"/>
        <v>0</v>
      </c>
      <c r="FY381" s="3">
        <f t="shared" si="292"/>
        <v>0</v>
      </c>
      <c r="FZ381" s="3">
        <f t="shared" si="292"/>
        <v>0</v>
      </c>
      <c r="GA381" s="3">
        <f t="shared" si="292"/>
        <v>0</v>
      </c>
      <c r="GB381" s="3">
        <f t="shared" si="292"/>
        <v>0</v>
      </c>
      <c r="GC381" s="3">
        <f t="shared" si="292"/>
        <v>0</v>
      </c>
      <c r="GD381" s="3">
        <f t="shared" si="292"/>
        <v>0</v>
      </c>
      <c r="GE381" s="3">
        <f t="shared" si="292"/>
        <v>0</v>
      </c>
      <c r="GF381" s="3">
        <f t="shared" si="292"/>
        <v>0</v>
      </c>
      <c r="GG381" s="3">
        <f t="shared" si="292"/>
        <v>0</v>
      </c>
      <c r="GH381" s="3">
        <f t="shared" si="292"/>
        <v>0</v>
      </c>
      <c r="GI381" s="3">
        <f t="shared" si="292"/>
        <v>0</v>
      </c>
      <c r="GJ381" s="3">
        <f t="shared" si="292"/>
        <v>0</v>
      </c>
      <c r="GK381" s="3">
        <f t="shared" si="292"/>
        <v>0</v>
      </c>
      <c r="GL381" s="3">
        <f t="shared" si="292"/>
        <v>0</v>
      </c>
      <c r="GM381" s="3">
        <f t="shared" si="292"/>
        <v>0</v>
      </c>
      <c r="GN381" s="3">
        <f t="shared" si="292"/>
        <v>0</v>
      </c>
      <c r="GO381" s="3">
        <f t="shared" si="292"/>
        <v>0</v>
      </c>
      <c r="GP381" s="3">
        <f t="shared" si="292"/>
        <v>0</v>
      </c>
      <c r="GQ381" s="3">
        <f t="shared" si="292"/>
        <v>0</v>
      </c>
      <c r="GR381" s="3">
        <f t="shared" si="292"/>
        <v>0</v>
      </c>
      <c r="GS381" s="3">
        <f t="shared" si="292"/>
        <v>0</v>
      </c>
      <c r="GT381" s="3">
        <f t="shared" si="292"/>
        <v>0</v>
      </c>
      <c r="GU381" s="3">
        <f t="shared" si="292"/>
        <v>0</v>
      </c>
      <c r="GV381" s="3">
        <f t="shared" si="292"/>
        <v>0</v>
      </c>
      <c r="GW381" s="3">
        <f t="shared" si="292"/>
        <v>0</v>
      </c>
      <c r="GX381" s="3">
        <f t="shared" si="292"/>
        <v>0</v>
      </c>
    </row>
    <row r="383" spans="1:245" x14ac:dyDescent="0.2">
      <c r="A383">
        <v>17</v>
      </c>
      <c r="B383">
        <v>1</v>
      </c>
      <c r="C383">
        <f>ROW(SmtRes!A408)</f>
        <v>408</v>
      </c>
      <c r="D383">
        <f>ROW(EtalonRes!A425)</f>
        <v>425</v>
      </c>
      <c r="E383" t="s">
        <v>380</v>
      </c>
      <c r="F383" t="s">
        <v>271</v>
      </c>
      <c r="G383" t="s">
        <v>272</v>
      </c>
      <c r="H383" t="s">
        <v>22</v>
      </c>
      <c r="I383">
        <v>1</v>
      </c>
      <c r="J383">
        <v>0</v>
      </c>
      <c r="K383">
        <v>1</v>
      </c>
      <c r="O383">
        <f t="shared" ref="O383:O409" si="293">ROUND(CP383,0)</f>
        <v>2450</v>
      </c>
      <c r="P383">
        <f t="shared" ref="P383:P409" si="294">ROUND(CQ383*I383,0)</f>
        <v>23</v>
      </c>
      <c r="Q383">
        <f t="shared" ref="Q383:Q409" si="295">ROUND(CR383*I383,0)</f>
        <v>180</v>
      </c>
      <c r="R383">
        <f t="shared" ref="R383:R409" si="296">ROUND(CS383*I383,0)</f>
        <v>56</v>
      </c>
      <c r="S383">
        <f t="shared" ref="S383:S409" si="297">ROUND(CT383*I383,0)</f>
        <v>2247</v>
      </c>
      <c r="T383">
        <f t="shared" ref="T383:T409" si="298">ROUND(CU383*I383,0)</f>
        <v>0</v>
      </c>
      <c r="U383">
        <f t="shared" ref="U383:U409" si="299">ROUND(CV383*I383,7)</f>
        <v>5.2080000000000002</v>
      </c>
      <c r="V383">
        <f t="shared" ref="V383:V409" si="300">ROUND(CW383*I383,7)</f>
        <v>0.105</v>
      </c>
      <c r="W383">
        <f t="shared" ref="W383:W409" si="301">ROUND(CX383*I383,0)</f>
        <v>0</v>
      </c>
      <c r="X383">
        <f t="shared" ref="X383:X409" si="302">ROUND(CY383,0)</f>
        <v>2787</v>
      </c>
      <c r="Y383">
        <f t="shared" ref="Y383:Y409" si="303">ROUND(CZ383,0)</f>
        <v>1658</v>
      </c>
      <c r="AA383">
        <v>92851485</v>
      </c>
      <c r="AB383">
        <f t="shared" ref="AB383:AB409" si="304">ROUND((AC383+AD383+AF383),2)</f>
        <v>63.94</v>
      </c>
      <c r="AC383">
        <f t="shared" ref="AC383:AC409" si="305">ROUND((ES383),2)</f>
        <v>2.35</v>
      </c>
      <c r="AD383">
        <f>ROUND(((((ET383*ROUND(1.05,7)))-((EU383*ROUND(1.05,7))))+AE383),2)</f>
        <v>11.48</v>
      </c>
      <c r="AE383">
        <f>ROUND(((EU383*ROUND(1.05,7))),2)</f>
        <v>1.24</v>
      </c>
      <c r="AF383">
        <f>ROUND(((EV383*ROUND(1.05,7))),2)</f>
        <v>50.11</v>
      </c>
      <c r="AG383">
        <f t="shared" ref="AG383:AG409" si="306">ROUND((AP383),2)</f>
        <v>0</v>
      </c>
      <c r="AH383">
        <f>((EW383*ROUND(1.05,7)))</f>
        <v>5.2080000000000002</v>
      </c>
      <c r="AI383">
        <f>((EX383*ROUND(1.05,7)))</f>
        <v>0.10500000000000001</v>
      </c>
      <c r="AJ383">
        <f t="shared" ref="AJ383:AJ409" si="307">(AS383)</f>
        <v>0</v>
      </c>
      <c r="AK383">
        <v>61</v>
      </c>
      <c r="AL383">
        <v>2.35</v>
      </c>
      <c r="AM383">
        <v>10.93</v>
      </c>
      <c r="AN383">
        <v>1.18</v>
      </c>
      <c r="AO383">
        <v>47.72</v>
      </c>
      <c r="AP383">
        <v>0</v>
      </c>
      <c r="AQ383">
        <v>4.96</v>
      </c>
      <c r="AR383">
        <v>0.1</v>
      </c>
      <c r="AS383">
        <v>0</v>
      </c>
      <c r="AT383">
        <v>121</v>
      </c>
      <c r="AU383">
        <v>72</v>
      </c>
      <c r="AV383">
        <v>1</v>
      </c>
      <c r="AW383">
        <v>1</v>
      </c>
      <c r="AZ383">
        <v>1</v>
      </c>
      <c r="BA383">
        <v>44.85</v>
      </c>
      <c r="BB383">
        <v>15.72</v>
      </c>
      <c r="BC383">
        <v>9.92</v>
      </c>
      <c r="BD383" t="s">
        <v>6</v>
      </c>
      <c r="BE383" t="s">
        <v>6</v>
      </c>
      <c r="BF383" t="s">
        <v>6</v>
      </c>
      <c r="BG383" t="s">
        <v>6</v>
      </c>
      <c r="BH383">
        <v>0</v>
      </c>
      <c r="BI383">
        <v>1</v>
      </c>
      <c r="BJ383" t="s">
        <v>273</v>
      </c>
      <c r="BM383">
        <v>20001</v>
      </c>
      <c r="BN383">
        <v>0</v>
      </c>
      <c r="BO383" t="s">
        <v>6</v>
      </c>
      <c r="BP383">
        <v>0</v>
      </c>
      <c r="BQ383">
        <v>22</v>
      </c>
      <c r="BR383">
        <v>0</v>
      </c>
      <c r="BS383">
        <v>44.85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6</v>
      </c>
      <c r="BZ383">
        <v>121</v>
      </c>
      <c r="CA383">
        <v>72</v>
      </c>
      <c r="CB383" t="s">
        <v>6</v>
      </c>
      <c r="CE383">
        <v>0</v>
      </c>
      <c r="CF383">
        <v>0</v>
      </c>
      <c r="CG383">
        <v>0</v>
      </c>
      <c r="CM383">
        <v>0</v>
      </c>
      <c r="CN383" t="s">
        <v>24</v>
      </c>
      <c r="CO383">
        <v>0</v>
      </c>
      <c r="CP383">
        <f t="shared" ref="CP383:CP409" si="308">(P383+Q383+S383)</f>
        <v>2450</v>
      </c>
      <c r="CQ383">
        <f>AC383*BC383</f>
        <v>23.312000000000001</v>
      </c>
      <c r="CR383">
        <f>AD383*BB383</f>
        <v>180.46560000000002</v>
      </c>
      <c r="CS383">
        <f t="shared" ref="CS383:CS409" si="309">AE383*BS383</f>
        <v>55.614000000000004</v>
      </c>
      <c r="CT383">
        <f t="shared" ref="CT383:CT409" si="310">AF383*BA383</f>
        <v>2247.4335000000001</v>
      </c>
      <c r="CU383">
        <f t="shared" ref="CU383:CU409" si="311">AG383</f>
        <v>0</v>
      </c>
      <c r="CV383">
        <f t="shared" ref="CV383:CV409" si="312">AH383</f>
        <v>5.2080000000000002</v>
      </c>
      <c r="CW383">
        <f t="shared" ref="CW383:CW409" si="313">AI383</f>
        <v>0.10500000000000001</v>
      </c>
      <c r="CX383">
        <f t="shared" ref="CX383:CX409" si="314">AJ383</f>
        <v>0</v>
      </c>
      <c r="CY383">
        <f>(((S383+R383)*AT383)/100)</f>
        <v>2786.63</v>
      </c>
      <c r="CZ383">
        <f>(((S383+R383)*AU383)/100)</f>
        <v>1658.16</v>
      </c>
      <c r="DC383" t="s">
        <v>6</v>
      </c>
      <c r="DD383" t="s">
        <v>6</v>
      </c>
      <c r="DE383" t="s">
        <v>25</v>
      </c>
      <c r="DF383" t="s">
        <v>25</v>
      </c>
      <c r="DG383" t="s">
        <v>25</v>
      </c>
      <c r="DH383" t="s">
        <v>6</v>
      </c>
      <c r="DI383" t="s">
        <v>25</v>
      </c>
      <c r="DJ383" t="s">
        <v>25</v>
      </c>
      <c r="DK383" t="s">
        <v>6</v>
      </c>
      <c r="DL383" t="s">
        <v>6</v>
      </c>
      <c r="DM383" t="s">
        <v>6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22</v>
      </c>
      <c r="DW383" t="s">
        <v>22</v>
      </c>
      <c r="DX383">
        <v>1</v>
      </c>
      <c r="DZ383" t="s">
        <v>6</v>
      </c>
      <c r="EA383" t="s">
        <v>6</v>
      </c>
      <c r="EB383" t="s">
        <v>6</v>
      </c>
      <c r="EC383" t="s">
        <v>6</v>
      </c>
      <c r="EE383">
        <v>66627560</v>
      </c>
      <c r="EF383">
        <v>22</v>
      </c>
      <c r="EG383" t="s">
        <v>26</v>
      </c>
      <c r="EH383">
        <v>16</v>
      </c>
      <c r="EI383" t="s">
        <v>27</v>
      </c>
      <c r="EJ383">
        <v>1</v>
      </c>
      <c r="EK383">
        <v>20001</v>
      </c>
      <c r="EL383" t="s">
        <v>28</v>
      </c>
      <c r="EM383" t="s">
        <v>29</v>
      </c>
      <c r="EO383" t="s">
        <v>30</v>
      </c>
      <c r="EQ383">
        <v>1441792</v>
      </c>
      <c r="ER383">
        <v>61</v>
      </c>
      <c r="ES383">
        <v>2.35</v>
      </c>
      <c r="ET383">
        <v>10.93</v>
      </c>
      <c r="EU383">
        <v>1.18</v>
      </c>
      <c r="EV383">
        <v>47.72</v>
      </c>
      <c r="EW383">
        <v>4.96</v>
      </c>
      <c r="EX383">
        <v>0.1</v>
      </c>
      <c r="EY383">
        <v>0</v>
      </c>
      <c r="FQ383">
        <v>0</v>
      </c>
      <c r="FR383">
        <v>0</v>
      </c>
      <c r="FS383">
        <v>0</v>
      </c>
      <c r="FX383">
        <v>121</v>
      </c>
      <c r="FY383">
        <v>72</v>
      </c>
      <c r="GA383" t="s">
        <v>6</v>
      </c>
      <c r="GD383">
        <v>1</v>
      </c>
      <c r="GF383">
        <v>-1539887898</v>
      </c>
      <c r="GG383">
        <v>2</v>
      </c>
      <c r="GH383">
        <v>1</v>
      </c>
      <c r="GI383">
        <v>4</v>
      </c>
      <c r="GJ383">
        <v>0</v>
      </c>
      <c r="GK383">
        <v>0</v>
      </c>
      <c r="GL383">
        <f t="shared" ref="GL383:GL409" si="315">ROUND(IF(AND(BH383=3,BI383=3,FS383&lt;&gt;0),P383,0),0)</f>
        <v>0</v>
      </c>
      <c r="GM383">
        <f t="shared" ref="GM383:GM409" si="316">ROUND(O383+X383+Y383,0)+GX383</f>
        <v>6895</v>
      </c>
      <c r="GN383">
        <f t="shared" ref="GN383:GN409" si="317">IF(OR(BI383=0,BI383=1),GM383-GX383,0)</f>
        <v>6895</v>
      </c>
      <c r="GO383">
        <f t="shared" ref="GO383:GO409" si="318">IF(BI383=2,GM383-GX383,0)</f>
        <v>0</v>
      </c>
      <c r="GP383">
        <f t="shared" ref="GP383:GP409" si="319">IF(BI383=4,GM383-GX383,0)</f>
        <v>0</v>
      </c>
      <c r="GR383">
        <v>0</v>
      </c>
      <c r="GS383">
        <v>3</v>
      </c>
      <c r="GT383">
        <v>0</v>
      </c>
      <c r="GU383" t="s">
        <v>6</v>
      </c>
      <c r="GV383">
        <f t="shared" ref="GV383:GV409" si="320">ROUND((GT383),2)</f>
        <v>0</v>
      </c>
      <c r="GW383">
        <v>1</v>
      </c>
      <c r="GX383">
        <f t="shared" ref="GX383:GX409" si="321">ROUND(HC383*I383,0)</f>
        <v>0</v>
      </c>
      <c r="HA383">
        <v>0</v>
      </c>
      <c r="HB383">
        <v>0</v>
      </c>
      <c r="HC383">
        <f t="shared" ref="HC383:HC409" si="322">GV383*GW383</f>
        <v>0</v>
      </c>
      <c r="HE383" t="s">
        <v>6</v>
      </c>
      <c r="HF383" t="s">
        <v>6</v>
      </c>
      <c r="HM383" t="s">
        <v>6</v>
      </c>
      <c r="HN383" t="s">
        <v>31</v>
      </c>
      <c r="HO383" t="s">
        <v>32</v>
      </c>
      <c r="HP383" t="s">
        <v>27</v>
      </c>
      <c r="HQ383" t="s">
        <v>27</v>
      </c>
      <c r="HS383">
        <v>0</v>
      </c>
      <c r="IK383">
        <v>0</v>
      </c>
    </row>
    <row r="384" spans="1:245" x14ac:dyDescent="0.2">
      <c r="A384">
        <v>18</v>
      </c>
      <c r="B384">
        <v>1</v>
      </c>
      <c r="C384">
        <v>408</v>
      </c>
      <c r="E384" t="s">
        <v>381</v>
      </c>
      <c r="F384" t="s">
        <v>34</v>
      </c>
      <c r="G384" t="s">
        <v>275</v>
      </c>
      <c r="H384" t="str">
        <f>'1.Ведомость'!C156</f>
        <v>ШТ</v>
      </c>
      <c r="I384">
        <f>I383*J384</f>
        <v>1</v>
      </c>
      <c r="J384">
        <v>1</v>
      </c>
      <c r="K384">
        <v>1</v>
      </c>
      <c r="O384">
        <f t="shared" si="293"/>
        <v>58218</v>
      </c>
      <c r="P384">
        <f t="shared" si="294"/>
        <v>58218</v>
      </c>
      <c r="Q384">
        <f t="shared" si="295"/>
        <v>0</v>
      </c>
      <c r="R384">
        <f t="shared" si="296"/>
        <v>0</v>
      </c>
      <c r="S384">
        <f t="shared" si="297"/>
        <v>0</v>
      </c>
      <c r="T384">
        <f t="shared" si="298"/>
        <v>0</v>
      </c>
      <c r="U384">
        <f t="shared" si="299"/>
        <v>0</v>
      </c>
      <c r="V384">
        <f t="shared" si="300"/>
        <v>0</v>
      </c>
      <c r="W384">
        <f t="shared" si="301"/>
        <v>0</v>
      </c>
      <c r="X384">
        <f t="shared" si="302"/>
        <v>0</v>
      </c>
      <c r="Y384">
        <f t="shared" si="303"/>
        <v>0</v>
      </c>
      <c r="AA384">
        <v>92851485</v>
      </c>
      <c r="AB384">
        <f t="shared" si="304"/>
        <v>58217.55</v>
      </c>
      <c r="AC384">
        <f t="shared" si="305"/>
        <v>58217.55</v>
      </c>
      <c r="AD384">
        <f>ROUND((ET384),2)</f>
        <v>0</v>
      </c>
      <c r="AE384">
        <f>ROUND((EU384),2)</f>
        <v>0</v>
      </c>
      <c r="AF384">
        <f>ROUND((EV384),2)</f>
        <v>0</v>
      </c>
      <c r="AG384">
        <f t="shared" si="306"/>
        <v>0</v>
      </c>
      <c r="AH384">
        <f>(EW384)</f>
        <v>0</v>
      </c>
      <c r="AI384">
        <f>(EX384)</f>
        <v>0</v>
      </c>
      <c r="AJ384">
        <f t="shared" si="307"/>
        <v>0</v>
      </c>
      <c r="AK384">
        <v>58217.55</v>
      </c>
      <c r="AL384">
        <v>58217.55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6.43</v>
      </c>
      <c r="BD384" t="s">
        <v>6</v>
      </c>
      <c r="BE384" t="s">
        <v>6</v>
      </c>
      <c r="BF384" t="s">
        <v>6</v>
      </c>
      <c r="BG384" t="s">
        <v>6</v>
      </c>
      <c r="BH384">
        <v>3</v>
      </c>
      <c r="BI384">
        <v>3</v>
      </c>
      <c r="BJ384" t="s">
        <v>6</v>
      </c>
      <c r="BM384">
        <v>902</v>
      </c>
      <c r="BN384">
        <v>0</v>
      </c>
      <c r="BO384" t="s">
        <v>6</v>
      </c>
      <c r="BP384">
        <v>0</v>
      </c>
      <c r="BQ384">
        <v>92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6</v>
      </c>
      <c r="BZ384">
        <v>121</v>
      </c>
      <c r="CA384">
        <v>72</v>
      </c>
      <c r="CB384" t="s">
        <v>6</v>
      </c>
      <c r="CE384">
        <v>0</v>
      </c>
      <c r="CF384">
        <v>0</v>
      </c>
      <c r="CG384">
        <v>0</v>
      </c>
      <c r="CM384">
        <v>0</v>
      </c>
      <c r="CN384" t="s">
        <v>6</v>
      </c>
      <c r="CO384">
        <v>0</v>
      </c>
      <c r="CP384">
        <f t="shared" si="308"/>
        <v>58218</v>
      </c>
      <c r="CQ384">
        <f>AC384</f>
        <v>58217.55</v>
      </c>
      <c r="CR384">
        <f>AD384</f>
        <v>0</v>
      </c>
      <c r="CS384">
        <f t="shared" si="309"/>
        <v>0</v>
      </c>
      <c r="CT384">
        <f t="shared" si="310"/>
        <v>0</v>
      </c>
      <c r="CU384">
        <f t="shared" si="311"/>
        <v>0</v>
      </c>
      <c r="CV384">
        <f t="shared" si="312"/>
        <v>0</v>
      </c>
      <c r="CW384">
        <f t="shared" si="313"/>
        <v>0</v>
      </c>
      <c r="CX384">
        <f t="shared" si="314"/>
        <v>0</v>
      </c>
      <c r="CY384">
        <f>0</f>
        <v>0</v>
      </c>
      <c r="CZ384">
        <f>0</f>
        <v>0</v>
      </c>
      <c r="DC384" t="s">
        <v>6</v>
      </c>
      <c r="DD384" t="s">
        <v>6</v>
      </c>
      <c r="DE384" t="s">
        <v>6</v>
      </c>
      <c r="DF384" t="s">
        <v>6</v>
      </c>
      <c r="DG384" t="s">
        <v>6</v>
      </c>
      <c r="DH384" t="s">
        <v>6</v>
      </c>
      <c r="DI384" t="s">
        <v>6</v>
      </c>
      <c r="DJ384" t="s">
        <v>6</v>
      </c>
      <c r="DK384" t="s">
        <v>6</v>
      </c>
      <c r="DL384" t="s">
        <v>6</v>
      </c>
      <c r="DM384" t="s">
        <v>6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22</v>
      </c>
      <c r="DW384" t="s">
        <v>22</v>
      </c>
      <c r="DX384">
        <v>1</v>
      </c>
      <c r="DZ384" t="s">
        <v>6</v>
      </c>
      <c r="EA384" t="s">
        <v>6</v>
      </c>
      <c r="EB384" t="s">
        <v>6</v>
      </c>
      <c r="EC384" t="s">
        <v>6</v>
      </c>
      <c r="EE384">
        <v>66627376</v>
      </c>
      <c r="EF384">
        <v>92</v>
      </c>
      <c r="EG384" t="s">
        <v>36</v>
      </c>
      <c r="EH384">
        <v>0</v>
      </c>
      <c r="EI384" t="s">
        <v>6</v>
      </c>
      <c r="EJ384">
        <v>3</v>
      </c>
      <c r="EK384">
        <v>902</v>
      </c>
      <c r="EL384" t="s">
        <v>36</v>
      </c>
      <c r="EM384" t="s">
        <v>37</v>
      </c>
      <c r="EO384" t="s">
        <v>6</v>
      </c>
      <c r="EQ384">
        <v>0</v>
      </c>
      <c r="ER384">
        <v>58217.55</v>
      </c>
      <c r="ES384">
        <v>58217.55</v>
      </c>
      <c r="ET384">
        <v>0</v>
      </c>
      <c r="EU384">
        <v>0</v>
      </c>
      <c r="EV384">
        <v>0</v>
      </c>
      <c r="EW384">
        <v>0</v>
      </c>
      <c r="EX384">
        <v>0</v>
      </c>
      <c r="EZ384">
        <v>5</v>
      </c>
      <c r="FC384">
        <v>0</v>
      </c>
      <c r="FD384">
        <v>18</v>
      </c>
      <c r="FF384">
        <v>55797.5</v>
      </c>
      <c r="FQ384">
        <v>0</v>
      </c>
      <c r="FR384">
        <f>P384</f>
        <v>58218</v>
      </c>
      <c r="FS384">
        <v>0</v>
      </c>
      <c r="FX384">
        <v>121</v>
      </c>
      <c r="FY384">
        <v>72</v>
      </c>
      <c r="GA384" t="s">
        <v>276</v>
      </c>
      <c r="GD384">
        <v>1</v>
      </c>
      <c r="GF384">
        <v>1789492893</v>
      </c>
      <c r="GG384">
        <v>2</v>
      </c>
      <c r="GH384">
        <v>3</v>
      </c>
      <c r="GI384">
        <v>4</v>
      </c>
      <c r="GJ384">
        <v>0</v>
      </c>
      <c r="GK384">
        <v>0</v>
      </c>
      <c r="GL384">
        <f t="shared" si="315"/>
        <v>0</v>
      </c>
      <c r="GM384">
        <f t="shared" si="316"/>
        <v>58218</v>
      </c>
      <c r="GN384">
        <f t="shared" si="317"/>
        <v>0</v>
      </c>
      <c r="GO384">
        <f t="shared" si="318"/>
        <v>0</v>
      </c>
      <c r="GP384">
        <f t="shared" si="319"/>
        <v>0</v>
      </c>
      <c r="GR384">
        <v>1</v>
      </c>
      <c r="GS384">
        <v>1</v>
      </c>
      <c r="GT384">
        <v>0</v>
      </c>
      <c r="GU384" t="s">
        <v>6</v>
      </c>
      <c r="GV384">
        <f t="shared" si="320"/>
        <v>0</v>
      </c>
      <c r="GW384">
        <v>1</v>
      </c>
      <c r="GX384">
        <f t="shared" si="321"/>
        <v>0</v>
      </c>
      <c r="HA384">
        <v>0</v>
      </c>
      <c r="HB384">
        <v>0</v>
      </c>
      <c r="HC384">
        <f t="shared" si="322"/>
        <v>0</v>
      </c>
      <c r="HE384" t="s">
        <v>39</v>
      </c>
      <c r="HF384" t="s">
        <v>40</v>
      </c>
      <c r="HH384">
        <f>ROUND(AC384*I384,0)</f>
        <v>58218</v>
      </c>
      <c r="HM384" t="s">
        <v>6</v>
      </c>
      <c r="HN384" t="s">
        <v>6</v>
      </c>
      <c r="HO384" t="s">
        <v>6</v>
      </c>
      <c r="HP384" t="s">
        <v>6</v>
      </c>
      <c r="HQ384" t="s">
        <v>6</v>
      </c>
      <c r="HS384">
        <v>0</v>
      </c>
      <c r="IK384">
        <v>0</v>
      </c>
    </row>
    <row r="385" spans="1:245" x14ac:dyDescent="0.2">
      <c r="A385">
        <v>17</v>
      </c>
      <c r="B385">
        <v>1</v>
      </c>
      <c r="C385">
        <f>ROW(SmtRes!A414)</f>
        <v>414</v>
      </c>
      <c r="D385">
        <f>ROW(EtalonRes!A431)</f>
        <v>431</v>
      </c>
      <c r="E385" t="s">
        <v>382</v>
      </c>
      <c r="F385" t="s">
        <v>42</v>
      </c>
      <c r="G385" t="s">
        <v>43</v>
      </c>
      <c r="H385" t="s">
        <v>44</v>
      </c>
      <c r="I385">
        <v>0.68</v>
      </c>
      <c r="J385">
        <v>0</v>
      </c>
      <c r="K385">
        <v>0.68</v>
      </c>
      <c r="O385">
        <f t="shared" si="293"/>
        <v>1632</v>
      </c>
      <c r="P385">
        <f t="shared" si="294"/>
        <v>16</v>
      </c>
      <c r="Q385">
        <f t="shared" si="295"/>
        <v>7</v>
      </c>
      <c r="R385">
        <f t="shared" si="296"/>
        <v>4</v>
      </c>
      <c r="S385">
        <f t="shared" si="297"/>
        <v>1609</v>
      </c>
      <c r="T385">
        <f t="shared" si="298"/>
        <v>0</v>
      </c>
      <c r="U385">
        <f t="shared" si="299"/>
        <v>4.1055000000000001</v>
      </c>
      <c r="V385">
        <f t="shared" si="300"/>
        <v>7.1399999999999996E-3</v>
      </c>
      <c r="W385">
        <f t="shared" si="301"/>
        <v>0</v>
      </c>
      <c r="X385">
        <f t="shared" si="302"/>
        <v>1952</v>
      </c>
      <c r="Y385">
        <f t="shared" si="303"/>
        <v>1161</v>
      </c>
      <c r="AA385">
        <v>92851485</v>
      </c>
      <c r="AB385">
        <f t="shared" si="304"/>
        <v>55.86</v>
      </c>
      <c r="AC385">
        <f t="shared" si="305"/>
        <v>2.39</v>
      </c>
      <c r="AD385">
        <f>ROUND(((((ET385*ROUND(1.05,7)))-((EU385*ROUND(1.05,7))))+AE385),2)</f>
        <v>0.7</v>
      </c>
      <c r="AE385">
        <f>ROUND(((EU385*ROUND(1.05,7))),2)</f>
        <v>0.13</v>
      </c>
      <c r="AF385">
        <f>ROUND(((EV385*ROUND(1.05,7))),2)</f>
        <v>52.77</v>
      </c>
      <c r="AG385">
        <f t="shared" si="306"/>
        <v>0</v>
      </c>
      <c r="AH385">
        <f>((EW385*ROUND(1.05,7)))</f>
        <v>6.0375000000000005</v>
      </c>
      <c r="AI385">
        <f>((EX385*ROUND(1.05,7)))</f>
        <v>1.0500000000000001E-2</v>
      </c>
      <c r="AJ385">
        <f t="shared" si="307"/>
        <v>0</v>
      </c>
      <c r="AK385">
        <v>53.31</v>
      </c>
      <c r="AL385">
        <v>2.39</v>
      </c>
      <c r="AM385">
        <v>0.66</v>
      </c>
      <c r="AN385">
        <v>0.12</v>
      </c>
      <c r="AO385">
        <v>50.26</v>
      </c>
      <c r="AP385">
        <v>0</v>
      </c>
      <c r="AQ385">
        <v>5.75</v>
      </c>
      <c r="AR385">
        <v>0.01</v>
      </c>
      <c r="AS385">
        <v>0</v>
      </c>
      <c r="AT385">
        <v>121</v>
      </c>
      <c r="AU385">
        <v>72</v>
      </c>
      <c r="AV385">
        <v>1</v>
      </c>
      <c r="AW385">
        <v>1</v>
      </c>
      <c r="AZ385">
        <v>1</v>
      </c>
      <c r="BA385">
        <v>44.85</v>
      </c>
      <c r="BB385">
        <v>15.72</v>
      </c>
      <c r="BC385">
        <v>9.92</v>
      </c>
      <c r="BD385" t="s">
        <v>6</v>
      </c>
      <c r="BE385" t="s">
        <v>6</v>
      </c>
      <c r="BF385" t="s">
        <v>6</v>
      </c>
      <c r="BG385" t="s">
        <v>6</v>
      </c>
      <c r="BH385">
        <v>0</v>
      </c>
      <c r="BI385">
        <v>1</v>
      </c>
      <c r="BJ385" t="s">
        <v>45</v>
      </c>
      <c r="BM385">
        <v>20001</v>
      </c>
      <c r="BN385">
        <v>0</v>
      </c>
      <c r="BO385" t="s">
        <v>6</v>
      </c>
      <c r="BP385">
        <v>0</v>
      </c>
      <c r="BQ385">
        <v>22</v>
      </c>
      <c r="BR385">
        <v>0</v>
      </c>
      <c r="BS385">
        <v>44.85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121</v>
      </c>
      <c r="CA385">
        <v>72</v>
      </c>
      <c r="CB385" t="s">
        <v>6</v>
      </c>
      <c r="CE385">
        <v>0</v>
      </c>
      <c r="CF385">
        <v>0</v>
      </c>
      <c r="CG385">
        <v>0</v>
      </c>
      <c r="CM385">
        <v>0</v>
      </c>
      <c r="CN385" t="s">
        <v>24</v>
      </c>
      <c r="CO385">
        <v>0</v>
      </c>
      <c r="CP385">
        <f t="shared" si="308"/>
        <v>1632</v>
      </c>
      <c r="CQ385">
        <f>AC385*BC385</f>
        <v>23.7088</v>
      </c>
      <c r="CR385">
        <f>AD385*BB385</f>
        <v>11.004</v>
      </c>
      <c r="CS385">
        <f t="shared" si="309"/>
        <v>5.8305000000000007</v>
      </c>
      <c r="CT385">
        <f t="shared" si="310"/>
        <v>2366.7345</v>
      </c>
      <c r="CU385">
        <f t="shared" si="311"/>
        <v>0</v>
      </c>
      <c r="CV385">
        <f t="shared" si="312"/>
        <v>6.0375000000000005</v>
      </c>
      <c r="CW385">
        <f t="shared" si="313"/>
        <v>1.0500000000000001E-2</v>
      </c>
      <c r="CX385">
        <f t="shared" si="314"/>
        <v>0</v>
      </c>
      <c r="CY385">
        <f t="shared" ref="CY385:CY409" si="323">(((S385+R385)*AT385)/100)</f>
        <v>1951.73</v>
      </c>
      <c r="CZ385">
        <f t="shared" ref="CZ385:CZ409" si="324">(((S385+R385)*AU385)/100)</f>
        <v>1161.3599999999999</v>
      </c>
      <c r="DC385" t="s">
        <v>6</v>
      </c>
      <c r="DD385" t="s">
        <v>6</v>
      </c>
      <c r="DE385" t="s">
        <v>25</v>
      </c>
      <c r="DF385" t="s">
        <v>25</v>
      </c>
      <c r="DG385" t="s">
        <v>25</v>
      </c>
      <c r="DH385" t="s">
        <v>6</v>
      </c>
      <c r="DI385" t="s">
        <v>25</v>
      </c>
      <c r="DJ385" t="s">
        <v>25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1005</v>
      </c>
      <c r="DV385" t="s">
        <v>44</v>
      </c>
      <c r="DW385" t="s">
        <v>44</v>
      </c>
      <c r="DX385">
        <v>1</v>
      </c>
      <c r="DZ385" t="s">
        <v>6</v>
      </c>
      <c r="EA385" t="s">
        <v>6</v>
      </c>
      <c r="EB385" t="s">
        <v>6</v>
      </c>
      <c r="EC385" t="s">
        <v>6</v>
      </c>
      <c r="EE385">
        <v>66627560</v>
      </c>
      <c r="EF385">
        <v>22</v>
      </c>
      <c r="EG385" t="s">
        <v>26</v>
      </c>
      <c r="EH385">
        <v>16</v>
      </c>
      <c r="EI385" t="s">
        <v>27</v>
      </c>
      <c r="EJ385">
        <v>1</v>
      </c>
      <c r="EK385">
        <v>20001</v>
      </c>
      <c r="EL385" t="s">
        <v>28</v>
      </c>
      <c r="EM385" t="s">
        <v>29</v>
      </c>
      <c r="EO385" t="s">
        <v>30</v>
      </c>
      <c r="EQ385">
        <v>1441792</v>
      </c>
      <c r="ER385">
        <v>53.31</v>
      </c>
      <c r="ES385">
        <v>2.39</v>
      </c>
      <c r="ET385">
        <v>0.66</v>
      </c>
      <c r="EU385">
        <v>0.12</v>
      </c>
      <c r="EV385">
        <v>50.26</v>
      </c>
      <c r="EW385">
        <v>5.75</v>
      </c>
      <c r="EX385">
        <v>0.01</v>
      </c>
      <c r="EY385">
        <v>0</v>
      </c>
      <c r="FQ385">
        <v>0</v>
      </c>
      <c r="FR385">
        <v>0</v>
      </c>
      <c r="FS385">
        <v>0</v>
      </c>
      <c r="FX385">
        <v>121</v>
      </c>
      <c r="FY385">
        <v>72</v>
      </c>
      <c r="GA385" t="s">
        <v>6</v>
      </c>
      <c r="GD385">
        <v>1</v>
      </c>
      <c r="GF385">
        <v>-1520975047</v>
      </c>
      <c r="GG385">
        <v>2</v>
      </c>
      <c r="GH385">
        <v>1</v>
      </c>
      <c r="GI385">
        <v>4</v>
      </c>
      <c r="GJ385">
        <v>0</v>
      </c>
      <c r="GK385">
        <v>0</v>
      </c>
      <c r="GL385">
        <f t="shared" si="315"/>
        <v>0</v>
      </c>
      <c r="GM385">
        <f t="shared" si="316"/>
        <v>4745</v>
      </c>
      <c r="GN385">
        <f t="shared" si="317"/>
        <v>4745</v>
      </c>
      <c r="GO385">
        <f t="shared" si="318"/>
        <v>0</v>
      </c>
      <c r="GP385">
        <f t="shared" si="319"/>
        <v>0</v>
      </c>
      <c r="GR385">
        <v>0</v>
      </c>
      <c r="GS385">
        <v>3</v>
      </c>
      <c r="GT385">
        <v>0</v>
      </c>
      <c r="GU385" t="s">
        <v>6</v>
      </c>
      <c r="GV385">
        <f t="shared" si="320"/>
        <v>0</v>
      </c>
      <c r="GW385">
        <v>1</v>
      </c>
      <c r="GX385">
        <f t="shared" si="321"/>
        <v>0</v>
      </c>
      <c r="HA385">
        <v>0</v>
      </c>
      <c r="HB385">
        <v>0</v>
      </c>
      <c r="HC385">
        <f t="shared" si="322"/>
        <v>0</v>
      </c>
      <c r="HE385" t="s">
        <v>6</v>
      </c>
      <c r="HF385" t="s">
        <v>6</v>
      </c>
      <c r="HM385" t="s">
        <v>6</v>
      </c>
      <c r="HN385" t="s">
        <v>31</v>
      </c>
      <c r="HO385" t="s">
        <v>32</v>
      </c>
      <c r="HP385" t="s">
        <v>27</v>
      </c>
      <c r="HQ385" t="s">
        <v>27</v>
      </c>
      <c r="HS385">
        <v>0</v>
      </c>
      <c r="IK385">
        <v>0</v>
      </c>
    </row>
    <row r="386" spans="1:245" x14ac:dyDescent="0.2">
      <c r="A386">
        <v>18</v>
      </c>
      <c r="B386">
        <v>1</v>
      </c>
      <c r="C386">
        <v>414</v>
      </c>
      <c r="E386" t="s">
        <v>383</v>
      </c>
      <c r="F386" t="s">
        <v>34</v>
      </c>
      <c r="G386" t="s">
        <v>279</v>
      </c>
      <c r="H386" t="str">
        <f>'1.Ведомость'!C158</f>
        <v>ШТ</v>
      </c>
      <c r="I386">
        <f>I385*J386</f>
        <v>2</v>
      </c>
      <c r="J386">
        <v>2.9411764705882351</v>
      </c>
      <c r="K386">
        <v>2.9411765000000001</v>
      </c>
      <c r="O386">
        <f t="shared" si="293"/>
        <v>4361</v>
      </c>
      <c r="P386">
        <f t="shared" si="294"/>
        <v>4361</v>
      </c>
      <c r="Q386">
        <f t="shared" si="295"/>
        <v>0</v>
      </c>
      <c r="R386">
        <f t="shared" si="296"/>
        <v>0</v>
      </c>
      <c r="S386">
        <f t="shared" si="297"/>
        <v>0</v>
      </c>
      <c r="T386">
        <f t="shared" si="298"/>
        <v>0</v>
      </c>
      <c r="U386">
        <f t="shared" si="299"/>
        <v>0</v>
      </c>
      <c r="V386">
        <f t="shared" si="300"/>
        <v>0</v>
      </c>
      <c r="W386">
        <f t="shared" si="301"/>
        <v>0</v>
      </c>
      <c r="X386">
        <f t="shared" si="302"/>
        <v>0</v>
      </c>
      <c r="Y386">
        <f t="shared" si="303"/>
        <v>0</v>
      </c>
      <c r="AA386">
        <v>92851485</v>
      </c>
      <c r="AB386">
        <f t="shared" si="304"/>
        <v>2180.54</v>
      </c>
      <c r="AC386">
        <f t="shared" si="305"/>
        <v>2180.54</v>
      </c>
      <c r="AD386">
        <f>ROUND((((ET386)-(EU386))+AE386),2)</f>
        <v>0</v>
      </c>
      <c r="AE386">
        <f>ROUND((EU386),2)</f>
        <v>0</v>
      </c>
      <c r="AF386">
        <f>ROUND((EV386),2)</f>
        <v>0</v>
      </c>
      <c r="AG386">
        <f t="shared" si="306"/>
        <v>0</v>
      </c>
      <c r="AH386">
        <f>(EW386)</f>
        <v>0</v>
      </c>
      <c r="AI386">
        <f>(EX386)</f>
        <v>0</v>
      </c>
      <c r="AJ386">
        <f t="shared" si="307"/>
        <v>0</v>
      </c>
      <c r="AK386">
        <v>2180.5400000000004</v>
      </c>
      <c r="AL386">
        <v>2180.5400000000004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121</v>
      </c>
      <c r="AU386">
        <v>65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9.92</v>
      </c>
      <c r="BD386" t="s">
        <v>6</v>
      </c>
      <c r="BE386" t="s">
        <v>6</v>
      </c>
      <c r="BF386" t="s">
        <v>6</v>
      </c>
      <c r="BG386" t="s">
        <v>6</v>
      </c>
      <c r="BH386">
        <v>3</v>
      </c>
      <c r="BI386">
        <v>1</v>
      </c>
      <c r="BJ386" t="s">
        <v>6</v>
      </c>
      <c r="BM386">
        <v>20001</v>
      </c>
      <c r="BN386">
        <v>0</v>
      </c>
      <c r="BO386" t="s">
        <v>6</v>
      </c>
      <c r="BP386">
        <v>0</v>
      </c>
      <c r="BQ386">
        <v>22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6</v>
      </c>
      <c r="BZ386">
        <v>121</v>
      </c>
      <c r="CA386">
        <v>65</v>
      </c>
      <c r="CB386" t="s">
        <v>6</v>
      </c>
      <c r="CE386">
        <v>0</v>
      </c>
      <c r="CF386">
        <v>0</v>
      </c>
      <c r="CG386">
        <v>0</v>
      </c>
      <c r="CM386">
        <v>0</v>
      </c>
      <c r="CN386" t="s">
        <v>6</v>
      </c>
      <c r="CO386">
        <v>0</v>
      </c>
      <c r="CP386">
        <f t="shared" si="308"/>
        <v>4361</v>
      </c>
      <c r="CQ386">
        <f>AC386</f>
        <v>2180.54</v>
      </c>
      <c r="CR386">
        <f>AD386</f>
        <v>0</v>
      </c>
      <c r="CS386">
        <f t="shared" si="309"/>
        <v>0</v>
      </c>
      <c r="CT386">
        <f t="shared" si="310"/>
        <v>0</v>
      </c>
      <c r="CU386">
        <f t="shared" si="311"/>
        <v>0</v>
      </c>
      <c r="CV386">
        <f t="shared" si="312"/>
        <v>0</v>
      </c>
      <c r="CW386">
        <f t="shared" si="313"/>
        <v>0</v>
      </c>
      <c r="CX386">
        <f t="shared" si="314"/>
        <v>0</v>
      </c>
      <c r="CY386">
        <f t="shared" si="323"/>
        <v>0</v>
      </c>
      <c r="CZ386">
        <f t="shared" si="324"/>
        <v>0</v>
      </c>
      <c r="DC386" t="s">
        <v>6</v>
      </c>
      <c r="DD386" t="s">
        <v>6</v>
      </c>
      <c r="DE386" t="s">
        <v>6</v>
      </c>
      <c r="DF386" t="s">
        <v>6</v>
      </c>
      <c r="DG386" t="s">
        <v>6</v>
      </c>
      <c r="DH386" t="s">
        <v>6</v>
      </c>
      <c r="DI386" t="s">
        <v>6</v>
      </c>
      <c r="DJ386" t="s">
        <v>6</v>
      </c>
      <c r="DK386" t="s">
        <v>6</v>
      </c>
      <c r="DL386" t="s">
        <v>6</v>
      </c>
      <c r="DM386" t="s">
        <v>6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22</v>
      </c>
      <c r="DW386" t="s">
        <v>22</v>
      </c>
      <c r="DX386">
        <v>1</v>
      </c>
      <c r="DZ386" t="s">
        <v>6</v>
      </c>
      <c r="EA386" t="s">
        <v>6</v>
      </c>
      <c r="EB386" t="s">
        <v>6</v>
      </c>
      <c r="EC386" t="s">
        <v>6</v>
      </c>
      <c r="EE386">
        <v>66627560</v>
      </c>
      <c r="EF386">
        <v>22</v>
      </c>
      <c r="EG386" t="s">
        <v>26</v>
      </c>
      <c r="EH386">
        <v>16</v>
      </c>
      <c r="EI386" t="s">
        <v>27</v>
      </c>
      <c r="EJ386">
        <v>1</v>
      </c>
      <c r="EK386">
        <v>20001</v>
      </c>
      <c r="EL386" t="s">
        <v>28</v>
      </c>
      <c r="EM386" t="s">
        <v>29</v>
      </c>
      <c r="EO386" t="s">
        <v>6</v>
      </c>
      <c r="EQ386">
        <v>0</v>
      </c>
      <c r="ER386">
        <v>2180.5400000000004</v>
      </c>
      <c r="ES386">
        <v>2180.5400000000004</v>
      </c>
      <c r="ET386">
        <v>0</v>
      </c>
      <c r="EU386">
        <v>0</v>
      </c>
      <c r="EV386">
        <v>0</v>
      </c>
      <c r="EW386">
        <v>0</v>
      </c>
      <c r="EX386">
        <v>0</v>
      </c>
      <c r="EZ386">
        <v>5</v>
      </c>
      <c r="FC386">
        <v>0</v>
      </c>
      <c r="FD386">
        <v>18</v>
      </c>
      <c r="FF386">
        <v>2073.5</v>
      </c>
      <c r="FQ386">
        <v>0</v>
      </c>
      <c r="FR386">
        <v>0</v>
      </c>
      <c r="FS386">
        <v>0</v>
      </c>
      <c r="FX386">
        <v>121</v>
      </c>
      <c r="FY386">
        <v>65</v>
      </c>
      <c r="GA386" t="s">
        <v>280</v>
      </c>
      <c r="GD386">
        <v>1</v>
      </c>
      <c r="GF386">
        <v>433810454</v>
      </c>
      <c r="GG386">
        <v>2</v>
      </c>
      <c r="GH386">
        <v>3</v>
      </c>
      <c r="GI386">
        <v>4</v>
      </c>
      <c r="GJ386">
        <v>0</v>
      </c>
      <c r="GK386">
        <v>0</v>
      </c>
      <c r="GL386">
        <f t="shared" si="315"/>
        <v>0</v>
      </c>
      <c r="GM386">
        <f t="shared" si="316"/>
        <v>4361</v>
      </c>
      <c r="GN386">
        <f t="shared" si="317"/>
        <v>4361</v>
      </c>
      <c r="GO386">
        <f t="shared" si="318"/>
        <v>0</v>
      </c>
      <c r="GP386">
        <f t="shared" si="319"/>
        <v>0</v>
      </c>
      <c r="GR386">
        <v>1</v>
      </c>
      <c r="GS386">
        <v>1</v>
      </c>
      <c r="GT386">
        <v>0</v>
      </c>
      <c r="GU386" t="s">
        <v>6</v>
      </c>
      <c r="GV386">
        <f t="shared" si="320"/>
        <v>0</v>
      </c>
      <c r="GW386">
        <v>1</v>
      </c>
      <c r="GX386">
        <f t="shared" si="321"/>
        <v>0</v>
      </c>
      <c r="HA386">
        <v>0</v>
      </c>
      <c r="HB386">
        <v>0</v>
      </c>
      <c r="HC386">
        <f t="shared" si="322"/>
        <v>0</v>
      </c>
      <c r="HE386" t="s">
        <v>39</v>
      </c>
      <c r="HF386" t="s">
        <v>41</v>
      </c>
      <c r="HG386">
        <f>ROUND(AC386*I386,0)</f>
        <v>4361</v>
      </c>
      <c r="HM386" t="s">
        <v>6</v>
      </c>
      <c r="HN386" t="s">
        <v>31</v>
      </c>
      <c r="HO386" t="s">
        <v>32</v>
      </c>
      <c r="HP386" t="s">
        <v>27</v>
      </c>
      <c r="HQ386" t="s">
        <v>27</v>
      </c>
      <c r="HS386">
        <v>0</v>
      </c>
      <c r="IK386">
        <v>0</v>
      </c>
    </row>
    <row r="387" spans="1:245" x14ac:dyDescent="0.2">
      <c r="A387">
        <v>17</v>
      </c>
      <c r="B387">
        <v>1</v>
      </c>
      <c r="C387">
        <f>ROW(SmtRes!A427)</f>
        <v>427</v>
      </c>
      <c r="D387">
        <f>ROW(EtalonRes!A444)</f>
        <v>444</v>
      </c>
      <c r="E387" t="s">
        <v>384</v>
      </c>
      <c r="F387" t="s">
        <v>282</v>
      </c>
      <c r="G387" t="s">
        <v>283</v>
      </c>
      <c r="H387" t="s">
        <v>22</v>
      </c>
      <c r="I387">
        <v>1</v>
      </c>
      <c r="J387">
        <v>0</v>
      </c>
      <c r="K387">
        <v>1</v>
      </c>
      <c r="O387">
        <f t="shared" si="293"/>
        <v>4184</v>
      </c>
      <c r="P387">
        <f t="shared" si="294"/>
        <v>943</v>
      </c>
      <c r="Q387">
        <f t="shared" si="295"/>
        <v>219</v>
      </c>
      <c r="R387">
        <f t="shared" si="296"/>
        <v>64</v>
      </c>
      <c r="S387">
        <f t="shared" si="297"/>
        <v>3022</v>
      </c>
      <c r="T387">
        <f t="shared" si="298"/>
        <v>0</v>
      </c>
      <c r="U387">
        <f t="shared" si="299"/>
        <v>7.0034999999999998</v>
      </c>
      <c r="V387">
        <f t="shared" si="300"/>
        <v>0.11550000000000001</v>
      </c>
      <c r="W387">
        <f t="shared" si="301"/>
        <v>0</v>
      </c>
      <c r="X387">
        <f t="shared" si="302"/>
        <v>3734</v>
      </c>
      <c r="Y387">
        <f t="shared" si="303"/>
        <v>2222</v>
      </c>
      <c r="AA387">
        <v>92851485</v>
      </c>
      <c r="AB387">
        <f t="shared" si="304"/>
        <v>176.36</v>
      </c>
      <c r="AC387">
        <f t="shared" si="305"/>
        <v>95.03</v>
      </c>
      <c r="AD387">
        <f>ROUND(((((ET387*ROUND(1.05,7)))-((EU387*ROUND(1.05,7))))+AE387),2)</f>
        <v>13.95</v>
      </c>
      <c r="AE387">
        <f>ROUND(((EU387*ROUND(1.05,7))),2)</f>
        <v>1.42</v>
      </c>
      <c r="AF387">
        <f>ROUND(((EV387*ROUND(1.05,7))),2)</f>
        <v>67.38</v>
      </c>
      <c r="AG387">
        <f t="shared" si="306"/>
        <v>0</v>
      </c>
      <c r="AH387">
        <f>((EW387*ROUND(1.05,7)))</f>
        <v>7.0034999999999998</v>
      </c>
      <c r="AI387">
        <f>((EX387*ROUND(1.05,7)))</f>
        <v>0.11550000000000001</v>
      </c>
      <c r="AJ387">
        <f t="shared" si="307"/>
        <v>0</v>
      </c>
      <c r="AK387">
        <v>172.48</v>
      </c>
      <c r="AL387">
        <v>95.03</v>
      </c>
      <c r="AM387">
        <v>13.28</v>
      </c>
      <c r="AN387">
        <v>1.35</v>
      </c>
      <c r="AO387">
        <v>64.17</v>
      </c>
      <c r="AP387">
        <v>0</v>
      </c>
      <c r="AQ387">
        <v>6.67</v>
      </c>
      <c r="AR387">
        <v>0.11</v>
      </c>
      <c r="AS387">
        <v>0</v>
      </c>
      <c r="AT387">
        <v>121</v>
      </c>
      <c r="AU387">
        <v>72</v>
      </c>
      <c r="AV387">
        <v>1</v>
      </c>
      <c r="AW387">
        <v>1</v>
      </c>
      <c r="AZ387">
        <v>1</v>
      </c>
      <c r="BA387">
        <v>44.85</v>
      </c>
      <c r="BB387">
        <v>15.72</v>
      </c>
      <c r="BC387">
        <v>9.92</v>
      </c>
      <c r="BD387" t="s">
        <v>6</v>
      </c>
      <c r="BE387" t="s">
        <v>6</v>
      </c>
      <c r="BF387" t="s">
        <v>6</v>
      </c>
      <c r="BG387" t="s">
        <v>6</v>
      </c>
      <c r="BH387">
        <v>0</v>
      </c>
      <c r="BI387">
        <v>1</v>
      </c>
      <c r="BJ387" t="s">
        <v>284</v>
      </c>
      <c r="BM387">
        <v>20001</v>
      </c>
      <c r="BN387">
        <v>0</v>
      </c>
      <c r="BO387" t="s">
        <v>6</v>
      </c>
      <c r="BP387">
        <v>0</v>
      </c>
      <c r="BQ387">
        <v>22</v>
      </c>
      <c r="BR387">
        <v>0</v>
      </c>
      <c r="BS387">
        <v>44.85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6</v>
      </c>
      <c r="BZ387">
        <v>121</v>
      </c>
      <c r="CA387">
        <v>72</v>
      </c>
      <c r="CB387" t="s">
        <v>6</v>
      </c>
      <c r="CE387">
        <v>0</v>
      </c>
      <c r="CF387">
        <v>0</v>
      </c>
      <c r="CG387">
        <v>0</v>
      </c>
      <c r="CM387">
        <v>0</v>
      </c>
      <c r="CN387" t="s">
        <v>24</v>
      </c>
      <c r="CO387">
        <v>0</v>
      </c>
      <c r="CP387">
        <f t="shared" si="308"/>
        <v>4184</v>
      </c>
      <c r="CQ387">
        <f>AC387*BC387</f>
        <v>942.69759999999997</v>
      </c>
      <c r="CR387">
        <f>AD387*BB387</f>
        <v>219.29400000000001</v>
      </c>
      <c r="CS387">
        <f t="shared" si="309"/>
        <v>63.686999999999998</v>
      </c>
      <c r="CT387">
        <f t="shared" si="310"/>
        <v>3021.9929999999999</v>
      </c>
      <c r="CU387">
        <f t="shared" si="311"/>
        <v>0</v>
      </c>
      <c r="CV387">
        <f t="shared" si="312"/>
        <v>7.0034999999999998</v>
      </c>
      <c r="CW387">
        <f t="shared" si="313"/>
        <v>0.11550000000000001</v>
      </c>
      <c r="CX387">
        <f t="shared" si="314"/>
        <v>0</v>
      </c>
      <c r="CY387">
        <f t="shared" si="323"/>
        <v>3734.06</v>
      </c>
      <c r="CZ387">
        <f t="shared" si="324"/>
        <v>2221.92</v>
      </c>
      <c r="DC387" t="s">
        <v>6</v>
      </c>
      <c r="DD387" t="s">
        <v>6</v>
      </c>
      <c r="DE387" t="s">
        <v>25</v>
      </c>
      <c r="DF387" t="s">
        <v>25</v>
      </c>
      <c r="DG387" t="s">
        <v>25</v>
      </c>
      <c r="DH387" t="s">
        <v>6</v>
      </c>
      <c r="DI387" t="s">
        <v>25</v>
      </c>
      <c r="DJ387" t="s">
        <v>25</v>
      </c>
      <c r="DK387" t="s">
        <v>6</v>
      </c>
      <c r="DL387" t="s">
        <v>6</v>
      </c>
      <c r="DM387" t="s">
        <v>6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22</v>
      </c>
      <c r="DW387" t="s">
        <v>22</v>
      </c>
      <c r="DX387">
        <v>1</v>
      </c>
      <c r="DZ387" t="s">
        <v>6</v>
      </c>
      <c r="EA387" t="s">
        <v>6</v>
      </c>
      <c r="EB387" t="s">
        <v>6</v>
      </c>
      <c r="EC387" t="s">
        <v>6</v>
      </c>
      <c r="EE387">
        <v>66627560</v>
      </c>
      <c r="EF387">
        <v>22</v>
      </c>
      <c r="EG387" t="s">
        <v>26</v>
      </c>
      <c r="EH387">
        <v>16</v>
      </c>
      <c r="EI387" t="s">
        <v>27</v>
      </c>
      <c r="EJ387">
        <v>1</v>
      </c>
      <c r="EK387">
        <v>20001</v>
      </c>
      <c r="EL387" t="s">
        <v>28</v>
      </c>
      <c r="EM387" t="s">
        <v>29</v>
      </c>
      <c r="EO387" t="s">
        <v>30</v>
      </c>
      <c r="EQ387">
        <v>1441792</v>
      </c>
      <c r="ER387">
        <v>172.48</v>
      </c>
      <c r="ES387">
        <v>95.03</v>
      </c>
      <c r="ET387">
        <v>13.28</v>
      </c>
      <c r="EU387">
        <v>1.35</v>
      </c>
      <c r="EV387">
        <v>64.17</v>
      </c>
      <c r="EW387">
        <v>6.67</v>
      </c>
      <c r="EX387">
        <v>0.11</v>
      </c>
      <c r="EY387">
        <v>0</v>
      </c>
      <c r="FQ387">
        <v>0</v>
      </c>
      <c r="FR387">
        <v>0</v>
      </c>
      <c r="FS387">
        <v>0</v>
      </c>
      <c r="FX387">
        <v>121</v>
      </c>
      <c r="FY387">
        <v>72</v>
      </c>
      <c r="GA387" t="s">
        <v>6</v>
      </c>
      <c r="GD387">
        <v>1</v>
      </c>
      <c r="GF387">
        <v>504853124</v>
      </c>
      <c r="GG387">
        <v>2</v>
      </c>
      <c r="GH387">
        <v>1</v>
      </c>
      <c r="GI387">
        <v>4</v>
      </c>
      <c r="GJ387">
        <v>0</v>
      </c>
      <c r="GK387">
        <v>0</v>
      </c>
      <c r="GL387">
        <f t="shared" si="315"/>
        <v>0</v>
      </c>
      <c r="GM387">
        <f t="shared" si="316"/>
        <v>10140</v>
      </c>
      <c r="GN387">
        <f t="shared" si="317"/>
        <v>10140</v>
      </c>
      <c r="GO387">
        <f t="shared" si="318"/>
        <v>0</v>
      </c>
      <c r="GP387">
        <f t="shared" si="319"/>
        <v>0</v>
      </c>
      <c r="GR387">
        <v>0</v>
      </c>
      <c r="GS387">
        <v>3</v>
      </c>
      <c r="GT387">
        <v>0</v>
      </c>
      <c r="GU387" t="s">
        <v>6</v>
      </c>
      <c r="GV387">
        <f t="shared" si="320"/>
        <v>0</v>
      </c>
      <c r="GW387">
        <v>1</v>
      </c>
      <c r="GX387">
        <f t="shared" si="321"/>
        <v>0</v>
      </c>
      <c r="HA387">
        <v>0</v>
      </c>
      <c r="HB387">
        <v>0</v>
      </c>
      <c r="HC387">
        <f t="shared" si="322"/>
        <v>0</v>
      </c>
      <c r="HE387" t="s">
        <v>6</v>
      </c>
      <c r="HF387" t="s">
        <v>6</v>
      </c>
      <c r="HM387" t="s">
        <v>6</v>
      </c>
      <c r="HN387" t="s">
        <v>31</v>
      </c>
      <c r="HO387" t="s">
        <v>32</v>
      </c>
      <c r="HP387" t="s">
        <v>27</v>
      </c>
      <c r="HQ387" t="s">
        <v>27</v>
      </c>
      <c r="HS387">
        <v>0</v>
      </c>
      <c r="IK387">
        <v>0</v>
      </c>
    </row>
    <row r="388" spans="1:245" x14ac:dyDescent="0.2">
      <c r="A388">
        <v>18</v>
      </c>
      <c r="B388">
        <v>1</v>
      </c>
      <c r="C388">
        <v>427</v>
      </c>
      <c r="E388" t="s">
        <v>385</v>
      </c>
      <c r="F388" t="s">
        <v>34</v>
      </c>
      <c r="G388" t="s">
        <v>286</v>
      </c>
      <c r="H388" t="str">
        <f>'1.Ведомость'!C160</f>
        <v>ШТ</v>
      </c>
      <c r="I388">
        <f>I387*J388</f>
        <v>1</v>
      </c>
      <c r="J388">
        <v>1</v>
      </c>
      <c r="K388">
        <v>1</v>
      </c>
      <c r="O388">
        <f t="shared" si="293"/>
        <v>61764</v>
      </c>
      <c r="P388">
        <f t="shared" si="294"/>
        <v>61764</v>
      </c>
      <c r="Q388">
        <f t="shared" si="295"/>
        <v>0</v>
      </c>
      <c r="R388">
        <f t="shared" si="296"/>
        <v>0</v>
      </c>
      <c r="S388">
        <f t="shared" si="297"/>
        <v>0</v>
      </c>
      <c r="T388">
        <f t="shared" si="298"/>
        <v>0</v>
      </c>
      <c r="U388">
        <f t="shared" si="299"/>
        <v>0</v>
      </c>
      <c r="V388">
        <f t="shared" si="300"/>
        <v>0</v>
      </c>
      <c r="W388">
        <f t="shared" si="301"/>
        <v>0</v>
      </c>
      <c r="X388">
        <f t="shared" si="302"/>
        <v>0</v>
      </c>
      <c r="Y388">
        <f t="shared" si="303"/>
        <v>0</v>
      </c>
      <c r="AA388">
        <v>92851485</v>
      </c>
      <c r="AB388">
        <f t="shared" si="304"/>
        <v>61763.97</v>
      </c>
      <c r="AC388">
        <f t="shared" si="305"/>
        <v>61763.97</v>
      </c>
      <c r="AD388">
        <f>ROUND((((ET388)-(EU388))+AE388),2)</f>
        <v>0</v>
      </c>
      <c r="AE388">
        <f>ROUND((EU388),2)</f>
        <v>0</v>
      </c>
      <c r="AF388">
        <f>ROUND((EV388),2)</f>
        <v>0</v>
      </c>
      <c r="AG388">
        <f t="shared" si="306"/>
        <v>0</v>
      </c>
      <c r="AH388">
        <f>(EW388)</f>
        <v>0</v>
      </c>
      <c r="AI388">
        <f>(EX388)</f>
        <v>0</v>
      </c>
      <c r="AJ388">
        <f t="shared" si="307"/>
        <v>0</v>
      </c>
      <c r="AK388">
        <v>61763.969999999994</v>
      </c>
      <c r="AL388">
        <v>61763.969999999994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6.43</v>
      </c>
      <c r="BD388" t="s">
        <v>6</v>
      </c>
      <c r="BE388" t="s">
        <v>6</v>
      </c>
      <c r="BF388" t="s">
        <v>6</v>
      </c>
      <c r="BG388" t="s">
        <v>6</v>
      </c>
      <c r="BH388">
        <v>3</v>
      </c>
      <c r="BI388">
        <v>3</v>
      </c>
      <c r="BJ388" t="s">
        <v>287</v>
      </c>
      <c r="BM388">
        <v>600001</v>
      </c>
      <c r="BN388">
        <v>0</v>
      </c>
      <c r="BO388" t="s">
        <v>6</v>
      </c>
      <c r="BP388">
        <v>0</v>
      </c>
      <c r="BQ388">
        <v>5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6</v>
      </c>
      <c r="BZ388">
        <v>121</v>
      </c>
      <c r="CA388">
        <v>72</v>
      </c>
      <c r="CB388" t="s">
        <v>6</v>
      </c>
      <c r="CE388">
        <v>0</v>
      </c>
      <c r="CF388">
        <v>0</v>
      </c>
      <c r="CG388">
        <v>0</v>
      </c>
      <c r="CM388">
        <v>0</v>
      </c>
      <c r="CN388" t="s">
        <v>6</v>
      </c>
      <c r="CO388">
        <v>0</v>
      </c>
      <c r="CP388">
        <f t="shared" si="308"/>
        <v>61764</v>
      </c>
      <c r="CQ388">
        <f>AC388</f>
        <v>61763.97</v>
      </c>
      <c r="CR388">
        <f>AD388</f>
        <v>0</v>
      </c>
      <c r="CS388">
        <f t="shared" si="309"/>
        <v>0</v>
      </c>
      <c r="CT388">
        <f t="shared" si="310"/>
        <v>0</v>
      </c>
      <c r="CU388">
        <f t="shared" si="311"/>
        <v>0</v>
      </c>
      <c r="CV388">
        <f t="shared" si="312"/>
        <v>0</v>
      </c>
      <c r="CW388">
        <f t="shared" si="313"/>
        <v>0</v>
      </c>
      <c r="CX388">
        <f t="shared" si="314"/>
        <v>0</v>
      </c>
      <c r="CY388">
        <f t="shared" si="323"/>
        <v>0</v>
      </c>
      <c r="CZ388">
        <f t="shared" si="324"/>
        <v>0</v>
      </c>
      <c r="DC388" t="s">
        <v>6</v>
      </c>
      <c r="DD388" t="s">
        <v>6</v>
      </c>
      <c r="DE388" t="s">
        <v>6</v>
      </c>
      <c r="DF388" t="s">
        <v>6</v>
      </c>
      <c r="DG388" t="s">
        <v>6</v>
      </c>
      <c r="DH388" t="s">
        <v>6</v>
      </c>
      <c r="DI388" t="s">
        <v>6</v>
      </c>
      <c r="DJ388" t="s">
        <v>6</v>
      </c>
      <c r="DK388" t="s">
        <v>6</v>
      </c>
      <c r="DL388" t="s">
        <v>6</v>
      </c>
      <c r="DM388" t="s">
        <v>6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22</v>
      </c>
      <c r="DW388" t="s">
        <v>22</v>
      </c>
      <c r="DX388">
        <v>1</v>
      </c>
      <c r="DZ388" t="s">
        <v>6</v>
      </c>
      <c r="EA388" t="s">
        <v>6</v>
      </c>
      <c r="EB388" t="s">
        <v>6</v>
      </c>
      <c r="EC388" t="s">
        <v>6</v>
      </c>
      <c r="EE388">
        <v>66627784</v>
      </c>
      <c r="EF388">
        <v>5</v>
      </c>
      <c r="EG388" t="s">
        <v>288</v>
      </c>
      <c r="EH388">
        <v>0</v>
      </c>
      <c r="EI388" t="s">
        <v>6</v>
      </c>
      <c r="EJ388">
        <v>3</v>
      </c>
      <c r="EK388">
        <v>600001</v>
      </c>
      <c r="EL388" t="s">
        <v>289</v>
      </c>
      <c r="EM388" t="s">
        <v>290</v>
      </c>
      <c r="EO388" t="s">
        <v>6</v>
      </c>
      <c r="EQ388">
        <v>0</v>
      </c>
      <c r="ER388">
        <v>61763.969999999994</v>
      </c>
      <c r="ES388">
        <v>61763.969999999994</v>
      </c>
      <c r="ET388">
        <v>0</v>
      </c>
      <c r="EU388">
        <v>0</v>
      </c>
      <c r="EV388">
        <v>0</v>
      </c>
      <c r="EW388">
        <v>0</v>
      </c>
      <c r="EX388">
        <v>0</v>
      </c>
      <c r="EZ388">
        <v>5</v>
      </c>
      <c r="FC388">
        <v>0</v>
      </c>
      <c r="FD388">
        <v>18</v>
      </c>
      <c r="FF388">
        <v>59196.5</v>
      </c>
      <c r="FQ388">
        <v>0</v>
      </c>
      <c r="FR388">
        <f>P388</f>
        <v>61764</v>
      </c>
      <c r="FS388">
        <v>0</v>
      </c>
      <c r="FX388">
        <v>121</v>
      </c>
      <c r="FY388">
        <v>72</v>
      </c>
      <c r="GA388" t="s">
        <v>291</v>
      </c>
      <c r="GD388">
        <v>1</v>
      </c>
      <c r="GF388">
        <v>393795652</v>
      </c>
      <c r="GG388">
        <v>2</v>
      </c>
      <c r="GH388">
        <v>3</v>
      </c>
      <c r="GI388">
        <v>4</v>
      </c>
      <c r="GJ388">
        <v>0</v>
      </c>
      <c r="GK388">
        <v>0</v>
      </c>
      <c r="GL388">
        <f t="shared" si="315"/>
        <v>0</v>
      </c>
      <c r="GM388">
        <f t="shared" si="316"/>
        <v>61764</v>
      </c>
      <c r="GN388">
        <f t="shared" si="317"/>
        <v>0</v>
      </c>
      <c r="GO388">
        <f t="shared" si="318"/>
        <v>0</v>
      </c>
      <c r="GP388">
        <f t="shared" si="319"/>
        <v>0</v>
      </c>
      <c r="GR388">
        <v>1</v>
      </c>
      <c r="GS388">
        <v>1</v>
      </c>
      <c r="GT388">
        <v>0</v>
      </c>
      <c r="GU388" t="s">
        <v>6</v>
      </c>
      <c r="GV388">
        <f t="shared" si="320"/>
        <v>0</v>
      </c>
      <c r="GW388">
        <v>1</v>
      </c>
      <c r="GX388">
        <f t="shared" si="321"/>
        <v>0</v>
      </c>
      <c r="HA388">
        <v>0</v>
      </c>
      <c r="HB388">
        <v>0</v>
      </c>
      <c r="HC388">
        <f t="shared" si="322"/>
        <v>0</v>
      </c>
      <c r="HE388" t="s">
        <v>39</v>
      </c>
      <c r="HF388" t="s">
        <v>40</v>
      </c>
      <c r="HH388">
        <f>ROUND(AC388*I388,0)</f>
        <v>61764</v>
      </c>
      <c r="HM388" t="s">
        <v>6</v>
      </c>
      <c r="HN388" t="s">
        <v>6</v>
      </c>
      <c r="HO388" t="s">
        <v>6</v>
      </c>
      <c r="HP388" t="s">
        <v>6</v>
      </c>
      <c r="HQ388" t="s">
        <v>6</v>
      </c>
      <c r="HS388">
        <v>0</v>
      </c>
      <c r="IK388">
        <v>0</v>
      </c>
    </row>
    <row r="389" spans="1:245" x14ac:dyDescent="0.2">
      <c r="A389">
        <v>17</v>
      </c>
      <c r="B389">
        <v>1</v>
      </c>
      <c r="C389">
        <f>ROW(SmtRes!A435)</f>
        <v>435</v>
      </c>
      <c r="D389">
        <f>ROW(EtalonRes!A452)</f>
        <v>452</v>
      </c>
      <c r="E389" t="s">
        <v>386</v>
      </c>
      <c r="F389" t="s">
        <v>297</v>
      </c>
      <c r="G389" t="s">
        <v>298</v>
      </c>
      <c r="H389" t="s">
        <v>22</v>
      </c>
      <c r="I389">
        <v>1</v>
      </c>
      <c r="J389">
        <v>0</v>
      </c>
      <c r="K389">
        <v>1</v>
      </c>
      <c r="O389">
        <f t="shared" si="293"/>
        <v>1005</v>
      </c>
      <c r="P389">
        <f t="shared" si="294"/>
        <v>153</v>
      </c>
      <c r="Q389">
        <f t="shared" si="295"/>
        <v>55</v>
      </c>
      <c r="R389">
        <f t="shared" si="296"/>
        <v>12</v>
      </c>
      <c r="S389">
        <f t="shared" si="297"/>
        <v>797</v>
      </c>
      <c r="T389">
        <f t="shared" si="298"/>
        <v>0</v>
      </c>
      <c r="U389">
        <f t="shared" si="299"/>
        <v>2.0055000000000001</v>
      </c>
      <c r="V389">
        <f t="shared" si="300"/>
        <v>2.1000000000000001E-2</v>
      </c>
      <c r="W389">
        <f t="shared" si="301"/>
        <v>0</v>
      </c>
      <c r="X389">
        <f t="shared" si="302"/>
        <v>979</v>
      </c>
      <c r="Y389">
        <f t="shared" si="303"/>
        <v>582</v>
      </c>
      <c r="AA389">
        <v>92851485</v>
      </c>
      <c r="AB389">
        <f t="shared" si="304"/>
        <v>36.64</v>
      </c>
      <c r="AC389">
        <f t="shared" si="305"/>
        <v>15.4</v>
      </c>
      <c r="AD389">
        <f>ROUND(((((ET389*ROUND(1.05,7)))-((EU389*ROUND(1.05,7))))+AE389),2)</f>
        <v>3.47</v>
      </c>
      <c r="AE389">
        <f>ROUND(((EU389*ROUND(1.05,7))),2)</f>
        <v>0.27</v>
      </c>
      <c r="AF389">
        <f>ROUND(((EV389*ROUND(1.05,7))),2)</f>
        <v>17.77</v>
      </c>
      <c r="AG389">
        <f t="shared" si="306"/>
        <v>0</v>
      </c>
      <c r="AH389">
        <f>((EW389*ROUND(1.05,7)))</f>
        <v>2.0055000000000001</v>
      </c>
      <c r="AI389">
        <f>((EX389*ROUND(1.05,7)))</f>
        <v>2.1000000000000001E-2</v>
      </c>
      <c r="AJ389">
        <f t="shared" si="307"/>
        <v>0</v>
      </c>
      <c r="AK389">
        <v>35.630000000000003</v>
      </c>
      <c r="AL389">
        <v>15.4</v>
      </c>
      <c r="AM389">
        <v>3.31</v>
      </c>
      <c r="AN389">
        <v>0.26</v>
      </c>
      <c r="AO389">
        <v>16.920000000000002</v>
      </c>
      <c r="AP389">
        <v>0</v>
      </c>
      <c r="AQ389">
        <v>1.91</v>
      </c>
      <c r="AR389">
        <v>0.02</v>
      </c>
      <c r="AS389">
        <v>0</v>
      </c>
      <c r="AT389">
        <v>121</v>
      </c>
      <c r="AU389">
        <v>72</v>
      </c>
      <c r="AV389">
        <v>1</v>
      </c>
      <c r="AW389">
        <v>1</v>
      </c>
      <c r="AZ389">
        <v>1</v>
      </c>
      <c r="BA389">
        <v>44.85</v>
      </c>
      <c r="BB389">
        <v>15.72</v>
      </c>
      <c r="BC389">
        <v>9.92</v>
      </c>
      <c r="BD389" t="s">
        <v>6</v>
      </c>
      <c r="BE389" t="s">
        <v>6</v>
      </c>
      <c r="BF389" t="s">
        <v>6</v>
      </c>
      <c r="BG389" t="s">
        <v>6</v>
      </c>
      <c r="BH389">
        <v>0</v>
      </c>
      <c r="BI389">
        <v>1</v>
      </c>
      <c r="BJ389" t="s">
        <v>299</v>
      </c>
      <c r="BM389">
        <v>20001</v>
      </c>
      <c r="BN389">
        <v>0</v>
      </c>
      <c r="BO389" t="s">
        <v>6</v>
      </c>
      <c r="BP389">
        <v>0</v>
      </c>
      <c r="BQ389">
        <v>22</v>
      </c>
      <c r="BR389">
        <v>0</v>
      </c>
      <c r="BS389">
        <v>44.85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6</v>
      </c>
      <c r="BZ389">
        <v>121</v>
      </c>
      <c r="CA389">
        <v>72</v>
      </c>
      <c r="CB389" t="s">
        <v>6</v>
      </c>
      <c r="CE389">
        <v>0</v>
      </c>
      <c r="CF389">
        <v>0</v>
      </c>
      <c r="CG389">
        <v>0</v>
      </c>
      <c r="CM389">
        <v>0</v>
      </c>
      <c r="CN389" t="s">
        <v>71</v>
      </c>
      <c r="CO389">
        <v>0</v>
      </c>
      <c r="CP389">
        <f t="shared" si="308"/>
        <v>1005</v>
      </c>
      <c r="CQ389">
        <f>AC389*BC389</f>
        <v>152.768</v>
      </c>
      <c r="CR389">
        <f>AD389*BB389</f>
        <v>54.548400000000008</v>
      </c>
      <c r="CS389">
        <f t="shared" si="309"/>
        <v>12.109500000000001</v>
      </c>
      <c r="CT389">
        <f t="shared" si="310"/>
        <v>796.98450000000003</v>
      </c>
      <c r="CU389">
        <f t="shared" si="311"/>
        <v>0</v>
      </c>
      <c r="CV389">
        <f t="shared" si="312"/>
        <v>2.0055000000000001</v>
      </c>
      <c r="CW389">
        <f t="shared" si="313"/>
        <v>2.1000000000000001E-2</v>
      </c>
      <c r="CX389">
        <f t="shared" si="314"/>
        <v>0</v>
      </c>
      <c r="CY389">
        <f t="shared" si="323"/>
        <v>978.89</v>
      </c>
      <c r="CZ389">
        <f t="shared" si="324"/>
        <v>582.48</v>
      </c>
      <c r="DB389">
        <v>6</v>
      </c>
      <c r="DC389" t="s">
        <v>6</v>
      </c>
      <c r="DD389" t="s">
        <v>6</v>
      </c>
      <c r="DE389" t="s">
        <v>72</v>
      </c>
      <c r="DF389" t="s">
        <v>72</v>
      </c>
      <c r="DG389" t="s">
        <v>72</v>
      </c>
      <c r="DH389" t="s">
        <v>6</v>
      </c>
      <c r="DI389" t="s">
        <v>72</v>
      </c>
      <c r="DJ389" t="s">
        <v>72</v>
      </c>
      <c r="DK389" t="s">
        <v>6</v>
      </c>
      <c r="DL389" t="s">
        <v>6</v>
      </c>
      <c r="DM389" t="s">
        <v>6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22</v>
      </c>
      <c r="DW389" t="s">
        <v>22</v>
      </c>
      <c r="DX389">
        <v>1</v>
      </c>
      <c r="DZ389" t="s">
        <v>6</v>
      </c>
      <c r="EA389" t="s">
        <v>6</v>
      </c>
      <c r="EB389" t="s">
        <v>6</v>
      </c>
      <c r="EC389" t="s">
        <v>6</v>
      </c>
      <c r="EE389">
        <v>66627560</v>
      </c>
      <c r="EF389">
        <v>22</v>
      </c>
      <c r="EG389" t="s">
        <v>26</v>
      </c>
      <c r="EH389">
        <v>16</v>
      </c>
      <c r="EI389" t="s">
        <v>27</v>
      </c>
      <c r="EJ389">
        <v>1</v>
      </c>
      <c r="EK389">
        <v>20001</v>
      </c>
      <c r="EL389" t="s">
        <v>28</v>
      </c>
      <c r="EM389" t="s">
        <v>29</v>
      </c>
      <c r="EO389" t="s">
        <v>30</v>
      </c>
      <c r="EQ389">
        <v>1310720</v>
      </c>
      <c r="ER389">
        <v>35.630000000000003</v>
      </c>
      <c r="ES389">
        <v>15.4</v>
      </c>
      <c r="ET389">
        <v>3.31</v>
      </c>
      <c r="EU389">
        <v>0.26</v>
      </c>
      <c r="EV389">
        <v>16.920000000000002</v>
      </c>
      <c r="EW389">
        <v>1.91</v>
      </c>
      <c r="EX389">
        <v>0.02</v>
      </c>
      <c r="EY389">
        <v>0</v>
      </c>
      <c r="FQ389">
        <v>0</v>
      </c>
      <c r="FR389">
        <v>0</v>
      </c>
      <c r="FS389">
        <v>0</v>
      </c>
      <c r="FX389">
        <v>121</v>
      </c>
      <c r="FY389">
        <v>72</v>
      </c>
      <c r="GA389" t="s">
        <v>6</v>
      </c>
      <c r="GD389">
        <v>1</v>
      </c>
      <c r="GF389">
        <v>-2065747699</v>
      </c>
      <c r="GG389">
        <v>2</v>
      </c>
      <c r="GH389">
        <v>1</v>
      </c>
      <c r="GI389">
        <v>4</v>
      </c>
      <c r="GJ389">
        <v>0</v>
      </c>
      <c r="GK389">
        <v>0</v>
      </c>
      <c r="GL389">
        <f t="shared" si="315"/>
        <v>0</v>
      </c>
      <c r="GM389">
        <f t="shared" si="316"/>
        <v>2566</v>
      </c>
      <c r="GN389">
        <f t="shared" si="317"/>
        <v>2566</v>
      </c>
      <c r="GO389">
        <f t="shared" si="318"/>
        <v>0</v>
      </c>
      <c r="GP389">
        <f t="shared" si="319"/>
        <v>0</v>
      </c>
      <c r="GR389">
        <v>0</v>
      </c>
      <c r="GS389">
        <v>3</v>
      </c>
      <c r="GT389">
        <v>0</v>
      </c>
      <c r="GU389" t="s">
        <v>6</v>
      </c>
      <c r="GV389">
        <f t="shared" si="320"/>
        <v>0</v>
      </c>
      <c r="GW389">
        <v>1</v>
      </c>
      <c r="GX389">
        <f t="shared" si="321"/>
        <v>0</v>
      </c>
      <c r="HA389">
        <v>0</v>
      </c>
      <c r="HB389">
        <v>0</v>
      </c>
      <c r="HC389">
        <f t="shared" si="322"/>
        <v>0</v>
      </c>
      <c r="HE389" t="s">
        <v>6</v>
      </c>
      <c r="HF389" t="s">
        <v>6</v>
      </c>
      <c r="HM389" t="s">
        <v>6</v>
      </c>
      <c r="HN389" t="s">
        <v>31</v>
      </c>
      <c r="HO389" t="s">
        <v>32</v>
      </c>
      <c r="HP389" t="s">
        <v>27</v>
      </c>
      <c r="HQ389" t="s">
        <v>27</v>
      </c>
      <c r="HS389">
        <v>0</v>
      </c>
      <c r="IK389">
        <v>0</v>
      </c>
    </row>
    <row r="390" spans="1:245" x14ac:dyDescent="0.2">
      <c r="A390">
        <v>18</v>
      </c>
      <c r="B390">
        <v>1</v>
      </c>
      <c r="C390">
        <v>435</v>
      </c>
      <c r="E390" t="s">
        <v>387</v>
      </c>
      <c r="F390" t="s">
        <v>34</v>
      </c>
      <c r="G390" t="s">
        <v>301</v>
      </c>
      <c r="H390" t="str">
        <f>'1.Ведомость'!C162</f>
        <v>ШТ</v>
      </c>
      <c r="I390">
        <f>I389*J390</f>
        <v>1</v>
      </c>
      <c r="J390">
        <v>1</v>
      </c>
      <c r="K390">
        <v>1</v>
      </c>
      <c r="O390">
        <f t="shared" si="293"/>
        <v>14888</v>
      </c>
      <c r="P390">
        <f t="shared" si="294"/>
        <v>14888</v>
      </c>
      <c r="Q390">
        <f t="shared" si="295"/>
        <v>0</v>
      </c>
      <c r="R390">
        <f t="shared" si="296"/>
        <v>0</v>
      </c>
      <c r="S390">
        <f t="shared" si="297"/>
        <v>0</v>
      </c>
      <c r="T390">
        <f t="shared" si="298"/>
        <v>0</v>
      </c>
      <c r="U390">
        <f t="shared" si="299"/>
        <v>0</v>
      </c>
      <c r="V390">
        <f t="shared" si="300"/>
        <v>0</v>
      </c>
      <c r="W390">
        <f t="shared" si="301"/>
        <v>0</v>
      </c>
      <c r="X390">
        <f t="shared" si="302"/>
        <v>0</v>
      </c>
      <c r="Y390">
        <f t="shared" si="303"/>
        <v>0</v>
      </c>
      <c r="AA390">
        <v>92851485</v>
      </c>
      <c r="AB390">
        <f t="shared" si="304"/>
        <v>14887.79</v>
      </c>
      <c r="AC390">
        <f t="shared" si="305"/>
        <v>14887.79</v>
      </c>
      <c r="AD390">
        <f>ROUND((((ET390)-(EU390))+AE390),2)</f>
        <v>0</v>
      </c>
      <c r="AE390">
        <f>ROUND((EU390),2)</f>
        <v>0</v>
      </c>
      <c r="AF390">
        <f>ROUND((EV390),2)</f>
        <v>0</v>
      </c>
      <c r="AG390">
        <f t="shared" si="306"/>
        <v>0</v>
      </c>
      <c r="AH390">
        <f>(EW390)</f>
        <v>0</v>
      </c>
      <c r="AI390">
        <f>(EX390)</f>
        <v>0</v>
      </c>
      <c r="AJ390">
        <f t="shared" si="307"/>
        <v>0</v>
      </c>
      <c r="AK390">
        <v>14887.79</v>
      </c>
      <c r="AL390">
        <v>14887.79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121</v>
      </c>
      <c r="AU390">
        <v>72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9.92</v>
      </c>
      <c r="BD390" t="s">
        <v>6</v>
      </c>
      <c r="BE390" t="s">
        <v>6</v>
      </c>
      <c r="BF390" t="s">
        <v>6</v>
      </c>
      <c r="BG390" t="s">
        <v>6</v>
      </c>
      <c r="BH390">
        <v>3</v>
      </c>
      <c r="BI390">
        <v>1</v>
      </c>
      <c r="BJ390" t="s">
        <v>6</v>
      </c>
      <c r="BM390">
        <v>20001</v>
      </c>
      <c r="BN390">
        <v>0</v>
      </c>
      <c r="BO390" t="s">
        <v>6</v>
      </c>
      <c r="BP390">
        <v>0</v>
      </c>
      <c r="BQ390">
        <v>22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6</v>
      </c>
      <c r="BZ390">
        <v>121</v>
      </c>
      <c r="CA390">
        <v>72</v>
      </c>
      <c r="CB390" t="s">
        <v>6</v>
      </c>
      <c r="CE390">
        <v>0</v>
      </c>
      <c r="CF390">
        <v>0</v>
      </c>
      <c r="CG390">
        <v>0</v>
      </c>
      <c r="CM390">
        <v>0</v>
      </c>
      <c r="CN390" t="s">
        <v>6</v>
      </c>
      <c r="CO390">
        <v>0</v>
      </c>
      <c r="CP390">
        <f t="shared" si="308"/>
        <v>14888</v>
      </c>
      <c r="CQ390">
        <f>AC390</f>
        <v>14887.79</v>
      </c>
      <c r="CR390">
        <f>AD390</f>
        <v>0</v>
      </c>
      <c r="CS390">
        <f t="shared" si="309"/>
        <v>0</v>
      </c>
      <c r="CT390">
        <f t="shared" si="310"/>
        <v>0</v>
      </c>
      <c r="CU390">
        <f t="shared" si="311"/>
        <v>0</v>
      </c>
      <c r="CV390">
        <f t="shared" si="312"/>
        <v>0</v>
      </c>
      <c r="CW390">
        <f t="shared" si="313"/>
        <v>0</v>
      </c>
      <c r="CX390">
        <f t="shared" si="314"/>
        <v>0</v>
      </c>
      <c r="CY390">
        <f t="shared" si="323"/>
        <v>0</v>
      </c>
      <c r="CZ390">
        <f t="shared" si="324"/>
        <v>0</v>
      </c>
      <c r="DC390" t="s">
        <v>6</v>
      </c>
      <c r="DD390" t="s">
        <v>6</v>
      </c>
      <c r="DE390" t="s">
        <v>6</v>
      </c>
      <c r="DF390" t="s">
        <v>6</v>
      </c>
      <c r="DG390" t="s">
        <v>6</v>
      </c>
      <c r="DH390" t="s">
        <v>6</v>
      </c>
      <c r="DI390" t="s">
        <v>6</v>
      </c>
      <c r="DJ390" t="s">
        <v>6</v>
      </c>
      <c r="DK390" t="s">
        <v>6</v>
      </c>
      <c r="DL390" t="s">
        <v>6</v>
      </c>
      <c r="DM390" t="s">
        <v>6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22</v>
      </c>
      <c r="DW390" t="s">
        <v>22</v>
      </c>
      <c r="DX390">
        <v>1</v>
      </c>
      <c r="DZ390" t="s">
        <v>6</v>
      </c>
      <c r="EA390" t="s">
        <v>6</v>
      </c>
      <c r="EB390" t="s">
        <v>6</v>
      </c>
      <c r="EC390" t="s">
        <v>6</v>
      </c>
      <c r="EE390">
        <v>66627560</v>
      </c>
      <c r="EF390">
        <v>22</v>
      </c>
      <c r="EG390" t="s">
        <v>26</v>
      </c>
      <c r="EH390">
        <v>16</v>
      </c>
      <c r="EI390" t="s">
        <v>27</v>
      </c>
      <c r="EJ390">
        <v>1</v>
      </c>
      <c r="EK390">
        <v>20001</v>
      </c>
      <c r="EL390" t="s">
        <v>28</v>
      </c>
      <c r="EM390" t="s">
        <v>29</v>
      </c>
      <c r="EO390" t="s">
        <v>6</v>
      </c>
      <c r="EQ390">
        <v>0</v>
      </c>
      <c r="ER390">
        <v>14887.79</v>
      </c>
      <c r="ES390">
        <v>14887.79</v>
      </c>
      <c r="ET390">
        <v>0</v>
      </c>
      <c r="EU390">
        <v>0</v>
      </c>
      <c r="EV390">
        <v>0</v>
      </c>
      <c r="EW390">
        <v>0</v>
      </c>
      <c r="EX390">
        <v>0</v>
      </c>
      <c r="EZ390">
        <v>5</v>
      </c>
      <c r="FC390">
        <v>0</v>
      </c>
      <c r="FD390">
        <v>18</v>
      </c>
      <c r="FF390">
        <v>14157</v>
      </c>
      <c r="FQ390">
        <v>0</v>
      </c>
      <c r="FR390">
        <v>0</v>
      </c>
      <c r="FS390">
        <v>0</v>
      </c>
      <c r="FX390">
        <v>121</v>
      </c>
      <c r="FY390">
        <v>72</v>
      </c>
      <c r="GA390" t="s">
        <v>302</v>
      </c>
      <c r="GD390">
        <v>1</v>
      </c>
      <c r="GF390">
        <v>-895163926</v>
      </c>
      <c r="GG390">
        <v>2</v>
      </c>
      <c r="GH390">
        <v>3</v>
      </c>
      <c r="GI390">
        <v>4</v>
      </c>
      <c r="GJ390">
        <v>0</v>
      </c>
      <c r="GK390">
        <v>0</v>
      </c>
      <c r="GL390">
        <f t="shared" si="315"/>
        <v>0</v>
      </c>
      <c r="GM390">
        <f t="shared" si="316"/>
        <v>14888</v>
      </c>
      <c r="GN390">
        <f t="shared" si="317"/>
        <v>14888</v>
      </c>
      <c r="GO390">
        <f t="shared" si="318"/>
        <v>0</v>
      </c>
      <c r="GP390">
        <f t="shared" si="319"/>
        <v>0</v>
      </c>
      <c r="GR390">
        <v>1</v>
      </c>
      <c r="GS390">
        <v>1</v>
      </c>
      <c r="GT390">
        <v>0</v>
      </c>
      <c r="GU390" t="s">
        <v>6</v>
      </c>
      <c r="GV390">
        <f t="shared" si="320"/>
        <v>0</v>
      </c>
      <c r="GW390">
        <v>1</v>
      </c>
      <c r="GX390">
        <f t="shared" si="321"/>
        <v>0</v>
      </c>
      <c r="HA390">
        <v>0</v>
      </c>
      <c r="HB390">
        <v>0</v>
      </c>
      <c r="HC390">
        <f t="shared" si="322"/>
        <v>0</v>
      </c>
      <c r="HE390" t="s">
        <v>39</v>
      </c>
      <c r="HF390" t="s">
        <v>41</v>
      </c>
      <c r="HG390">
        <f>ROUND(AC390*I390,0)</f>
        <v>14888</v>
      </c>
      <c r="HM390" t="s">
        <v>6</v>
      </c>
      <c r="HN390" t="s">
        <v>31</v>
      </c>
      <c r="HO390" t="s">
        <v>32</v>
      </c>
      <c r="HP390" t="s">
        <v>27</v>
      </c>
      <c r="HQ390" t="s">
        <v>27</v>
      </c>
      <c r="HS390">
        <v>0</v>
      </c>
      <c r="IK390">
        <v>0</v>
      </c>
    </row>
    <row r="391" spans="1:245" x14ac:dyDescent="0.2">
      <c r="A391">
        <v>17</v>
      </c>
      <c r="B391">
        <v>1</v>
      </c>
      <c r="C391">
        <f>ROW(SmtRes!A443)</f>
        <v>443</v>
      </c>
      <c r="D391">
        <f>ROW(EtalonRes!A460)</f>
        <v>460</v>
      </c>
      <c r="E391" t="s">
        <v>388</v>
      </c>
      <c r="F391" t="s">
        <v>53</v>
      </c>
      <c r="G391" t="s">
        <v>54</v>
      </c>
      <c r="H391" t="s">
        <v>22</v>
      </c>
      <c r="I391">
        <v>21</v>
      </c>
      <c r="J391">
        <v>0</v>
      </c>
      <c r="K391">
        <v>21</v>
      </c>
      <c r="O391">
        <f t="shared" si="293"/>
        <v>38975</v>
      </c>
      <c r="P391">
        <f t="shared" si="294"/>
        <v>8970</v>
      </c>
      <c r="Q391">
        <f t="shared" si="295"/>
        <v>2324</v>
      </c>
      <c r="R391">
        <f t="shared" si="296"/>
        <v>612</v>
      </c>
      <c r="S391">
        <f t="shared" si="297"/>
        <v>27681</v>
      </c>
      <c r="T391">
        <f t="shared" si="298"/>
        <v>0</v>
      </c>
      <c r="U391">
        <f t="shared" si="299"/>
        <v>68.796000000000006</v>
      </c>
      <c r="V391">
        <f t="shared" si="300"/>
        <v>1.1025</v>
      </c>
      <c r="W391">
        <f t="shared" si="301"/>
        <v>0</v>
      </c>
      <c r="X391">
        <f t="shared" si="302"/>
        <v>34235</v>
      </c>
      <c r="Y391">
        <f t="shared" si="303"/>
        <v>20371</v>
      </c>
      <c r="AA391">
        <v>92851485</v>
      </c>
      <c r="AB391">
        <f t="shared" si="304"/>
        <v>79.489999999999995</v>
      </c>
      <c r="AC391">
        <f t="shared" si="305"/>
        <v>43.06</v>
      </c>
      <c r="AD391">
        <f>ROUND(((((ET391*ROUND(1.05,7)))-((EU391*ROUND(1.05,7))))+AE391),2)</f>
        <v>7.04</v>
      </c>
      <c r="AE391">
        <f>ROUND(((EU391*ROUND(1.05,7))),2)</f>
        <v>0.65</v>
      </c>
      <c r="AF391">
        <f>ROUND(((EV391*ROUND(1.05,7))),2)</f>
        <v>29.39</v>
      </c>
      <c r="AG391">
        <f t="shared" si="306"/>
        <v>0</v>
      </c>
      <c r="AH391">
        <f>((EW391*ROUND(1.05,7)))</f>
        <v>3.2760000000000002</v>
      </c>
      <c r="AI391">
        <f>((EX391*ROUND(1.05,7)))</f>
        <v>5.2500000000000005E-2</v>
      </c>
      <c r="AJ391">
        <f t="shared" si="307"/>
        <v>0</v>
      </c>
      <c r="AK391">
        <v>77.760000000000005</v>
      </c>
      <c r="AL391">
        <v>43.06</v>
      </c>
      <c r="AM391">
        <v>6.71</v>
      </c>
      <c r="AN391">
        <v>0.62</v>
      </c>
      <c r="AO391">
        <v>27.99</v>
      </c>
      <c r="AP391">
        <v>0</v>
      </c>
      <c r="AQ391">
        <v>3.12</v>
      </c>
      <c r="AR391">
        <v>0.05</v>
      </c>
      <c r="AS391">
        <v>0</v>
      </c>
      <c r="AT391">
        <v>121</v>
      </c>
      <c r="AU391">
        <v>72</v>
      </c>
      <c r="AV391">
        <v>1</v>
      </c>
      <c r="AW391">
        <v>1</v>
      </c>
      <c r="AZ391">
        <v>1</v>
      </c>
      <c r="BA391">
        <v>44.85</v>
      </c>
      <c r="BB391">
        <v>15.72</v>
      </c>
      <c r="BC391">
        <v>9.92</v>
      </c>
      <c r="BD391" t="s">
        <v>6</v>
      </c>
      <c r="BE391" t="s">
        <v>6</v>
      </c>
      <c r="BF391" t="s">
        <v>6</v>
      </c>
      <c r="BG391" t="s">
        <v>6</v>
      </c>
      <c r="BH391">
        <v>0</v>
      </c>
      <c r="BI391">
        <v>1</v>
      </c>
      <c r="BJ391" t="s">
        <v>55</v>
      </c>
      <c r="BM391">
        <v>20001</v>
      </c>
      <c r="BN391">
        <v>0</v>
      </c>
      <c r="BO391" t="s">
        <v>6</v>
      </c>
      <c r="BP391">
        <v>0</v>
      </c>
      <c r="BQ391">
        <v>22</v>
      </c>
      <c r="BR391">
        <v>0</v>
      </c>
      <c r="BS391">
        <v>44.85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6</v>
      </c>
      <c r="BZ391">
        <v>121</v>
      </c>
      <c r="CA391">
        <v>72</v>
      </c>
      <c r="CB391" t="s">
        <v>6</v>
      </c>
      <c r="CE391">
        <v>0</v>
      </c>
      <c r="CF391">
        <v>0</v>
      </c>
      <c r="CG391">
        <v>0</v>
      </c>
      <c r="CM391">
        <v>0</v>
      </c>
      <c r="CN391" t="s">
        <v>24</v>
      </c>
      <c r="CO391">
        <v>0</v>
      </c>
      <c r="CP391">
        <f t="shared" si="308"/>
        <v>38975</v>
      </c>
      <c r="CQ391">
        <f>AC391*BC391</f>
        <v>427.15520000000004</v>
      </c>
      <c r="CR391">
        <f>AD391*BB391</f>
        <v>110.6688</v>
      </c>
      <c r="CS391">
        <f t="shared" si="309"/>
        <v>29.152500000000003</v>
      </c>
      <c r="CT391">
        <f t="shared" si="310"/>
        <v>1318.1415000000002</v>
      </c>
      <c r="CU391">
        <f t="shared" si="311"/>
        <v>0</v>
      </c>
      <c r="CV391">
        <f t="shared" si="312"/>
        <v>3.2760000000000002</v>
      </c>
      <c r="CW391">
        <f t="shared" si="313"/>
        <v>5.2500000000000005E-2</v>
      </c>
      <c r="CX391">
        <f t="shared" si="314"/>
        <v>0</v>
      </c>
      <c r="CY391">
        <f t="shared" si="323"/>
        <v>34234.53</v>
      </c>
      <c r="CZ391">
        <f t="shared" si="324"/>
        <v>20370.96</v>
      </c>
      <c r="DC391" t="s">
        <v>6</v>
      </c>
      <c r="DD391" t="s">
        <v>6</v>
      </c>
      <c r="DE391" t="s">
        <v>25</v>
      </c>
      <c r="DF391" t="s">
        <v>25</v>
      </c>
      <c r="DG391" t="s">
        <v>25</v>
      </c>
      <c r="DH391" t="s">
        <v>6</v>
      </c>
      <c r="DI391" t="s">
        <v>25</v>
      </c>
      <c r="DJ391" t="s">
        <v>25</v>
      </c>
      <c r="DK391" t="s">
        <v>6</v>
      </c>
      <c r="DL391" t="s">
        <v>6</v>
      </c>
      <c r="DM391" t="s">
        <v>6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22</v>
      </c>
      <c r="DW391" t="s">
        <v>22</v>
      </c>
      <c r="DX391">
        <v>1</v>
      </c>
      <c r="DZ391" t="s">
        <v>6</v>
      </c>
      <c r="EA391" t="s">
        <v>6</v>
      </c>
      <c r="EB391" t="s">
        <v>6</v>
      </c>
      <c r="EC391" t="s">
        <v>6</v>
      </c>
      <c r="EE391">
        <v>66627560</v>
      </c>
      <c r="EF391">
        <v>22</v>
      </c>
      <c r="EG391" t="s">
        <v>26</v>
      </c>
      <c r="EH391">
        <v>16</v>
      </c>
      <c r="EI391" t="s">
        <v>27</v>
      </c>
      <c r="EJ391">
        <v>1</v>
      </c>
      <c r="EK391">
        <v>20001</v>
      </c>
      <c r="EL391" t="s">
        <v>28</v>
      </c>
      <c r="EM391" t="s">
        <v>29</v>
      </c>
      <c r="EO391" t="s">
        <v>30</v>
      </c>
      <c r="EQ391">
        <v>1441792</v>
      </c>
      <c r="ER391">
        <v>77.760000000000005</v>
      </c>
      <c r="ES391">
        <v>43.06</v>
      </c>
      <c r="ET391">
        <v>6.71</v>
      </c>
      <c r="EU391">
        <v>0.62</v>
      </c>
      <c r="EV391">
        <v>27.99</v>
      </c>
      <c r="EW391">
        <v>3.12</v>
      </c>
      <c r="EX391">
        <v>0.05</v>
      </c>
      <c r="EY391">
        <v>0</v>
      </c>
      <c r="FQ391">
        <v>0</v>
      </c>
      <c r="FR391">
        <v>0</v>
      </c>
      <c r="FS391">
        <v>0</v>
      </c>
      <c r="FX391">
        <v>121</v>
      </c>
      <c r="FY391">
        <v>72</v>
      </c>
      <c r="GA391" t="s">
        <v>6</v>
      </c>
      <c r="GD391">
        <v>1</v>
      </c>
      <c r="GF391">
        <v>-2137468792</v>
      </c>
      <c r="GG391">
        <v>2</v>
      </c>
      <c r="GH391">
        <v>1</v>
      </c>
      <c r="GI391">
        <v>4</v>
      </c>
      <c r="GJ391">
        <v>0</v>
      </c>
      <c r="GK391">
        <v>0</v>
      </c>
      <c r="GL391">
        <f t="shared" si="315"/>
        <v>0</v>
      </c>
      <c r="GM391">
        <f t="shared" si="316"/>
        <v>93581</v>
      </c>
      <c r="GN391">
        <f t="shared" si="317"/>
        <v>93581</v>
      </c>
      <c r="GO391">
        <f t="shared" si="318"/>
        <v>0</v>
      </c>
      <c r="GP391">
        <f t="shared" si="319"/>
        <v>0</v>
      </c>
      <c r="GR391">
        <v>0</v>
      </c>
      <c r="GS391">
        <v>3</v>
      </c>
      <c r="GT391">
        <v>0</v>
      </c>
      <c r="GU391" t="s">
        <v>6</v>
      </c>
      <c r="GV391">
        <f t="shared" si="320"/>
        <v>0</v>
      </c>
      <c r="GW391">
        <v>1</v>
      </c>
      <c r="GX391">
        <f t="shared" si="321"/>
        <v>0</v>
      </c>
      <c r="HA391">
        <v>0</v>
      </c>
      <c r="HB391">
        <v>0</v>
      </c>
      <c r="HC391">
        <f t="shared" si="322"/>
        <v>0</v>
      </c>
      <c r="HE391" t="s">
        <v>6</v>
      </c>
      <c r="HF391" t="s">
        <v>6</v>
      </c>
      <c r="HM391" t="s">
        <v>6</v>
      </c>
      <c r="HN391" t="s">
        <v>31</v>
      </c>
      <c r="HO391" t="s">
        <v>32</v>
      </c>
      <c r="HP391" t="s">
        <v>27</v>
      </c>
      <c r="HQ391" t="s">
        <v>27</v>
      </c>
      <c r="HS391">
        <v>0</v>
      </c>
      <c r="IK391">
        <v>0</v>
      </c>
    </row>
    <row r="392" spans="1:245" x14ac:dyDescent="0.2">
      <c r="A392">
        <v>18</v>
      </c>
      <c r="B392">
        <v>1</v>
      </c>
      <c r="C392">
        <v>443</v>
      </c>
      <c r="E392" t="s">
        <v>389</v>
      </c>
      <c r="F392" t="s">
        <v>34</v>
      </c>
      <c r="G392" t="s">
        <v>294</v>
      </c>
      <c r="H392" t="str">
        <f>'1.Ведомость'!C164</f>
        <v>ШТ</v>
      </c>
      <c r="I392">
        <f>I391*J392</f>
        <v>21</v>
      </c>
      <c r="J392">
        <v>1</v>
      </c>
      <c r="K392">
        <v>1</v>
      </c>
      <c r="O392">
        <f t="shared" si="293"/>
        <v>416858</v>
      </c>
      <c r="P392">
        <f t="shared" si="294"/>
        <v>416858</v>
      </c>
      <c r="Q392">
        <f t="shared" si="295"/>
        <v>0</v>
      </c>
      <c r="R392">
        <f t="shared" si="296"/>
        <v>0</v>
      </c>
      <c r="S392">
        <f t="shared" si="297"/>
        <v>0</v>
      </c>
      <c r="T392">
        <f t="shared" si="298"/>
        <v>0</v>
      </c>
      <c r="U392">
        <f t="shared" si="299"/>
        <v>0</v>
      </c>
      <c r="V392">
        <f t="shared" si="300"/>
        <v>0</v>
      </c>
      <c r="W392">
        <f t="shared" si="301"/>
        <v>0</v>
      </c>
      <c r="X392">
        <f t="shared" si="302"/>
        <v>0</v>
      </c>
      <c r="Y392">
        <f t="shared" si="303"/>
        <v>0</v>
      </c>
      <c r="AA392">
        <v>92851485</v>
      </c>
      <c r="AB392">
        <f t="shared" si="304"/>
        <v>19850.38</v>
      </c>
      <c r="AC392">
        <f t="shared" si="305"/>
        <v>19850.38</v>
      </c>
      <c r="AD392">
        <f>ROUND((((ET392)-(EU392))+AE392),2)</f>
        <v>0</v>
      </c>
      <c r="AE392">
        <f>ROUND((EU392),2)</f>
        <v>0</v>
      </c>
      <c r="AF392">
        <f>ROUND((EV392),2)</f>
        <v>0</v>
      </c>
      <c r="AG392">
        <f t="shared" si="306"/>
        <v>0</v>
      </c>
      <c r="AH392">
        <f>(EW392)</f>
        <v>0</v>
      </c>
      <c r="AI392">
        <f>(EX392)</f>
        <v>0</v>
      </c>
      <c r="AJ392">
        <f t="shared" si="307"/>
        <v>0</v>
      </c>
      <c r="AK392">
        <v>19850.38</v>
      </c>
      <c r="AL392">
        <v>19850.38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121</v>
      </c>
      <c r="AU392">
        <v>72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9.92</v>
      </c>
      <c r="BD392" t="s">
        <v>6</v>
      </c>
      <c r="BE392" t="s">
        <v>6</v>
      </c>
      <c r="BF392" t="s">
        <v>6</v>
      </c>
      <c r="BG392" t="s">
        <v>6</v>
      </c>
      <c r="BH392">
        <v>3</v>
      </c>
      <c r="BI392">
        <v>1</v>
      </c>
      <c r="BJ392" t="s">
        <v>6</v>
      </c>
      <c r="BM392">
        <v>20001</v>
      </c>
      <c r="BN392">
        <v>0</v>
      </c>
      <c r="BO392" t="s">
        <v>6</v>
      </c>
      <c r="BP392">
        <v>0</v>
      </c>
      <c r="BQ392">
        <v>22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6</v>
      </c>
      <c r="BZ392">
        <v>121</v>
      </c>
      <c r="CA392">
        <v>72</v>
      </c>
      <c r="CB392" t="s">
        <v>6</v>
      </c>
      <c r="CE392">
        <v>0</v>
      </c>
      <c r="CF392">
        <v>0</v>
      </c>
      <c r="CG392">
        <v>0</v>
      </c>
      <c r="CM392">
        <v>0</v>
      </c>
      <c r="CN392" t="s">
        <v>6</v>
      </c>
      <c r="CO392">
        <v>0</v>
      </c>
      <c r="CP392">
        <f t="shared" si="308"/>
        <v>416858</v>
      </c>
      <c r="CQ392">
        <f>AC392</f>
        <v>19850.38</v>
      </c>
      <c r="CR392">
        <f>AD392</f>
        <v>0</v>
      </c>
      <c r="CS392">
        <f t="shared" si="309"/>
        <v>0</v>
      </c>
      <c r="CT392">
        <f t="shared" si="310"/>
        <v>0</v>
      </c>
      <c r="CU392">
        <f t="shared" si="311"/>
        <v>0</v>
      </c>
      <c r="CV392">
        <f t="shared" si="312"/>
        <v>0</v>
      </c>
      <c r="CW392">
        <f t="shared" si="313"/>
        <v>0</v>
      </c>
      <c r="CX392">
        <f t="shared" si="314"/>
        <v>0</v>
      </c>
      <c r="CY392">
        <f t="shared" si="323"/>
        <v>0</v>
      </c>
      <c r="CZ392">
        <f t="shared" si="324"/>
        <v>0</v>
      </c>
      <c r="DC392" t="s">
        <v>6</v>
      </c>
      <c r="DD392" t="s">
        <v>6</v>
      </c>
      <c r="DE392" t="s">
        <v>6</v>
      </c>
      <c r="DF392" t="s">
        <v>6</v>
      </c>
      <c r="DG392" t="s">
        <v>6</v>
      </c>
      <c r="DH392" t="s">
        <v>6</v>
      </c>
      <c r="DI392" t="s">
        <v>6</v>
      </c>
      <c r="DJ392" t="s">
        <v>6</v>
      </c>
      <c r="DK392" t="s">
        <v>6</v>
      </c>
      <c r="DL392" t="s">
        <v>6</v>
      </c>
      <c r="DM392" t="s">
        <v>6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22</v>
      </c>
      <c r="DW392" t="s">
        <v>22</v>
      </c>
      <c r="DX392">
        <v>1</v>
      </c>
      <c r="DZ392" t="s">
        <v>6</v>
      </c>
      <c r="EA392" t="s">
        <v>6</v>
      </c>
      <c r="EB392" t="s">
        <v>6</v>
      </c>
      <c r="EC392" t="s">
        <v>6</v>
      </c>
      <c r="EE392">
        <v>66627560</v>
      </c>
      <c r="EF392">
        <v>22</v>
      </c>
      <c r="EG392" t="s">
        <v>26</v>
      </c>
      <c r="EH392">
        <v>16</v>
      </c>
      <c r="EI392" t="s">
        <v>27</v>
      </c>
      <c r="EJ392">
        <v>1</v>
      </c>
      <c r="EK392">
        <v>20001</v>
      </c>
      <c r="EL392" t="s">
        <v>28</v>
      </c>
      <c r="EM392" t="s">
        <v>29</v>
      </c>
      <c r="EO392" t="s">
        <v>6</v>
      </c>
      <c r="EQ392">
        <v>0</v>
      </c>
      <c r="ER392">
        <v>19850.38</v>
      </c>
      <c r="ES392">
        <v>19850.38</v>
      </c>
      <c r="ET392">
        <v>0</v>
      </c>
      <c r="EU392">
        <v>0</v>
      </c>
      <c r="EV392">
        <v>0</v>
      </c>
      <c r="EW392">
        <v>0</v>
      </c>
      <c r="EX392">
        <v>0</v>
      </c>
      <c r="EZ392">
        <v>5</v>
      </c>
      <c r="FC392">
        <v>0</v>
      </c>
      <c r="FD392">
        <v>18</v>
      </c>
      <c r="FF392">
        <v>18876</v>
      </c>
      <c r="FQ392">
        <v>0</v>
      </c>
      <c r="FR392">
        <v>0</v>
      </c>
      <c r="FS392">
        <v>0</v>
      </c>
      <c r="FX392">
        <v>121</v>
      </c>
      <c r="FY392">
        <v>72</v>
      </c>
      <c r="GA392" t="s">
        <v>295</v>
      </c>
      <c r="GD392">
        <v>1</v>
      </c>
      <c r="GF392">
        <v>1789308168</v>
      </c>
      <c r="GG392">
        <v>2</v>
      </c>
      <c r="GH392">
        <v>3</v>
      </c>
      <c r="GI392">
        <v>4</v>
      </c>
      <c r="GJ392">
        <v>0</v>
      </c>
      <c r="GK392">
        <v>0</v>
      </c>
      <c r="GL392">
        <f t="shared" si="315"/>
        <v>0</v>
      </c>
      <c r="GM392">
        <f t="shared" si="316"/>
        <v>416858</v>
      </c>
      <c r="GN392">
        <f t="shared" si="317"/>
        <v>416858</v>
      </c>
      <c r="GO392">
        <f t="shared" si="318"/>
        <v>0</v>
      </c>
      <c r="GP392">
        <f t="shared" si="319"/>
        <v>0</v>
      </c>
      <c r="GR392">
        <v>1</v>
      </c>
      <c r="GS392">
        <v>1</v>
      </c>
      <c r="GT392">
        <v>0</v>
      </c>
      <c r="GU392" t="s">
        <v>6</v>
      </c>
      <c r="GV392">
        <f t="shared" si="320"/>
        <v>0</v>
      </c>
      <c r="GW392">
        <v>1</v>
      </c>
      <c r="GX392">
        <f t="shared" si="321"/>
        <v>0</v>
      </c>
      <c r="HA392">
        <v>0</v>
      </c>
      <c r="HB392">
        <v>0</v>
      </c>
      <c r="HC392">
        <f t="shared" si="322"/>
        <v>0</v>
      </c>
      <c r="HE392" t="s">
        <v>39</v>
      </c>
      <c r="HF392" t="s">
        <v>41</v>
      </c>
      <c r="HG392">
        <f>ROUND(AC392*I392,0)</f>
        <v>416858</v>
      </c>
      <c r="HM392" t="s">
        <v>6</v>
      </c>
      <c r="HN392" t="s">
        <v>31</v>
      </c>
      <c r="HO392" t="s">
        <v>32</v>
      </c>
      <c r="HP392" t="s">
        <v>27</v>
      </c>
      <c r="HQ392" t="s">
        <v>27</v>
      </c>
      <c r="HS392">
        <v>0</v>
      </c>
      <c r="IK392">
        <v>0</v>
      </c>
    </row>
    <row r="393" spans="1:245" x14ac:dyDescent="0.2">
      <c r="A393">
        <v>17</v>
      </c>
      <c r="B393">
        <v>1</v>
      </c>
      <c r="C393">
        <f>ROW(SmtRes!A458)</f>
        <v>458</v>
      </c>
      <c r="D393">
        <f>ROW(EtalonRes!A477)</f>
        <v>477</v>
      </c>
      <c r="E393" t="s">
        <v>390</v>
      </c>
      <c r="F393" t="s">
        <v>304</v>
      </c>
      <c r="G393" t="s">
        <v>305</v>
      </c>
      <c r="H393" t="s">
        <v>69</v>
      </c>
      <c r="I393">
        <v>1.4486000000000001</v>
      </c>
      <c r="J393">
        <v>0</v>
      </c>
      <c r="K393">
        <v>1.4486000000000001</v>
      </c>
      <c r="O393">
        <f t="shared" si="293"/>
        <v>62520</v>
      </c>
      <c r="P393">
        <f t="shared" si="294"/>
        <v>5460</v>
      </c>
      <c r="Q393">
        <f t="shared" si="295"/>
        <v>2326</v>
      </c>
      <c r="R393">
        <f t="shared" si="296"/>
        <v>548</v>
      </c>
      <c r="S393">
        <f t="shared" si="297"/>
        <v>54734</v>
      </c>
      <c r="T393">
        <f t="shared" si="298"/>
        <v>0</v>
      </c>
      <c r="U393">
        <f t="shared" si="299"/>
        <v>139.63055399999999</v>
      </c>
      <c r="V393">
        <f t="shared" si="300"/>
        <v>0.98866949999999998</v>
      </c>
      <c r="W393">
        <f t="shared" si="301"/>
        <v>0</v>
      </c>
      <c r="X393">
        <f t="shared" si="302"/>
        <v>66891</v>
      </c>
      <c r="Y393">
        <f t="shared" si="303"/>
        <v>39803</v>
      </c>
      <c r="AA393">
        <v>92851485</v>
      </c>
      <c r="AB393">
        <f t="shared" si="304"/>
        <v>1324.51</v>
      </c>
      <c r="AC393">
        <f t="shared" si="305"/>
        <v>379.93</v>
      </c>
      <c r="AD393">
        <f>ROUND(((((ET393*ROUND(1.05,7)))-((EU393*ROUND(1.05,7))))+AE393),2)</f>
        <v>102.13</v>
      </c>
      <c r="AE393">
        <f>ROUND(((EU393*ROUND(1.05,7))),2)</f>
        <v>8.43</v>
      </c>
      <c r="AF393">
        <f>ROUND(((EV393*ROUND(1.05,7))),2)</f>
        <v>842.45</v>
      </c>
      <c r="AG393">
        <f t="shared" si="306"/>
        <v>0</v>
      </c>
      <c r="AH393">
        <f>((EW393*ROUND(1.05,7)))</f>
        <v>96.39</v>
      </c>
      <c r="AI393">
        <f>((EX393*ROUND(1.05,7)))</f>
        <v>0.68250000000000011</v>
      </c>
      <c r="AJ393">
        <f t="shared" si="307"/>
        <v>0</v>
      </c>
      <c r="AK393">
        <v>1279.53</v>
      </c>
      <c r="AL393">
        <v>379.93</v>
      </c>
      <c r="AM393">
        <v>97.27</v>
      </c>
      <c r="AN393">
        <v>8.0299999999999994</v>
      </c>
      <c r="AO393">
        <v>802.33</v>
      </c>
      <c r="AP393">
        <v>0</v>
      </c>
      <c r="AQ393">
        <v>91.8</v>
      </c>
      <c r="AR393">
        <v>0.65</v>
      </c>
      <c r="AS393">
        <v>0</v>
      </c>
      <c r="AT393">
        <v>121</v>
      </c>
      <c r="AU393">
        <v>72</v>
      </c>
      <c r="AV393">
        <v>1</v>
      </c>
      <c r="AW393">
        <v>1</v>
      </c>
      <c r="AZ393">
        <v>1</v>
      </c>
      <c r="BA393">
        <v>44.85</v>
      </c>
      <c r="BB393">
        <v>15.72</v>
      </c>
      <c r="BC393">
        <v>9.92</v>
      </c>
      <c r="BD393" t="s">
        <v>6</v>
      </c>
      <c r="BE393" t="s">
        <v>6</v>
      </c>
      <c r="BF393" t="s">
        <v>6</v>
      </c>
      <c r="BG393" t="s">
        <v>6</v>
      </c>
      <c r="BH393">
        <v>0</v>
      </c>
      <c r="BI393">
        <v>1</v>
      </c>
      <c r="BJ393" t="s">
        <v>306</v>
      </c>
      <c r="BM393">
        <v>20001</v>
      </c>
      <c r="BN393">
        <v>0</v>
      </c>
      <c r="BO393" t="s">
        <v>6</v>
      </c>
      <c r="BP393">
        <v>0</v>
      </c>
      <c r="BQ393">
        <v>22</v>
      </c>
      <c r="BR393">
        <v>0</v>
      </c>
      <c r="BS393">
        <v>44.85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6</v>
      </c>
      <c r="BZ393">
        <v>121</v>
      </c>
      <c r="CA393">
        <v>72</v>
      </c>
      <c r="CB393" t="s">
        <v>6</v>
      </c>
      <c r="CE393">
        <v>0</v>
      </c>
      <c r="CF393">
        <v>0</v>
      </c>
      <c r="CG393">
        <v>0</v>
      </c>
      <c r="CM393">
        <v>0</v>
      </c>
      <c r="CN393" t="s">
        <v>24</v>
      </c>
      <c r="CO393">
        <v>0</v>
      </c>
      <c r="CP393">
        <f t="shared" si="308"/>
        <v>62520</v>
      </c>
      <c r="CQ393">
        <f t="shared" ref="CQ393:CQ409" si="325">AC393*BC393</f>
        <v>3768.9056</v>
      </c>
      <c r="CR393">
        <f t="shared" ref="CR393:CR409" si="326">AD393*BB393</f>
        <v>1605.4836</v>
      </c>
      <c r="CS393">
        <f t="shared" si="309"/>
        <v>378.08550000000002</v>
      </c>
      <c r="CT393">
        <f t="shared" si="310"/>
        <v>37783.8825</v>
      </c>
      <c r="CU393">
        <f t="shared" si="311"/>
        <v>0</v>
      </c>
      <c r="CV393">
        <f t="shared" si="312"/>
        <v>96.39</v>
      </c>
      <c r="CW393">
        <f t="shared" si="313"/>
        <v>0.68250000000000011</v>
      </c>
      <c r="CX393">
        <f t="shared" si="314"/>
        <v>0</v>
      </c>
      <c r="CY393">
        <f t="shared" si="323"/>
        <v>66891.22</v>
      </c>
      <c r="CZ393">
        <f t="shared" si="324"/>
        <v>39803.040000000001</v>
      </c>
      <c r="DC393" t="s">
        <v>6</v>
      </c>
      <c r="DD393" t="s">
        <v>6</v>
      </c>
      <c r="DE393" t="s">
        <v>25</v>
      </c>
      <c r="DF393" t="s">
        <v>25</v>
      </c>
      <c r="DG393" t="s">
        <v>25</v>
      </c>
      <c r="DH393" t="s">
        <v>6</v>
      </c>
      <c r="DI393" t="s">
        <v>25</v>
      </c>
      <c r="DJ393" t="s">
        <v>25</v>
      </c>
      <c r="DK393" t="s">
        <v>6</v>
      </c>
      <c r="DL393" t="s">
        <v>6</v>
      </c>
      <c r="DM393" t="s">
        <v>6</v>
      </c>
      <c r="DN393">
        <v>0</v>
      </c>
      <c r="DO393">
        <v>0</v>
      </c>
      <c r="DP393">
        <v>1</v>
      </c>
      <c r="DQ393">
        <v>1</v>
      </c>
      <c r="DU393">
        <v>1005</v>
      </c>
      <c r="DV393" t="s">
        <v>69</v>
      </c>
      <c r="DW393" t="s">
        <v>69</v>
      </c>
      <c r="DX393">
        <v>100</v>
      </c>
      <c r="DZ393" t="s">
        <v>6</v>
      </c>
      <c r="EA393" t="s">
        <v>6</v>
      </c>
      <c r="EB393" t="s">
        <v>6</v>
      </c>
      <c r="EC393" t="s">
        <v>6</v>
      </c>
      <c r="EE393">
        <v>66627560</v>
      </c>
      <c r="EF393">
        <v>22</v>
      </c>
      <c r="EG393" t="s">
        <v>26</v>
      </c>
      <c r="EH393">
        <v>16</v>
      </c>
      <c r="EI393" t="s">
        <v>27</v>
      </c>
      <c r="EJ393">
        <v>1</v>
      </c>
      <c r="EK393">
        <v>20001</v>
      </c>
      <c r="EL393" t="s">
        <v>28</v>
      </c>
      <c r="EM393" t="s">
        <v>29</v>
      </c>
      <c r="EO393" t="s">
        <v>30</v>
      </c>
      <c r="EQ393">
        <v>1310720</v>
      </c>
      <c r="ER393">
        <v>1279.53</v>
      </c>
      <c r="ES393">
        <v>379.93</v>
      </c>
      <c r="ET393">
        <v>97.27</v>
      </c>
      <c r="EU393">
        <v>8.0299999999999994</v>
      </c>
      <c r="EV393">
        <v>802.33</v>
      </c>
      <c r="EW393">
        <v>91.8</v>
      </c>
      <c r="EX393">
        <v>0.65</v>
      </c>
      <c r="EY393">
        <v>0</v>
      </c>
      <c r="FQ393">
        <v>0</v>
      </c>
      <c r="FR393">
        <v>0</v>
      </c>
      <c r="FS393">
        <v>0</v>
      </c>
      <c r="FX393">
        <v>121</v>
      </c>
      <c r="FY393">
        <v>72</v>
      </c>
      <c r="GA393" t="s">
        <v>6</v>
      </c>
      <c r="GD393">
        <v>1</v>
      </c>
      <c r="GF393">
        <v>-800239338</v>
      </c>
      <c r="GG393">
        <v>2</v>
      </c>
      <c r="GH393">
        <v>1</v>
      </c>
      <c r="GI393">
        <v>4</v>
      </c>
      <c r="GJ393">
        <v>0</v>
      </c>
      <c r="GK393">
        <v>0</v>
      </c>
      <c r="GL393">
        <f t="shared" si="315"/>
        <v>0</v>
      </c>
      <c r="GM393">
        <f t="shared" si="316"/>
        <v>169214</v>
      </c>
      <c r="GN393">
        <f t="shared" si="317"/>
        <v>169214</v>
      </c>
      <c r="GO393">
        <f t="shared" si="318"/>
        <v>0</v>
      </c>
      <c r="GP393">
        <f t="shared" si="319"/>
        <v>0</v>
      </c>
      <c r="GR393">
        <v>0</v>
      </c>
      <c r="GS393">
        <v>3</v>
      </c>
      <c r="GT393">
        <v>0</v>
      </c>
      <c r="GU393" t="s">
        <v>6</v>
      </c>
      <c r="GV393">
        <f t="shared" si="320"/>
        <v>0</v>
      </c>
      <c r="GW393">
        <v>1</v>
      </c>
      <c r="GX393">
        <f t="shared" si="321"/>
        <v>0</v>
      </c>
      <c r="HA393">
        <v>0</v>
      </c>
      <c r="HB393">
        <v>0</v>
      </c>
      <c r="HC393">
        <f t="shared" si="322"/>
        <v>0</v>
      </c>
      <c r="HE393" t="s">
        <v>6</v>
      </c>
      <c r="HF393" t="s">
        <v>6</v>
      </c>
      <c r="HM393" t="s">
        <v>6</v>
      </c>
      <c r="HN393" t="s">
        <v>31</v>
      </c>
      <c r="HO393" t="s">
        <v>32</v>
      </c>
      <c r="HP393" t="s">
        <v>27</v>
      </c>
      <c r="HQ393" t="s">
        <v>27</v>
      </c>
      <c r="HS393">
        <v>0</v>
      </c>
      <c r="IK393">
        <v>0</v>
      </c>
    </row>
    <row r="394" spans="1:245" x14ac:dyDescent="0.2">
      <c r="A394">
        <v>18</v>
      </c>
      <c r="B394">
        <v>1</v>
      </c>
      <c r="C394">
        <v>456</v>
      </c>
      <c r="E394" t="s">
        <v>391</v>
      </c>
      <c r="F394" t="s">
        <v>308</v>
      </c>
      <c r="G394" t="s">
        <v>309</v>
      </c>
      <c r="H394" t="str">
        <f>'1.Ведомость'!C166</f>
        <v>м2</v>
      </c>
      <c r="I394">
        <f>I393*J394</f>
        <v>143</v>
      </c>
      <c r="J394">
        <v>98.71600165677205</v>
      </c>
      <c r="K394">
        <v>98.716001660000003</v>
      </c>
      <c r="O394">
        <f t="shared" si="293"/>
        <v>217948</v>
      </c>
      <c r="P394">
        <f t="shared" si="294"/>
        <v>217948</v>
      </c>
      <c r="Q394">
        <f t="shared" si="295"/>
        <v>0</v>
      </c>
      <c r="R394">
        <f t="shared" si="296"/>
        <v>0</v>
      </c>
      <c r="S394">
        <f t="shared" si="297"/>
        <v>0</v>
      </c>
      <c r="T394">
        <f t="shared" si="298"/>
        <v>0</v>
      </c>
      <c r="U394">
        <f t="shared" si="299"/>
        <v>0</v>
      </c>
      <c r="V394">
        <f t="shared" si="300"/>
        <v>0</v>
      </c>
      <c r="W394">
        <f t="shared" si="301"/>
        <v>0</v>
      </c>
      <c r="X394">
        <f t="shared" si="302"/>
        <v>0</v>
      </c>
      <c r="Y394">
        <f t="shared" si="303"/>
        <v>0</v>
      </c>
      <c r="AA394">
        <v>92851485</v>
      </c>
      <c r="AB394">
        <f t="shared" si="304"/>
        <v>153.63999999999999</v>
      </c>
      <c r="AC394">
        <f t="shared" si="305"/>
        <v>153.63999999999999</v>
      </c>
      <c r="AD394">
        <f>ROUND((((ET394)-(EU394))+AE394),2)</f>
        <v>0</v>
      </c>
      <c r="AE394">
        <f t="shared" ref="AE394:AF396" si="327">ROUND((EU394),2)</f>
        <v>0</v>
      </c>
      <c r="AF394">
        <f t="shared" si="327"/>
        <v>0</v>
      </c>
      <c r="AG394">
        <f t="shared" si="306"/>
        <v>0</v>
      </c>
      <c r="AH394">
        <f t="shared" ref="AH394:AI396" si="328">(EW394)</f>
        <v>0</v>
      </c>
      <c r="AI394">
        <f t="shared" si="328"/>
        <v>0</v>
      </c>
      <c r="AJ394">
        <f t="shared" si="307"/>
        <v>0</v>
      </c>
      <c r="AK394">
        <v>153.63999999999999</v>
      </c>
      <c r="AL394">
        <v>153.63999999999999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121</v>
      </c>
      <c r="AU394">
        <v>72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9.92</v>
      </c>
      <c r="BD394" t="s">
        <v>6</v>
      </c>
      <c r="BE394" t="s">
        <v>6</v>
      </c>
      <c r="BF394" t="s">
        <v>6</v>
      </c>
      <c r="BG394" t="s">
        <v>6</v>
      </c>
      <c r="BH394">
        <v>3</v>
      </c>
      <c r="BI394">
        <v>1</v>
      </c>
      <c r="BJ394" t="s">
        <v>310</v>
      </c>
      <c r="BM394">
        <v>20001</v>
      </c>
      <c r="BN394">
        <v>0</v>
      </c>
      <c r="BO394" t="s">
        <v>6</v>
      </c>
      <c r="BP394">
        <v>0</v>
      </c>
      <c r="BQ394">
        <v>22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6</v>
      </c>
      <c r="BZ394">
        <v>121</v>
      </c>
      <c r="CA394">
        <v>72</v>
      </c>
      <c r="CB394" t="s">
        <v>6</v>
      </c>
      <c r="CE394">
        <v>0</v>
      </c>
      <c r="CF394">
        <v>0</v>
      </c>
      <c r="CG394">
        <v>0</v>
      </c>
      <c r="CM394">
        <v>0</v>
      </c>
      <c r="CN394" t="s">
        <v>6</v>
      </c>
      <c r="CO394">
        <v>0</v>
      </c>
      <c r="CP394">
        <f t="shared" si="308"/>
        <v>217948</v>
      </c>
      <c r="CQ394">
        <f t="shared" si="325"/>
        <v>1524.1087999999997</v>
      </c>
      <c r="CR394">
        <f t="shared" si="326"/>
        <v>0</v>
      </c>
      <c r="CS394">
        <f t="shared" si="309"/>
        <v>0</v>
      </c>
      <c r="CT394">
        <f t="shared" si="310"/>
        <v>0</v>
      </c>
      <c r="CU394">
        <f t="shared" si="311"/>
        <v>0</v>
      </c>
      <c r="CV394">
        <f t="shared" si="312"/>
        <v>0</v>
      </c>
      <c r="CW394">
        <f t="shared" si="313"/>
        <v>0</v>
      </c>
      <c r="CX394">
        <f t="shared" si="314"/>
        <v>0</v>
      </c>
      <c r="CY394">
        <f t="shared" si="323"/>
        <v>0</v>
      </c>
      <c r="CZ394">
        <f t="shared" si="324"/>
        <v>0</v>
      </c>
      <c r="DC394" t="s">
        <v>6</v>
      </c>
      <c r="DD394" t="s">
        <v>6</v>
      </c>
      <c r="DE394" t="s">
        <v>6</v>
      </c>
      <c r="DF394" t="s">
        <v>6</v>
      </c>
      <c r="DG394" t="s">
        <v>6</v>
      </c>
      <c r="DH394" t="s">
        <v>6</v>
      </c>
      <c r="DI394" t="s">
        <v>6</v>
      </c>
      <c r="DJ394" t="s">
        <v>6</v>
      </c>
      <c r="DK394" t="s">
        <v>6</v>
      </c>
      <c r="DL394" t="s">
        <v>6</v>
      </c>
      <c r="DM394" t="s">
        <v>6</v>
      </c>
      <c r="DN394">
        <v>0</v>
      </c>
      <c r="DO394">
        <v>0</v>
      </c>
      <c r="DP394">
        <v>1</v>
      </c>
      <c r="DQ394">
        <v>1</v>
      </c>
      <c r="DU394">
        <v>1005</v>
      </c>
      <c r="DV394" t="s">
        <v>44</v>
      </c>
      <c r="DW394" t="s">
        <v>44</v>
      </c>
      <c r="DX394">
        <v>1</v>
      </c>
      <c r="DZ394" t="s">
        <v>6</v>
      </c>
      <c r="EA394" t="s">
        <v>6</v>
      </c>
      <c r="EB394" t="s">
        <v>6</v>
      </c>
      <c r="EC394" t="s">
        <v>6</v>
      </c>
      <c r="EE394">
        <v>66627560</v>
      </c>
      <c r="EF394">
        <v>22</v>
      </c>
      <c r="EG394" t="s">
        <v>26</v>
      </c>
      <c r="EH394">
        <v>16</v>
      </c>
      <c r="EI394" t="s">
        <v>27</v>
      </c>
      <c r="EJ394">
        <v>1</v>
      </c>
      <c r="EK394">
        <v>20001</v>
      </c>
      <c r="EL394" t="s">
        <v>28</v>
      </c>
      <c r="EM394" t="s">
        <v>29</v>
      </c>
      <c r="EO394" t="s">
        <v>6</v>
      </c>
      <c r="EQ394">
        <v>0</v>
      </c>
      <c r="ER394">
        <v>153.63999999999999</v>
      </c>
      <c r="ES394">
        <v>153.63999999999999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v>0</v>
      </c>
      <c r="FS394">
        <v>0</v>
      </c>
      <c r="FX394">
        <v>121</v>
      </c>
      <c r="FY394">
        <v>72</v>
      </c>
      <c r="GA394" t="s">
        <v>6</v>
      </c>
      <c r="GD394">
        <v>1</v>
      </c>
      <c r="GF394">
        <v>-533013215</v>
      </c>
      <c r="GG394">
        <v>2</v>
      </c>
      <c r="GH394">
        <v>1</v>
      </c>
      <c r="GI394">
        <v>4</v>
      </c>
      <c r="GJ394">
        <v>0</v>
      </c>
      <c r="GK394">
        <v>0</v>
      </c>
      <c r="GL394">
        <f t="shared" si="315"/>
        <v>0</v>
      </c>
      <c r="GM394">
        <f t="shared" si="316"/>
        <v>217948</v>
      </c>
      <c r="GN394">
        <f t="shared" si="317"/>
        <v>217948</v>
      </c>
      <c r="GO394">
        <f t="shared" si="318"/>
        <v>0</v>
      </c>
      <c r="GP394">
        <f t="shared" si="319"/>
        <v>0</v>
      </c>
      <c r="GR394">
        <v>0</v>
      </c>
      <c r="GS394">
        <v>3</v>
      </c>
      <c r="GT394">
        <v>0</v>
      </c>
      <c r="GU394" t="s">
        <v>6</v>
      </c>
      <c r="GV394">
        <f t="shared" si="320"/>
        <v>0</v>
      </c>
      <c r="GW394">
        <v>1</v>
      </c>
      <c r="GX394">
        <f t="shared" si="321"/>
        <v>0</v>
      </c>
      <c r="HA394">
        <v>0</v>
      </c>
      <c r="HB394">
        <v>0</v>
      </c>
      <c r="HC394">
        <f t="shared" si="322"/>
        <v>0</v>
      </c>
      <c r="HE394" t="s">
        <v>6</v>
      </c>
      <c r="HF394" t="s">
        <v>6</v>
      </c>
      <c r="HM394" t="s">
        <v>6</v>
      </c>
      <c r="HN394" t="s">
        <v>31</v>
      </c>
      <c r="HO394" t="s">
        <v>32</v>
      </c>
      <c r="HP394" t="s">
        <v>27</v>
      </c>
      <c r="HQ394" t="s">
        <v>27</v>
      </c>
      <c r="HS394">
        <v>0</v>
      </c>
      <c r="IK394">
        <v>0</v>
      </c>
    </row>
    <row r="395" spans="1:245" x14ac:dyDescent="0.2">
      <c r="A395">
        <v>18</v>
      </c>
      <c r="B395">
        <v>1</v>
      </c>
      <c r="C395">
        <v>457</v>
      </c>
      <c r="E395" t="s">
        <v>392</v>
      </c>
      <c r="F395" t="s">
        <v>312</v>
      </c>
      <c r="G395" t="s">
        <v>313</v>
      </c>
      <c r="H395" t="str">
        <f>'1.Ведомость'!C167</f>
        <v>м2</v>
      </c>
      <c r="I395">
        <f>I393*J395</f>
        <v>1.86</v>
      </c>
      <c r="J395">
        <v>1.2839983432279443</v>
      </c>
      <c r="K395">
        <v>1.2839983399999999</v>
      </c>
      <c r="O395">
        <f t="shared" si="293"/>
        <v>3733</v>
      </c>
      <c r="P395">
        <f t="shared" si="294"/>
        <v>3733</v>
      </c>
      <c r="Q395">
        <f t="shared" si="295"/>
        <v>0</v>
      </c>
      <c r="R395">
        <f t="shared" si="296"/>
        <v>0</v>
      </c>
      <c r="S395">
        <f t="shared" si="297"/>
        <v>0</v>
      </c>
      <c r="T395">
        <f t="shared" si="298"/>
        <v>0</v>
      </c>
      <c r="U395">
        <f t="shared" si="299"/>
        <v>0</v>
      </c>
      <c r="V395">
        <f t="shared" si="300"/>
        <v>0</v>
      </c>
      <c r="W395">
        <f t="shared" si="301"/>
        <v>0</v>
      </c>
      <c r="X395">
        <f t="shared" si="302"/>
        <v>0</v>
      </c>
      <c r="Y395">
        <f t="shared" si="303"/>
        <v>0</v>
      </c>
      <c r="AA395">
        <v>92851485</v>
      </c>
      <c r="AB395">
        <f t="shared" si="304"/>
        <v>202.34</v>
      </c>
      <c r="AC395">
        <f t="shared" si="305"/>
        <v>202.34</v>
      </c>
      <c r="AD395">
        <f>ROUND((((ET395)-(EU395))+AE395),2)</f>
        <v>0</v>
      </c>
      <c r="AE395">
        <f t="shared" si="327"/>
        <v>0</v>
      </c>
      <c r="AF395">
        <f t="shared" si="327"/>
        <v>0</v>
      </c>
      <c r="AG395">
        <f t="shared" si="306"/>
        <v>0</v>
      </c>
      <c r="AH395">
        <f t="shared" si="328"/>
        <v>0</v>
      </c>
      <c r="AI395">
        <f t="shared" si="328"/>
        <v>0</v>
      </c>
      <c r="AJ395">
        <f t="shared" si="307"/>
        <v>0</v>
      </c>
      <c r="AK395">
        <v>202.34</v>
      </c>
      <c r="AL395">
        <v>202.34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121</v>
      </c>
      <c r="AU395">
        <v>72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9.92</v>
      </c>
      <c r="BD395" t="s">
        <v>6</v>
      </c>
      <c r="BE395" t="s">
        <v>6</v>
      </c>
      <c r="BF395" t="s">
        <v>6</v>
      </c>
      <c r="BG395" t="s">
        <v>6</v>
      </c>
      <c r="BH395">
        <v>3</v>
      </c>
      <c r="BI395">
        <v>1</v>
      </c>
      <c r="BJ395" t="s">
        <v>314</v>
      </c>
      <c r="BM395">
        <v>20001</v>
      </c>
      <c r="BN395">
        <v>0</v>
      </c>
      <c r="BO395" t="s">
        <v>6</v>
      </c>
      <c r="BP395">
        <v>0</v>
      </c>
      <c r="BQ395">
        <v>22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6</v>
      </c>
      <c r="BZ395">
        <v>121</v>
      </c>
      <c r="CA395">
        <v>72</v>
      </c>
      <c r="CB395" t="s">
        <v>6</v>
      </c>
      <c r="CE395">
        <v>0</v>
      </c>
      <c r="CF395">
        <v>0</v>
      </c>
      <c r="CG395">
        <v>0</v>
      </c>
      <c r="CM395">
        <v>0</v>
      </c>
      <c r="CN395" t="s">
        <v>6</v>
      </c>
      <c r="CO395">
        <v>0</v>
      </c>
      <c r="CP395">
        <f t="shared" si="308"/>
        <v>3733</v>
      </c>
      <c r="CQ395">
        <f t="shared" si="325"/>
        <v>2007.2128</v>
      </c>
      <c r="CR395">
        <f t="shared" si="326"/>
        <v>0</v>
      </c>
      <c r="CS395">
        <f t="shared" si="309"/>
        <v>0</v>
      </c>
      <c r="CT395">
        <f t="shared" si="310"/>
        <v>0</v>
      </c>
      <c r="CU395">
        <f t="shared" si="311"/>
        <v>0</v>
      </c>
      <c r="CV395">
        <f t="shared" si="312"/>
        <v>0</v>
      </c>
      <c r="CW395">
        <f t="shared" si="313"/>
        <v>0</v>
      </c>
      <c r="CX395">
        <f t="shared" si="314"/>
        <v>0</v>
      </c>
      <c r="CY395">
        <f t="shared" si="323"/>
        <v>0</v>
      </c>
      <c r="CZ395">
        <f t="shared" si="324"/>
        <v>0</v>
      </c>
      <c r="DC395" t="s">
        <v>6</v>
      </c>
      <c r="DD395" t="s">
        <v>6</v>
      </c>
      <c r="DE395" t="s">
        <v>6</v>
      </c>
      <c r="DF395" t="s">
        <v>6</v>
      </c>
      <c r="DG395" t="s">
        <v>6</v>
      </c>
      <c r="DH395" t="s">
        <v>6</v>
      </c>
      <c r="DI395" t="s">
        <v>6</v>
      </c>
      <c r="DJ395" t="s">
        <v>6</v>
      </c>
      <c r="DK395" t="s">
        <v>6</v>
      </c>
      <c r="DL395" t="s">
        <v>6</v>
      </c>
      <c r="DM395" t="s">
        <v>6</v>
      </c>
      <c r="DN395">
        <v>0</v>
      </c>
      <c r="DO395">
        <v>0</v>
      </c>
      <c r="DP395">
        <v>1</v>
      </c>
      <c r="DQ395">
        <v>1</v>
      </c>
      <c r="DU395">
        <v>1005</v>
      </c>
      <c r="DV395" t="s">
        <v>44</v>
      </c>
      <c r="DW395" t="s">
        <v>44</v>
      </c>
      <c r="DX395">
        <v>1</v>
      </c>
      <c r="DZ395" t="s">
        <v>6</v>
      </c>
      <c r="EA395" t="s">
        <v>6</v>
      </c>
      <c r="EB395" t="s">
        <v>6</v>
      </c>
      <c r="EC395" t="s">
        <v>6</v>
      </c>
      <c r="EE395">
        <v>66627560</v>
      </c>
      <c r="EF395">
        <v>22</v>
      </c>
      <c r="EG395" t="s">
        <v>26</v>
      </c>
      <c r="EH395">
        <v>16</v>
      </c>
      <c r="EI395" t="s">
        <v>27</v>
      </c>
      <c r="EJ395">
        <v>1</v>
      </c>
      <c r="EK395">
        <v>20001</v>
      </c>
      <c r="EL395" t="s">
        <v>28</v>
      </c>
      <c r="EM395" t="s">
        <v>29</v>
      </c>
      <c r="EO395" t="s">
        <v>6</v>
      </c>
      <c r="EQ395">
        <v>0</v>
      </c>
      <c r="ER395">
        <v>202.34</v>
      </c>
      <c r="ES395">
        <v>202.34</v>
      </c>
      <c r="ET395">
        <v>0</v>
      </c>
      <c r="EU395">
        <v>0</v>
      </c>
      <c r="EV395">
        <v>0</v>
      </c>
      <c r="EW395">
        <v>0</v>
      </c>
      <c r="EX395">
        <v>0</v>
      </c>
      <c r="FQ395">
        <v>0</v>
      </c>
      <c r="FR395">
        <v>0</v>
      </c>
      <c r="FS395">
        <v>0</v>
      </c>
      <c r="FX395">
        <v>121</v>
      </c>
      <c r="FY395">
        <v>72</v>
      </c>
      <c r="GA395" t="s">
        <v>6</v>
      </c>
      <c r="GD395">
        <v>1</v>
      </c>
      <c r="GF395">
        <v>344141996</v>
      </c>
      <c r="GG395">
        <v>2</v>
      </c>
      <c r="GH395">
        <v>1</v>
      </c>
      <c r="GI395">
        <v>4</v>
      </c>
      <c r="GJ395">
        <v>0</v>
      </c>
      <c r="GK395">
        <v>0</v>
      </c>
      <c r="GL395">
        <f t="shared" si="315"/>
        <v>0</v>
      </c>
      <c r="GM395">
        <f t="shared" si="316"/>
        <v>3733</v>
      </c>
      <c r="GN395">
        <f t="shared" si="317"/>
        <v>3733</v>
      </c>
      <c r="GO395">
        <f t="shared" si="318"/>
        <v>0</v>
      </c>
      <c r="GP395">
        <f t="shared" si="319"/>
        <v>0</v>
      </c>
      <c r="GR395">
        <v>0</v>
      </c>
      <c r="GS395">
        <v>3</v>
      </c>
      <c r="GT395">
        <v>0</v>
      </c>
      <c r="GU395" t="s">
        <v>6</v>
      </c>
      <c r="GV395">
        <f t="shared" si="320"/>
        <v>0</v>
      </c>
      <c r="GW395">
        <v>1</v>
      </c>
      <c r="GX395">
        <f t="shared" si="321"/>
        <v>0</v>
      </c>
      <c r="HA395">
        <v>0</v>
      </c>
      <c r="HB395">
        <v>0</v>
      </c>
      <c r="HC395">
        <f t="shared" si="322"/>
        <v>0</v>
      </c>
      <c r="HE395" t="s">
        <v>6</v>
      </c>
      <c r="HF395" t="s">
        <v>6</v>
      </c>
      <c r="HM395" t="s">
        <v>6</v>
      </c>
      <c r="HN395" t="s">
        <v>31</v>
      </c>
      <c r="HO395" t="s">
        <v>32</v>
      </c>
      <c r="HP395" t="s">
        <v>27</v>
      </c>
      <c r="HQ395" t="s">
        <v>27</v>
      </c>
      <c r="HS395">
        <v>0</v>
      </c>
      <c r="IK395">
        <v>0</v>
      </c>
    </row>
    <row r="396" spans="1:245" x14ac:dyDescent="0.2">
      <c r="A396">
        <v>18</v>
      </c>
      <c r="B396">
        <v>1</v>
      </c>
      <c r="C396">
        <v>458</v>
      </c>
      <c r="E396" t="s">
        <v>393</v>
      </c>
      <c r="F396" t="s">
        <v>94</v>
      </c>
      <c r="G396" t="s">
        <v>95</v>
      </c>
      <c r="H396" t="str">
        <f>'1.Ведомость'!C168</f>
        <v>т</v>
      </c>
      <c r="I396">
        <f>I393*J396</f>
        <v>7.0000000000000007E-2</v>
      </c>
      <c r="J396">
        <v>4.8322518293524783E-2</v>
      </c>
      <c r="K396">
        <v>4.8322499999999997E-2</v>
      </c>
      <c r="O396">
        <f t="shared" si="293"/>
        <v>21109</v>
      </c>
      <c r="P396">
        <f t="shared" si="294"/>
        <v>21109</v>
      </c>
      <c r="Q396">
        <f t="shared" si="295"/>
        <v>0</v>
      </c>
      <c r="R396">
        <f t="shared" si="296"/>
        <v>0</v>
      </c>
      <c r="S396">
        <f t="shared" si="297"/>
        <v>0</v>
      </c>
      <c r="T396">
        <f t="shared" si="298"/>
        <v>0</v>
      </c>
      <c r="U396">
        <f t="shared" si="299"/>
        <v>0</v>
      </c>
      <c r="V396">
        <f t="shared" si="300"/>
        <v>0</v>
      </c>
      <c r="W396">
        <f t="shared" si="301"/>
        <v>0</v>
      </c>
      <c r="X396">
        <f t="shared" si="302"/>
        <v>0</v>
      </c>
      <c r="Y396">
        <f t="shared" si="303"/>
        <v>0</v>
      </c>
      <c r="AA396">
        <v>92851485</v>
      </c>
      <c r="AB396">
        <f t="shared" si="304"/>
        <v>30398.560000000001</v>
      </c>
      <c r="AC396">
        <f t="shared" si="305"/>
        <v>30398.560000000001</v>
      </c>
      <c r="AD396">
        <f>ROUND((((ET396)-(EU396))+AE396),2)</f>
        <v>0</v>
      </c>
      <c r="AE396">
        <f t="shared" si="327"/>
        <v>0</v>
      </c>
      <c r="AF396">
        <f t="shared" si="327"/>
        <v>0</v>
      </c>
      <c r="AG396">
        <f t="shared" si="306"/>
        <v>0</v>
      </c>
      <c r="AH396">
        <f t="shared" si="328"/>
        <v>0</v>
      </c>
      <c r="AI396">
        <f t="shared" si="328"/>
        <v>0</v>
      </c>
      <c r="AJ396">
        <f t="shared" si="307"/>
        <v>0</v>
      </c>
      <c r="AK396">
        <v>30398.560000000001</v>
      </c>
      <c r="AL396">
        <v>30398.560000000001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121</v>
      </c>
      <c r="AU396">
        <v>72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9.92</v>
      </c>
      <c r="BD396" t="s">
        <v>6</v>
      </c>
      <c r="BE396" t="s">
        <v>6</v>
      </c>
      <c r="BF396" t="s">
        <v>6</v>
      </c>
      <c r="BG396" t="s">
        <v>6</v>
      </c>
      <c r="BH396">
        <v>3</v>
      </c>
      <c r="BI396">
        <v>1</v>
      </c>
      <c r="BJ396" t="s">
        <v>97</v>
      </c>
      <c r="BM396">
        <v>20001</v>
      </c>
      <c r="BN396">
        <v>0</v>
      </c>
      <c r="BO396" t="s">
        <v>6</v>
      </c>
      <c r="BP396">
        <v>0</v>
      </c>
      <c r="BQ396">
        <v>22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6</v>
      </c>
      <c r="BZ396">
        <v>121</v>
      </c>
      <c r="CA396">
        <v>72</v>
      </c>
      <c r="CB396" t="s">
        <v>6</v>
      </c>
      <c r="CE396">
        <v>0</v>
      </c>
      <c r="CF396">
        <v>0</v>
      </c>
      <c r="CG396">
        <v>0</v>
      </c>
      <c r="CM396">
        <v>0</v>
      </c>
      <c r="CN396" t="s">
        <v>6</v>
      </c>
      <c r="CO396">
        <v>0</v>
      </c>
      <c r="CP396">
        <f t="shared" si="308"/>
        <v>21109</v>
      </c>
      <c r="CQ396">
        <f t="shared" si="325"/>
        <v>301553.71520000004</v>
      </c>
      <c r="CR396">
        <f t="shared" si="326"/>
        <v>0</v>
      </c>
      <c r="CS396">
        <f t="shared" si="309"/>
        <v>0</v>
      </c>
      <c r="CT396">
        <f t="shared" si="310"/>
        <v>0</v>
      </c>
      <c r="CU396">
        <f t="shared" si="311"/>
        <v>0</v>
      </c>
      <c r="CV396">
        <f t="shared" si="312"/>
        <v>0</v>
      </c>
      <c r="CW396">
        <f t="shared" si="313"/>
        <v>0</v>
      </c>
      <c r="CX396">
        <f t="shared" si="314"/>
        <v>0</v>
      </c>
      <c r="CY396">
        <f t="shared" si="323"/>
        <v>0</v>
      </c>
      <c r="CZ396">
        <f t="shared" si="324"/>
        <v>0</v>
      </c>
      <c r="DC396" t="s">
        <v>6</v>
      </c>
      <c r="DD396" t="s">
        <v>6</v>
      </c>
      <c r="DE396" t="s">
        <v>6</v>
      </c>
      <c r="DF396" t="s">
        <v>6</v>
      </c>
      <c r="DG396" t="s">
        <v>6</v>
      </c>
      <c r="DH396" t="s">
        <v>6</v>
      </c>
      <c r="DI396" t="s">
        <v>6</v>
      </c>
      <c r="DJ396" t="s">
        <v>6</v>
      </c>
      <c r="DK396" t="s">
        <v>6</v>
      </c>
      <c r="DL396" t="s">
        <v>6</v>
      </c>
      <c r="DM396" t="s">
        <v>6</v>
      </c>
      <c r="DN396">
        <v>0</v>
      </c>
      <c r="DO396">
        <v>0</v>
      </c>
      <c r="DP396">
        <v>1</v>
      </c>
      <c r="DQ396">
        <v>1</v>
      </c>
      <c r="DU396">
        <v>1009</v>
      </c>
      <c r="DV396" t="s">
        <v>96</v>
      </c>
      <c r="DW396" t="s">
        <v>96</v>
      </c>
      <c r="DX396">
        <v>1000</v>
      </c>
      <c r="DZ396" t="s">
        <v>6</v>
      </c>
      <c r="EA396" t="s">
        <v>6</v>
      </c>
      <c r="EB396" t="s">
        <v>6</v>
      </c>
      <c r="EC396" t="s">
        <v>6</v>
      </c>
      <c r="EE396">
        <v>66627560</v>
      </c>
      <c r="EF396">
        <v>22</v>
      </c>
      <c r="EG396" t="s">
        <v>26</v>
      </c>
      <c r="EH396">
        <v>16</v>
      </c>
      <c r="EI396" t="s">
        <v>27</v>
      </c>
      <c r="EJ396">
        <v>1</v>
      </c>
      <c r="EK396">
        <v>20001</v>
      </c>
      <c r="EL396" t="s">
        <v>28</v>
      </c>
      <c r="EM396" t="s">
        <v>29</v>
      </c>
      <c r="EO396" t="s">
        <v>6</v>
      </c>
      <c r="EQ396">
        <v>0</v>
      </c>
      <c r="ER396">
        <v>30398.560000000001</v>
      </c>
      <c r="ES396">
        <v>30398.560000000001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v>0</v>
      </c>
      <c r="FS396">
        <v>0</v>
      </c>
      <c r="FX396">
        <v>121</v>
      </c>
      <c r="FY396">
        <v>72</v>
      </c>
      <c r="GA396" t="s">
        <v>6</v>
      </c>
      <c r="GD396">
        <v>1</v>
      </c>
      <c r="GF396">
        <v>-1486911088</v>
      </c>
      <c r="GG396">
        <v>2</v>
      </c>
      <c r="GH396">
        <v>1</v>
      </c>
      <c r="GI396">
        <v>4</v>
      </c>
      <c r="GJ396">
        <v>0</v>
      </c>
      <c r="GK396">
        <v>0</v>
      </c>
      <c r="GL396">
        <f t="shared" si="315"/>
        <v>0</v>
      </c>
      <c r="GM396">
        <f t="shared" si="316"/>
        <v>21109</v>
      </c>
      <c r="GN396">
        <f t="shared" si="317"/>
        <v>21109</v>
      </c>
      <c r="GO396">
        <f t="shared" si="318"/>
        <v>0</v>
      </c>
      <c r="GP396">
        <f t="shared" si="319"/>
        <v>0</v>
      </c>
      <c r="GR396">
        <v>0</v>
      </c>
      <c r="GS396">
        <v>3</v>
      </c>
      <c r="GT396">
        <v>0</v>
      </c>
      <c r="GU396" t="s">
        <v>6</v>
      </c>
      <c r="GV396">
        <f t="shared" si="320"/>
        <v>0</v>
      </c>
      <c r="GW396">
        <v>1</v>
      </c>
      <c r="GX396">
        <f t="shared" si="321"/>
        <v>0</v>
      </c>
      <c r="HA396">
        <v>0</v>
      </c>
      <c r="HB396">
        <v>0</v>
      </c>
      <c r="HC396">
        <f t="shared" si="322"/>
        <v>0</v>
      </c>
      <c r="HE396" t="s">
        <v>6</v>
      </c>
      <c r="HF396" t="s">
        <v>6</v>
      </c>
      <c r="HM396" t="s">
        <v>6</v>
      </c>
      <c r="HN396" t="s">
        <v>31</v>
      </c>
      <c r="HO396" t="s">
        <v>32</v>
      </c>
      <c r="HP396" t="s">
        <v>27</v>
      </c>
      <c r="HQ396" t="s">
        <v>27</v>
      </c>
      <c r="HS396">
        <v>0</v>
      </c>
      <c r="IK396">
        <v>0</v>
      </c>
    </row>
    <row r="397" spans="1:245" x14ac:dyDescent="0.2">
      <c r="A397">
        <v>17</v>
      </c>
      <c r="B397">
        <v>1</v>
      </c>
      <c r="C397">
        <f>ROW(SmtRes!A471)</f>
        <v>471</v>
      </c>
      <c r="D397">
        <f>ROW(EtalonRes!A494)</f>
        <v>494</v>
      </c>
      <c r="E397" t="s">
        <v>394</v>
      </c>
      <c r="F397" t="s">
        <v>262</v>
      </c>
      <c r="G397" t="s">
        <v>263</v>
      </c>
      <c r="H397" t="s">
        <v>69</v>
      </c>
      <c r="I397">
        <v>0.154</v>
      </c>
      <c r="J397">
        <v>0</v>
      </c>
      <c r="K397">
        <v>0.154</v>
      </c>
      <c r="O397">
        <f t="shared" si="293"/>
        <v>5475</v>
      </c>
      <c r="P397">
        <f t="shared" si="294"/>
        <v>516</v>
      </c>
      <c r="Q397">
        <f t="shared" si="295"/>
        <v>256</v>
      </c>
      <c r="R397">
        <f t="shared" si="296"/>
        <v>62</v>
      </c>
      <c r="S397">
        <f t="shared" si="297"/>
        <v>4703</v>
      </c>
      <c r="T397">
        <f t="shared" si="298"/>
        <v>0</v>
      </c>
      <c r="U397">
        <f t="shared" si="299"/>
        <v>11.998139999999999</v>
      </c>
      <c r="V397">
        <f t="shared" si="300"/>
        <v>0.11157300000000001</v>
      </c>
      <c r="W397">
        <f t="shared" si="301"/>
        <v>0</v>
      </c>
      <c r="X397">
        <f t="shared" si="302"/>
        <v>5766</v>
      </c>
      <c r="Y397">
        <f t="shared" si="303"/>
        <v>3431</v>
      </c>
      <c r="AA397">
        <v>92851485</v>
      </c>
      <c r="AB397">
        <f t="shared" si="304"/>
        <v>1124.82</v>
      </c>
      <c r="AC397">
        <f t="shared" si="305"/>
        <v>337.94</v>
      </c>
      <c r="AD397">
        <f>ROUND(((((ET397*ROUND(1.05,7)))-((EU397*ROUND(1.05,7))))+AE397),2)</f>
        <v>105.94</v>
      </c>
      <c r="AE397">
        <f>ROUND(((EU397*ROUND(1.05,7))),2)</f>
        <v>8.9700000000000006</v>
      </c>
      <c r="AF397">
        <f>ROUND(((EV397*ROUND(1.05,7))),2)</f>
        <v>680.94</v>
      </c>
      <c r="AG397">
        <f t="shared" si="306"/>
        <v>0</v>
      </c>
      <c r="AH397">
        <f>((EW397*ROUND(1.05,7)))</f>
        <v>77.910000000000011</v>
      </c>
      <c r="AI397">
        <f>((EX397*ROUND(1.05,7)))</f>
        <v>0.72449999999999992</v>
      </c>
      <c r="AJ397">
        <f t="shared" si="307"/>
        <v>0</v>
      </c>
      <c r="AK397">
        <v>1087.3399999999999</v>
      </c>
      <c r="AL397">
        <v>337.94</v>
      </c>
      <c r="AM397">
        <v>100.89</v>
      </c>
      <c r="AN397">
        <v>8.5399999999999991</v>
      </c>
      <c r="AO397">
        <v>648.51</v>
      </c>
      <c r="AP397">
        <v>0</v>
      </c>
      <c r="AQ397">
        <v>74.2</v>
      </c>
      <c r="AR397">
        <v>0.69</v>
      </c>
      <c r="AS397">
        <v>0</v>
      </c>
      <c r="AT397">
        <v>121</v>
      </c>
      <c r="AU397">
        <v>72</v>
      </c>
      <c r="AV397">
        <v>1</v>
      </c>
      <c r="AW397">
        <v>1</v>
      </c>
      <c r="AZ397">
        <v>1</v>
      </c>
      <c r="BA397">
        <v>44.85</v>
      </c>
      <c r="BB397">
        <v>15.72</v>
      </c>
      <c r="BC397">
        <v>9.92</v>
      </c>
      <c r="BD397" t="s">
        <v>6</v>
      </c>
      <c r="BE397" t="s">
        <v>6</v>
      </c>
      <c r="BF397" t="s">
        <v>6</v>
      </c>
      <c r="BG397" t="s">
        <v>6</v>
      </c>
      <c r="BH397">
        <v>0</v>
      </c>
      <c r="BI397">
        <v>1</v>
      </c>
      <c r="BJ397" t="s">
        <v>264</v>
      </c>
      <c r="BM397">
        <v>20001</v>
      </c>
      <c r="BN397">
        <v>0</v>
      </c>
      <c r="BO397" t="s">
        <v>6</v>
      </c>
      <c r="BP397">
        <v>0</v>
      </c>
      <c r="BQ397">
        <v>22</v>
      </c>
      <c r="BR397">
        <v>0</v>
      </c>
      <c r="BS397">
        <v>44.85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6</v>
      </c>
      <c r="BZ397">
        <v>121</v>
      </c>
      <c r="CA397">
        <v>72</v>
      </c>
      <c r="CB397" t="s">
        <v>6</v>
      </c>
      <c r="CE397">
        <v>0</v>
      </c>
      <c r="CF397">
        <v>0</v>
      </c>
      <c r="CG397">
        <v>0</v>
      </c>
      <c r="CM397">
        <v>0</v>
      </c>
      <c r="CN397" t="s">
        <v>71</v>
      </c>
      <c r="CO397">
        <v>0</v>
      </c>
      <c r="CP397">
        <f t="shared" si="308"/>
        <v>5475</v>
      </c>
      <c r="CQ397">
        <f t="shared" si="325"/>
        <v>3352.3647999999998</v>
      </c>
      <c r="CR397">
        <f t="shared" si="326"/>
        <v>1665.3768</v>
      </c>
      <c r="CS397">
        <f t="shared" si="309"/>
        <v>402.30450000000002</v>
      </c>
      <c r="CT397">
        <f t="shared" si="310"/>
        <v>30540.159000000003</v>
      </c>
      <c r="CU397">
        <f t="shared" si="311"/>
        <v>0</v>
      </c>
      <c r="CV397">
        <f t="shared" si="312"/>
        <v>77.910000000000011</v>
      </c>
      <c r="CW397">
        <f t="shared" si="313"/>
        <v>0.72449999999999992</v>
      </c>
      <c r="CX397">
        <f t="shared" si="314"/>
        <v>0</v>
      </c>
      <c r="CY397">
        <f t="shared" si="323"/>
        <v>5765.65</v>
      </c>
      <c r="CZ397">
        <f t="shared" si="324"/>
        <v>3430.8</v>
      </c>
      <c r="DB397">
        <v>7</v>
      </c>
      <c r="DC397" t="s">
        <v>6</v>
      </c>
      <c r="DD397" t="s">
        <v>6</v>
      </c>
      <c r="DE397" t="s">
        <v>72</v>
      </c>
      <c r="DF397" t="s">
        <v>72</v>
      </c>
      <c r="DG397" t="s">
        <v>72</v>
      </c>
      <c r="DH397" t="s">
        <v>6</v>
      </c>
      <c r="DI397" t="s">
        <v>72</v>
      </c>
      <c r="DJ397" t="s">
        <v>72</v>
      </c>
      <c r="DK397" t="s">
        <v>6</v>
      </c>
      <c r="DL397" t="s">
        <v>6</v>
      </c>
      <c r="DM397" t="s">
        <v>6</v>
      </c>
      <c r="DN397">
        <v>0</v>
      </c>
      <c r="DO397">
        <v>0</v>
      </c>
      <c r="DP397">
        <v>1</v>
      </c>
      <c r="DQ397">
        <v>1</v>
      </c>
      <c r="DU397">
        <v>1005</v>
      </c>
      <c r="DV397" t="s">
        <v>69</v>
      </c>
      <c r="DW397" t="s">
        <v>69</v>
      </c>
      <c r="DX397">
        <v>100</v>
      </c>
      <c r="DZ397" t="s">
        <v>6</v>
      </c>
      <c r="EA397" t="s">
        <v>6</v>
      </c>
      <c r="EB397" t="s">
        <v>6</v>
      </c>
      <c r="EC397" t="s">
        <v>6</v>
      </c>
      <c r="EE397">
        <v>66627560</v>
      </c>
      <c r="EF397">
        <v>22</v>
      </c>
      <c r="EG397" t="s">
        <v>26</v>
      </c>
      <c r="EH397">
        <v>16</v>
      </c>
      <c r="EI397" t="s">
        <v>27</v>
      </c>
      <c r="EJ397">
        <v>1</v>
      </c>
      <c r="EK397">
        <v>20001</v>
      </c>
      <c r="EL397" t="s">
        <v>28</v>
      </c>
      <c r="EM397" t="s">
        <v>29</v>
      </c>
      <c r="EO397" t="s">
        <v>30</v>
      </c>
      <c r="EQ397">
        <v>1310720</v>
      </c>
      <c r="ER397">
        <v>1087.3399999999999</v>
      </c>
      <c r="ES397">
        <v>337.94</v>
      </c>
      <c r="ET397">
        <v>100.89</v>
      </c>
      <c r="EU397">
        <v>8.5399999999999991</v>
      </c>
      <c r="EV397">
        <v>648.51</v>
      </c>
      <c r="EW397">
        <v>74.2</v>
      </c>
      <c r="EX397">
        <v>0.69</v>
      </c>
      <c r="EY397">
        <v>0</v>
      </c>
      <c r="FQ397">
        <v>0</v>
      </c>
      <c r="FR397">
        <v>0</v>
      </c>
      <c r="FS397">
        <v>0</v>
      </c>
      <c r="FX397">
        <v>121</v>
      </c>
      <c r="FY397">
        <v>72</v>
      </c>
      <c r="GA397" t="s">
        <v>6</v>
      </c>
      <c r="GD397">
        <v>1</v>
      </c>
      <c r="GF397">
        <v>1874588195</v>
      </c>
      <c r="GG397">
        <v>2</v>
      </c>
      <c r="GH397">
        <v>1</v>
      </c>
      <c r="GI397">
        <v>4</v>
      </c>
      <c r="GJ397">
        <v>0</v>
      </c>
      <c r="GK397">
        <v>0</v>
      </c>
      <c r="GL397">
        <f t="shared" si="315"/>
        <v>0</v>
      </c>
      <c r="GM397">
        <f t="shared" si="316"/>
        <v>14672</v>
      </c>
      <c r="GN397">
        <f t="shared" si="317"/>
        <v>14672</v>
      </c>
      <c r="GO397">
        <f t="shared" si="318"/>
        <v>0</v>
      </c>
      <c r="GP397">
        <f t="shared" si="319"/>
        <v>0</v>
      </c>
      <c r="GR397">
        <v>0</v>
      </c>
      <c r="GS397">
        <v>3</v>
      </c>
      <c r="GT397">
        <v>0</v>
      </c>
      <c r="GU397" t="s">
        <v>6</v>
      </c>
      <c r="GV397">
        <f t="shared" si="320"/>
        <v>0</v>
      </c>
      <c r="GW397">
        <v>1</v>
      </c>
      <c r="GX397">
        <f t="shared" si="321"/>
        <v>0</v>
      </c>
      <c r="HA397">
        <v>0</v>
      </c>
      <c r="HB397">
        <v>0</v>
      </c>
      <c r="HC397">
        <f t="shared" si="322"/>
        <v>0</v>
      </c>
      <c r="HE397" t="s">
        <v>6</v>
      </c>
      <c r="HF397" t="s">
        <v>6</v>
      </c>
      <c r="HM397" t="s">
        <v>6</v>
      </c>
      <c r="HN397" t="s">
        <v>31</v>
      </c>
      <c r="HO397" t="s">
        <v>32</v>
      </c>
      <c r="HP397" t="s">
        <v>27</v>
      </c>
      <c r="HQ397" t="s">
        <v>27</v>
      </c>
      <c r="HS397">
        <v>0</v>
      </c>
      <c r="IK397">
        <v>0</v>
      </c>
    </row>
    <row r="398" spans="1:245" x14ac:dyDescent="0.2">
      <c r="A398">
        <v>18</v>
      </c>
      <c r="B398">
        <v>1</v>
      </c>
      <c r="C398">
        <v>471</v>
      </c>
      <c r="E398" t="s">
        <v>395</v>
      </c>
      <c r="F398" t="s">
        <v>318</v>
      </c>
      <c r="G398" t="s">
        <v>319</v>
      </c>
      <c r="H398" t="str">
        <f>'1.Ведомость'!C170</f>
        <v>м2</v>
      </c>
      <c r="I398">
        <f>I397*J398</f>
        <v>15.4</v>
      </c>
      <c r="J398">
        <v>100</v>
      </c>
      <c r="K398">
        <v>100</v>
      </c>
      <c r="O398">
        <f t="shared" si="293"/>
        <v>23335</v>
      </c>
      <c r="P398">
        <f t="shared" si="294"/>
        <v>23335</v>
      </c>
      <c r="Q398">
        <f t="shared" si="295"/>
        <v>0</v>
      </c>
      <c r="R398">
        <f t="shared" si="296"/>
        <v>0</v>
      </c>
      <c r="S398">
        <f t="shared" si="297"/>
        <v>0</v>
      </c>
      <c r="T398">
        <f t="shared" si="298"/>
        <v>0</v>
      </c>
      <c r="U398">
        <f t="shared" si="299"/>
        <v>0</v>
      </c>
      <c r="V398">
        <f t="shared" si="300"/>
        <v>0</v>
      </c>
      <c r="W398">
        <f t="shared" si="301"/>
        <v>0</v>
      </c>
      <c r="X398">
        <f t="shared" si="302"/>
        <v>0</v>
      </c>
      <c r="Y398">
        <f t="shared" si="303"/>
        <v>0</v>
      </c>
      <c r="AA398">
        <v>92851485</v>
      </c>
      <c r="AB398">
        <f t="shared" si="304"/>
        <v>152.75</v>
      </c>
      <c r="AC398">
        <f t="shared" si="305"/>
        <v>152.75</v>
      </c>
      <c r="AD398">
        <f>ROUND((((ET398)-(EU398))+AE398),2)</f>
        <v>0</v>
      </c>
      <c r="AE398">
        <f>ROUND((EU398),2)</f>
        <v>0</v>
      </c>
      <c r="AF398">
        <f>ROUND((EV398),2)</f>
        <v>0</v>
      </c>
      <c r="AG398">
        <f t="shared" si="306"/>
        <v>0</v>
      </c>
      <c r="AH398">
        <f>(EW398)</f>
        <v>0</v>
      </c>
      <c r="AI398">
        <f>(EX398)</f>
        <v>0</v>
      </c>
      <c r="AJ398">
        <f t="shared" si="307"/>
        <v>0</v>
      </c>
      <c r="AK398">
        <v>152.75</v>
      </c>
      <c r="AL398">
        <v>152.75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121</v>
      </c>
      <c r="AU398">
        <v>72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9.92</v>
      </c>
      <c r="BD398" t="s">
        <v>6</v>
      </c>
      <c r="BE398" t="s">
        <v>6</v>
      </c>
      <c r="BF398" t="s">
        <v>6</v>
      </c>
      <c r="BG398" t="s">
        <v>6</v>
      </c>
      <c r="BH398">
        <v>3</v>
      </c>
      <c r="BI398">
        <v>1</v>
      </c>
      <c r="BJ398" t="s">
        <v>320</v>
      </c>
      <c r="BM398">
        <v>20001</v>
      </c>
      <c r="BN398">
        <v>0</v>
      </c>
      <c r="BO398" t="s">
        <v>6</v>
      </c>
      <c r="BP398">
        <v>0</v>
      </c>
      <c r="BQ398">
        <v>22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6</v>
      </c>
      <c r="BZ398">
        <v>121</v>
      </c>
      <c r="CA398">
        <v>72</v>
      </c>
      <c r="CB398" t="s">
        <v>6</v>
      </c>
      <c r="CE398">
        <v>0</v>
      </c>
      <c r="CF398">
        <v>0</v>
      </c>
      <c r="CG398">
        <v>0</v>
      </c>
      <c r="CM398">
        <v>0</v>
      </c>
      <c r="CN398" t="s">
        <v>6</v>
      </c>
      <c r="CO398">
        <v>0</v>
      </c>
      <c r="CP398">
        <f t="shared" si="308"/>
        <v>23335</v>
      </c>
      <c r="CQ398">
        <f t="shared" si="325"/>
        <v>1515.28</v>
      </c>
      <c r="CR398">
        <f t="shared" si="326"/>
        <v>0</v>
      </c>
      <c r="CS398">
        <f t="shared" si="309"/>
        <v>0</v>
      </c>
      <c r="CT398">
        <f t="shared" si="310"/>
        <v>0</v>
      </c>
      <c r="CU398">
        <f t="shared" si="311"/>
        <v>0</v>
      </c>
      <c r="CV398">
        <f t="shared" si="312"/>
        <v>0</v>
      </c>
      <c r="CW398">
        <f t="shared" si="313"/>
        <v>0</v>
      </c>
      <c r="CX398">
        <f t="shared" si="314"/>
        <v>0</v>
      </c>
      <c r="CY398">
        <f t="shared" si="323"/>
        <v>0</v>
      </c>
      <c r="CZ398">
        <f t="shared" si="324"/>
        <v>0</v>
      </c>
      <c r="DC398" t="s">
        <v>6</v>
      </c>
      <c r="DD398" t="s">
        <v>6</v>
      </c>
      <c r="DE398" t="s">
        <v>6</v>
      </c>
      <c r="DF398" t="s">
        <v>6</v>
      </c>
      <c r="DG398" t="s">
        <v>6</v>
      </c>
      <c r="DH398" t="s">
        <v>6</v>
      </c>
      <c r="DI398" t="s">
        <v>6</v>
      </c>
      <c r="DJ398" t="s">
        <v>6</v>
      </c>
      <c r="DK398" t="s">
        <v>6</v>
      </c>
      <c r="DL398" t="s">
        <v>6</v>
      </c>
      <c r="DM398" t="s">
        <v>6</v>
      </c>
      <c r="DN398">
        <v>0</v>
      </c>
      <c r="DO398">
        <v>0</v>
      </c>
      <c r="DP398">
        <v>1</v>
      </c>
      <c r="DQ398">
        <v>1</v>
      </c>
      <c r="DU398">
        <v>1005</v>
      </c>
      <c r="DV398" t="s">
        <v>44</v>
      </c>
      <c r="DW398" t="s">
        <v>44</v>
      </c>
      <c r="DX398">
        <v>1</v>
      </c>
      <c r="DZ398" t="s">
        <v>6</v>
      </c>
      <c r="EA398" t="s">
        <v>6</v>
      </c>
      <c r="EB398" t="s">
        <v>6</v>
      </c>
      <c r="EC398" t="s">
        <v>6</v>
      </c>
      <c r="EE398">
        <v>66627560</v>
      </c>
      <c r="EF398">
        <v>22</v>
      </c>
      <c r="EG398" t="s">
        <v>26</v>
      </c>
      <c r="EH398">
        <v>16</v>
      </c>
      <c r="EI398" t="s">
        <v>27</v>
      </c>
      <c r="EJ398">
        <v>1</v>
      </c>
      <c r="EK398">
        <v>20001</v>
      </c>
      <c r="EL398" t="s">
        <v>28</v>
      </c>
      <c r="EM398" t="s">
        <v>29</v>
      </c>
      <c r="EO398" t="s">
        <v>6</v>
      </c>
      <c r="EQ398">
        <v>0</v>
      </c>
      <c r="ER398">
        <v>152.75</v>
      </c>
      <c r="ES398">
        <v>152.75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v>0</v>
      </c>
      <c r="FS398">
        <v>0</v>
      </c>
      <c r="FX398">
        <v>121</v>
      </c>
      <c r="FY398">
        <v>72</v>
      </c>
      <c r="GA398" t="s">
        <v>6</v>
      </c>
      <c r="GD398">
        <v>1</v>
      </c>
      <c r="GF398">
        <v>-1811537185</v>
      </c>
      <c r="GG398">
        <v>2</v>
      </c>
      <c r="GH398">
        <v>1</v>
      </c>
      <c r="GI398">
        <v>4</v>
      </c>
      <c r="GJ398">
        <v>0</v>
      </c>
      <c r="GK398">
        <v>0</v>
      </c>
      <c r="GL398">
        <f t="shared" si="315"/>
        <v>0</v>
      </c>
      <c r="GM398">
        <f t="shared" si="316"/>
        <v>23335</v>
      </c>
      <c r="GN398">
        <f t="shared" si="317"/>
        <v>23335</v>
      </c>
      <c r="GO398">
        <f t="shared" si="318"/>
        <v>0</v>
      </c>
      <c r="GP398">
        <f t="shared" si="319"/>
        <v>0</v>
      </c>
      <c r="GR398">
        <v>0</v>
      </c>
      <c r="GS398">
        <v>3</v>
      </c>
      <c r="GT398">
        <v>0</v>
      </c>
      <c r="GU398" t="s">
        <v>6</v>
      </c>
      <c r="GV398">
        <f t="shared" si="320"/>
        <v>0</v>
      </c>
      <c r="GW398">
        <v>1</v>
      </c>
      <c r="GX398">
        <f t="shared" si="321"/>
        <v>0</v>
      </c>
      <c r="HA398">
        <v>0</v>
      </c>
      <c r="HB398">
        <v>0</v>
      </c>
      <c r="HC398">
        <f t="shared" si="322"/>
        <v>0</v>
      </c>
      <c r="HE398" t="s">
        <v>6</v>
      </c>
      <c r="HF398" t="s">
        <v>6</v>
      </c>
      <c r="HM398" t="s">
        <v>6</v>
      </c>
      <c r="HN398" t="s">
        <v>31</v>
      </c>
      <c r="HO398" t="s">
        <v>32</v>
      </c>
      <c r="HP398" t="s">
        <v>27</v>
      </c>
      <c r="HQ398" t="s">
        <v>27</v>
      </c>
      <c r="HS398">
        <v>0</v>
      </c>
      <c r="IK398">
        <v>0</v>
      </c>
    </row>
    <row r="399" spans="1:245" x14ac:dyDescent="0.2">
      <c r="A399">
        <v>17</v>
      </c>
      <c r="B399">
        <v>1</v>
      </c>
      <c r="C399">
        <f>ROW(SmtRes!A485)</f>
        <v>485</v>
      </c>
      <c r="D399">
        <f>ROW(EtalonRes!A511)</f>
        <v>511</v>
      </c>
      <c r="E399" t="s">
        <v>396</v>
      </c>
      <c r="F399" t="s">
        <v>322</v>
      </c>
      <c r="G399" t="s">
        <v>323</v>
      </c>
      <c r="H399" t="s">
        <v>69</v>
      </c>
      <c r="I399">
        <v>8.2799999999999999E-2</v>
      </c>
      <c r="J399">
        <v>0</v>
      </c>
      <c r="K399">
        <v>8.2799999999999999E-2</v>
      </c>
      <c r="O399">
        <f t="shared" si="293"/>
        <v>2544</v>
      </c>
      <c r="P399">
        <f t="shared" si="294"/>
        <v>290</v>
      </c>
      <c r="Q399">
        <f t="shared" si="295"/>
        <v>127</v>
      </c>
      <c r="R399">
        <f t="shared" si="296"/>
        <v>32</v>
      </c>
      <c r="S399">
        <f t="shared" si="297"/>
        <v>2127</v>
      </c>
      <c r="T399">
        <f t="shared" si="298"/>
        <v>0</v>
      </c>
      <c r="U399">
        <f t="shared" si="299"/>
        <v>5.4250559999999997</v>
      </c>
      <c r="V399">
        <f t="shared" si="300"/>
        <v>5.7380399999999998E-2</v>
      </c>
      <c r="W399">
        <f t="shared" si="301"/>
        <v>0</v>
      </c>
      <c r="X399">
        <f t="shared" si="302"/>
        <v>2612</v>
      </c>
      <c r="Y399">
        <f t="shared" si="303"/>
        <v>1554</v>
      </c>
      <c r="AA399">
        <v>92851485</v>
      </c>
      <c r="AB399">
        <f t="shared" si="304"/>
        <v>1023.03</v>
      </c>
      <c r="AC399">
        <f t="shared" si="305"/>
        <v>352.95</v>
      </c>
      <c r="AD399">
        <f>ROUND(((((ET399*ROUND(1.05,7)))-((EU399*ROUND(1.05,7))))+AE399),2)</f>
        <v>97.43</v>
      </c>
      <c r="AE399">
        <f>ROUND(((EU399*ROUND(1.05,7))),2)</f>
        <v>8.58</v>
      </c>
      <c r="AF399">
        <f>ROUND(((EV399*ROUND(1.05,7))),2)</f>
        <v>572.65</v>
      </c>
      <c r="AG399">
        <f t="shared" si="306"/>
        <v>0</v>
      </c>
      <c r="AH399">
        <f>((EW399*ROUND(1.05,7)))</f>
        <v>65.52</v>
      </c>
      <c r="AI399">
        <f>((EX399*ROUND(1.05,7)))</f>
        <v>0.69300000000000006</v>
      </c>
      <c r="AJ399">
        <f t="shared" si="307"/>
        <v>0</v>
      </c>
      <c r="AK399">
        <v>991.12</v>
      </c>
      <c r="AL399">
        <v>352.95</v>
      </c>
      <c r="AM399">
        <v>92.79</v>
      </c>
      <c r="AN399">
        <v>8.17</v>
      </c>
      <c r="AO399">
        <v>545.38</v>
      </c>
      <c r="AP399">
        <v>0</v>
      </c>
      <c r="AQ399">
        <v>62.4</v>
      </c>
      <c r="AR399">
        <v>0.66</v>
      </c>
      <c r="AS399">
        <v>0</v>
      </c>
      <c r="AT399">
        <v>121</v>
      </c>
      <c r="AU399">
        <v>72</v>
      </c>
      <c r="AV399">
        <v>1</v>
      </c>
      <c r="AW399">
        <v>1</v>
      </c>
      <c r="AZ399">
        <v>1</v>
      </c>
      <c r="BA399">
        <v>44.85</v>
      </c>
      <c r="BB399">
        <v>15.72</v>
      </c>
      <c r="BC399">
        <v>9.92</v>
      </c>
      <c r="BD399" t="s">
        <v>6</v>
      </c>
      <c r="BE399" t="s">
        <v>6</v>
      </c>
      <c r="BF399" t="s">
        <v>6</v>
      </c>
      <c r="BG399" t="s">
        <v>6</v>
      </c>
      <c r="BH399">
        <v>0</v>
      </c>
      <c r="BI399">
        <v>1</v>
      </c>
      <c r="BJ399" t="s">
        <v>324</v>
      </c>
      <c r="BM399">
        <v>20001</v>
      </c>
      <c r="BN399">
        <v>0</v>
      </c>
      <c r="BO399" t="s">
        <v>6</v>
      </c>
      <c r="BP399">
        <v>0</v>
      </c>
      <c r="BQ399">
        <v>22</v>
      </c>
      <c r="BR399">
        <v>0</v>
      </c>
      <c r="BS399">
        <v>44.85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6</v>
      </c>
      <c r="BZ399">
        <v>121</v>
      </c>
      <c r="CA399">
        <v>72</v>
      </c>
      <c r="CB399" t="s">
        <v>6</v>
      </c>
      <c r="CE399">
        <v>0</v>
      </c>
      <c r="CF399">
        <v>0</v>
      </c>
      <c r="CG399">
        <v>0</v>
      </c>
      <c r="CM399">
        <v>0</v>
      </c>
      <c r="CN399" t="s">
        <v>24</v>
      </c>
      <c r="CO399">
        <v>0</v>
      </c>
      <c r="CP399">
        <f t="shared" si="308"/>
        <v>2544</v>
      </c>
      <c r="CQ399">
        <f t="shared" si="325"/>
        <v>3501.2639999999997</v>
      </c>
      <c r="CR399">
        <f t="shared" si="326"/>
        <v>1531.5996000000002</v>
      </c>
      <c r="CS399">
        <f t="shared" si="309"/>
        <v>384.81299999999999</v>
      </c>
      <c r="CT399">
        <f t="shared" si="310"/>
        <v>25683.352500000001</v>
      </c>
      <c r="CU399">
        <f t="shared" si="311"/>
        <v>0</v>
      </c>
      <c r="CV399">
        <f t="shared" si="312"/>
        <v>65.52</v>
      </c>
      <c r="CW399">
        <f t="shared" si="313"/>
        <v>0.69300000000000006</v>
      </c>
      <c r="CX399">
        <f t="shared" si="314"/>
        <v>0</v>
      </c>
      <c r="CY399">
        <f t="shared" si="323"/>
        <v>2612.39</v>
      </c>
      <c r="CZ399">
        <f t="shared" si="324"/>
        <v>1554.48</v>
      </c>
      <c r="DC399" t="s">
        <v>6</v>
      </c>
      <c r="DD399" t="s">
        <v>6</v>
      </c>
      <c r="DE399" t="s">
        <v>25</v>
      </c>
      <c r="DF399" t="s">
        <v>25</v>
      </c>
      <c r="DG399" t="s">
        <v>25</v>
      </c>
      <c r="DH399" t="s">
        <v>6</v>
      </c>
      <c r="DI399" t="s">
        <v>25</v>
      </c>
      <c r="DJ399" t="s">
        <v>25</v>
      </c>
      <c r="DK399" t="s">
        <v>6</v>
      </c>
      <c r="DL399" t="s">
        <v>6</v>
      </c>
      <c r="DM399" t="s">
        <v>6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69</v>
      </c>
      <c r="DW399" t="s">
        <v>69</v>
      </c>
      <c r="DX399">
        <v>100</v>
      </c>
      <c r="DZ399" t="s">
        <v>6</v>
      </c>
      <c r="EA399" t="s">
        <v>6</v>
      </c>
      <c r="EB399" t="s">
        <v>6</v>
      </c>
      <c r="EC399" t="s">
        <v>6</v>
      </c>
      <c r="EE399">
        <v>66627560</v>
      </c>
      <c r="EF399">
        <v>22</v>
      </c>
      <c r="EG399" t="s">
        <v>26</v>
      </c>
      <c r="EH399">
        <v>16</v>
      </c>
      <c r="EI399" t="s">
        <v>27</v>
      </c>
      <c r="EJ399">
        <v>1</v>
      </c>
      <c r="EK399">
        <v>20001</v>
      </c>
      <c r="EL399" t="s">
        <v>28</v>
      </c>
      <c r="EM399" t="s">
        <v>29</v>
      </c>
      <c r="EO399" t="s">
        <v>30</v>
      </c>
      <c r="EQ399">
        <v>1310720</v>
      </c>
      <c r="ER399">
        <v>991.12</v>
      </c>
      <c r="ES399">
        <v>352.95</v>
      </c>
      <c r="ET399">
        <v>92.79</v>
      </c>
      <c r="EU399">
        <v>8.17</v>
      </c>
      <c r="EV399">
        <v>545.38</v>
      </c>
      <c r="EW399">
        <v>62.4</v>
      </c>
      <c r="EX399">
        <v>0.66</v>
      </c>
      <c r="EY399">
        <v>0</v>
      </c>
      <c r="FQ399">
        <v>0</v>
      </c>
      <c r="FR399">
        <v>0</v>
      </c>
      <c r="FS399">
        <v>0</v>
      </c>
      <c r="FX399">
        <v>121</v>
      </c>
      <c r="FY399">
        <v>72</v>
      </c>
      <c r="GA399" t="s">
        <v>6</v>
      </c>
      <c r="GD399">
        <v>1</v>
      </c>
      <c r="GF399">
        <v>1985611303</v>
      </c>
      <c r="GG399">
        <v>2</v>
      </c>
      <c r="GH399">
        <v>1</v>
      </c>
      <c r="GI399">
        <v>4</v>
      </c>
      <c r="GJ399">
        <v>0</v>
      </c>
      <c r="GK399">
        <v>0</v>
      </c>
      <c r="GL399">
        <f t="shared" si="315"/>
        <v>0</v>
      </c>
      <c r="GM399">
        <f t="shared" si="316"/>
        <v>6710</v>
      </c>
      <c r="GN399">
        <f t="shared" si="317"/>
        <v>6710</v>
      </c>
      <c r="GO399">
        <f t="shared" si="318"/>
        <v>0</v>
      </c>
      <c r="GP399">
        <f t="shared" si="319"/>
        <v>0</v>
      </c>
      <c r="GR399">
        <v>0</v>
      </c>
      <c r="GS399">
        <v>3</v>
      </c>
      <c r="GT399">
        <v>0</v>
      </c>
      <c r="GU399" t="s">
        <v>6</v>
      </c>
      <c r="GV399">
        <f t="shared" si="320"/>
        <v>0</v>
      </c>
      <c r="GW399">
        <v>1</v>
      </c>
      <c r="GX399">
        <f t="shared" si="321"/>
        <v>0</v>
      </c>
      <c r="HA399">
        <v>0</v>
      </c>
      <c r="HB399">
        <v>0</v>
      </c>
      <c r="HC399">
        <f t="shared" si="322"/>
        <v>0</v>
      </c>
      <c r="HE399" t="s">
        <v>6</v>
      </c>
      <c r="HF399" t="s">
        <v>6</v>
      </c>
      <c r="HM399" t="s">
        <v>6</v>
      </c>
      <c r="HN399" t="s">
        <v>31</v>
      </c>
      <c r="HO399" t="s">
        <v>32</v>
      </c>
      <c r="HP399" t="s">
        <v>27</v>
      </c>
      <c r="HQ399" t="s">
        <v>27</v>
      </c>
      <c r="HS399">
        <v>0</v>
      </c>
      <c r="IK399">
        <v>0</v>
      </c>
    </row>
    <row r="400" spans="1:245" x14ac:dyDescent="0.2">
      <c r="A400">
        <v>18</v>
      </c>
      <c r="B400">
        <v>1</v>
      </c>
      <c r="C400">
        <v>485</v>
      </c>
      <c r="E400" t="s">
        <v>397</v>
      </c>
      <c r="F400" t="s">
        <v>219</v>
      </c>
      <c r="G400" t="s">
        <v>220</v>
      </c>
      <c r="H400" t="str">
        <f>'1.Ведомость'!C172</f>
        <v>м2</v>
      </c>
      <c r="I400">
        <f>I399*J400</f>
        <v>8.2799999999999994</v>
      </c>
      <c r="J400">
        <v>100</v>
      </c>
      <c r="K400">
        <v>100</v>
      </c>
      <c r="O400">
        <f t="shared" si="293"/>
        <v>12412</v>
      </c>
      <c r="P400">
        <f t="shared" si="294"/>
        <v>12412</v>
      </c>
      <c r="Q400">
        <f t="shared" si="295"/>
        <v>0</v>
      </c>
      <c r="R400">
        <f t="shared" si="296"/>
        <v>0</v>
      </c>
      <c r="S400">
        <f t="shared" si="297"/>
        <v>0</v>
      </c>
      <c r="T400">
        <f t="shared" si="298"/>
        <v>0</v>
      </c>
      <c r="U400">
        <f t="shared" si="299"/>
        <v>0</v>
      </c>
      <c r="V400">
        <f t="shared" si="300"/>
        <v>0</v>
      </c>
      <c r="W400">
        <f t="shared" si="301"/>
        <v>0</v>
      </c>
      <c r="X400">
        <f t="shared" si="302"/>
        <v>0</v>
      </c>
      <c r="Y400">
        <f t="shared" si="303"/>
        <v>0</v>
      </c>
      <c r="AA400">
        <v>92851485</v>
      </c>
      <c r="AB400">
        <f t="shared" si="304"/>
        <v>151.11000000000001</v>
      </c>
      <c r="AC400">
        <f t="shared" si="305"/>
        <v>151.11000000000001</v>
      </c>
      <c r="AD400">
        <f t="shared" ref="AD400:AD409" si="329">ROUND((((ET400)-(EU400))+AE400),2)</f>
        <v>0</v>
      </c>
      <c r="AE400">
        <f t="shared" ref="AE400:AE409" si="330">ROUND((EU400),2)</f>
        <v>0</v>
      </c>
      <c r="AF400">
        <f t="shared" ref="AF400:AF409" si="331">ROUND((EV400),2)</f>
        <v>0</v>
      </c>
      <c r="AG400">
        <f t="shared" si="306"/>
        <v>0</v>
      </c>
      <c r="AH400">
        <f t="shared" ref="AH400:AH409" si="332">(EW400)</f>
        <v>0</v>
      </c>
      <c r="AI400">
        <f t="shared" ref="AI400:AI409" si="333">(EX400)</f>
        <v>0</v>
      </c>
      <c r="AJ400">
        <f t="shared" si="307"/>
        <v>0</v>
      </c>
      <c r="AK400">
        <v>151.11000000000001</v>
      </c>
      <c r="AL400">
        <v>151.11000000000001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121</v>
      </c>
      <c r="AU400">
        <v>72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9.92</v>
      </c>
      <c r="BD400" t="s">
        <v>6</v>
      </c>
      <c r="BE400" t="s">
        <v>6</v>
      </c>
      <c r="BF400" t="s">
        <v>6</v>
      </c>
      <c r="BG400" t="s">
        <v>6</v>
      </c>
      <c r="BH400">
        <v>3</v>
      </c>
      <c r="BI400">
        <v>1</v>
      </c>
      <c r="BJ400" t="s">
        <v>221</v>
      </c>
      <c r="BM400">
        <v>20001</v>
      </c>
      <c r="BN400">
        <v>0</v>
      </c>
      <c r="BO400" t="s">
        <v>6</v>
      </c>
      <c r="BP400">
        <v>0</v>
      </c>
      <c r="BQ400">
        <v>22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6</v>
      </c>
      <c r="BZ400">
        <v>121</v>
      </c>
      <c r="CA400">
        <v>72</v>
      </c>
      <c r="CB400" t="s">
        <v>6</v>
      </c>
      <c r="CE400">
        <v>0</v>
      </c>
      <c r="CF400">
        <v>0</v>
      </c>
      <c r="CG400">
        <v>0</v>
      </c>
      <c r="CM400">
        <v>0</v>
      </c>
      <c r="CN400" t="s">
        <v>6</v>
      </c>
      <c r="CO400">
        <v>0</v>
      </c>
      <c r="CP400">
        <f t="shared" si="308"/>
        <v>12412</v>
      </c>
      <c r="CQ400">
        <f t="shared" si="325"/>
        <v>1499.0112000000001</v>
      </c>
      <c r="CR400">
        <f t="shared" si="326"/>
        <v>0</v>
      </c>
      <c r="CS400">
        <f t="shared" si="309"/>
        <v>0</v>
      </c>
      <c r="CT400">
        <f t="shared" si="310"/>
        <v>0</v>
      </c>
      <c r="CU400">
        <f t="shared" si="311"/>
        <v>0</v>
      </c>
      <c r="CV400">
        <f t="shared" si="312"/>
        <v>0</v>
      </c>
      <c r="CW400">
        <f t="shared" si="313"/>
        <v>0</v>
      </c>
      <c r="CX400">
        <f t="shared" si="314"/>
        <v>0</v>
      </c>
      <c r="CY400">
        <f t="shared" si="323"/>
        <v>0</v>
      </c>
      <c r="CZ400">
        <f t="shared" si="324"/>
        <v>0</v>
      </c>
      <c r="DC400" t="s">
        <v>6</v>
      </c>
      <c r="DD400" t="s">
        <v>6</v>
      </c>
      <c r="DE400" t="s">
        <v>6</v>
      </c>
      <c r="DF400" t="s">
        <v>6</v>
      </c>
      <c r="DG400" t="s">
        <v>6</v>
      </c>
      <c r="DH400" t="s">
        <v>6</v>
      </c>
      <c r="DI400" t="s">
        <v>6</v>
      </c>
      <c r="DJ400" t="s">
        <v>6</v>
      </c>
      <c r="DK400" t="s">
        <v>6</v>
      </c>
      <c r="DL400" t="s">
        <v>6</v>
      </c>
      <c r="DM400" t="s">
        <v>6</v>
      </c>
      <c r="DN400">
        <v>0</v>
      </c>
      <c r="DO400">
        <v>0</v>
      </c>
      <c r="DP400">
        <v>1</v>
      </c>
      <c r="DQ400">
        <v>1</v>
      </c>
      <c r="DU400">
        <v>1005</v>
      </c>
      <c r="DV400" t="s">
        <v>44</v>
      </c>
      <c r="DW400" t="s">
        <v>44</v>
      </c>
      <c r="DX400">
        <v>1</v>
      </c>
      <c r="DZ400" t="s">
        <v>6</v>
      </c>
      <c r="EA400" t="s">
        <v>6</v>
      </c>
      <c r="EB400" t="s">
        <v>6</v>
      </c>
      <c r="EC400" t="s">
        <v>6</v>
      </c>
      <c r="EE400">
        <v>66627560</v>
      </c>
      <c r="EF400">
        <v>22</v>
      </c>
      <c r="EG400" t="s">
        <v>26</v>
      </c>
      <c r="EH400">
        <v>16</v>
      </c>
      <c r="EI400" t="s">
        <v>27</v>
      </c>
      <c r="EJ400">
        <v>1</v>
      </c>
      <c r="EK400">
        <v>20001</v>
      </c>
      <c r="EL400" t="s">
        <v>28</v>
      </c>
      <c r="EM400" t="s">
        <v>29</v>
      </c>
      <c r="EO400" t="s">
        <v>6</v>
      </c>
      <c r="EQ400">
        <v>0</v>
      </c>
      <c r="ER400">
        <v>151.11000000000001</v>
      </c>
      <c r="ES400">
        <v>151.11000000000001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v>0</v>
      </c>
      <c r="FS400">
        <v>0</v>
      </c>
      <c r="FX400">
        <v>121</v>
      </c>
      <c r="FY400">
        <v>72</v>
      </c>
      <c r="GA400" t="s">
        <v>6</v>
      </c>
      <c r="GD400">
        <v>1</v>
      </c>
      <c r="GF400">
        <v>679961038</v>
      </c>
      <c r="GG400">
        <v>2</v>
      </c>
      <c r="GH400">
        <v>1</v>
      </c>
      <c r="GI400">
        <v>4</v>
      </c>
      <c r="GJ400">
        <v>0</v>
      </c>
      <c r="GK400">
        <v>0</v>
      </c>
      <c r="GL400">
        <f t="shared" si="315"/>
        <v>0</v>
      </c>
      <c r="GM400">
        <f t="shared" si="316"/>
        <v>12412</v>
      </c>
      <c r="GN400">
        <f t="shared" si="317"/>
        <v>12412</v>
      </c>
      <c r="GO400">
        <f t="shared" si="318"/>
        <v>0</v>
      </c>
      <c r="GP400">
        <f t="shared" si="319"/>
        <v>0</v>
      </c>
      <c r="GR400">
        <v>0</v>
      </c>
      <c r="GS400">
        <v>3</v>
      </c>
      <c r="GT400">
        <v>0</v>
      </c>
      <c r="GU400" t="s">
        <v>6</v>
      </c>
      <c r="GV400">
        <f t="shared" si="320"/>
        <v>0</v>
      </c>
      <c r="GW400">
        <v>1</v>
      </c>
      <c r="GX400">
        <f t="shared" si="321"/>
        <v>0</v>
      </c>
      <c r="HA400">
        <v>0</v>
      </c>
      <c r="HB400">
        <v>0</v>
      </c>
      <c r="HC400">
        <f t="shared" si="322"/>
        <v>0</v>
      </c>
      <c r="HE400" t="s">
        <v>6</v>
      </c>
      <c r="HF400" t="s">
        <v>6</v>
      </c>
      <c r="HM400" t="s">
        <v>6</v>
      </c>
      <c r="HN400" t="s">
        <v>31</v>
      </c>
      <c r="HO400" t="s">
        <v>32</v>
      </c>
      <c r="HP400" t="s">
        <v>27</v>
      </c>
      <c r="HQ400" t="s">
        <v>27</v>
      </c>
      <c r="HS400">
        <v>0</v>
      </c>
      <c r="IK400">
        <v>0</v>
      </c>
    </row>
    <row r="401" spans="1:245" x14ac:dyDescent="0.2">
      <c r="A401">
        <v>18</v>
      </c>
      <c r="B401">
        <v>1</v>
      </c>
      <c r="C401">
        <v>483</v>
      </c>
      <c r="E401" t="s">
        <v>398</v>
      </c>
      <c r="F401" t="s">
        <v>99</v>
      </c>
      <c r="G401" t="s">
        <v>100</v>
      </c>
      <c r="H401" t="str">
        <f>'1.Ведомость'!C173</f>
        <v>м2</v>
      </c>
      <c r="I401">
        <f>I399*J401</f>
        <v>1.7</v>
      </c>
      <c r="J401">
        <v>20.531400966183575</v>
      </c>
      <c r="K401">
        <v>20.531400999999999</v>
      </c>
      <c r="O401">
        <f t="shared" si="293"/>
        <v>588</v>
      </c>
      <c r="P401">
        <f t="shared" si="294"/>
        <v>588</v>
      </c>
      <c r="Q401">
        <f t="shared" si="295"/>
        <v>0</v>
      </c>
      <c r="R401">
        <f t="shared" si="296"/>
        <v>0</v>
      </c>
      <c r="S401">
        <f t="shared" si="297"/>
        <v>0</v>
      </c>
      <c r="T401">
        <f t="shared" si="298"/>
        <v>0</v>
      </c>
      <c r="U401">
        <f t="shared" si="299"/>
        <v>0</v>
      </c>
      <c r="V401">
        <f t="shared" si="300"/>
        <v>0</v>
      </c>
      <c r="W401">
        <f t="shared" si="301"/>
        <v>0</v>
      </c>
      <c r="X401">
        <f t="shared" si="302"/>
        <v>0</v>
      </c>
      <c r="Y401">
        <f t="shared" si="303"/>
        <v>0</v>
      </c>
      <c r="AA401">
        <v>92851485</v>
      </c>
      <c r="AB401">
        <f t="shared" si="304"/>
        <v>34.89</v>
      </c>
      <c r="AC401">
        <f t="shared" si="305"/>
        <v>34.89</v>
      </c>
      <c r="AD401">
        <f t="shared" si="329"/>
        <v>0</v>
      </c>
      <c r="AE401">
        <f t="shared" si="330"/>
        <v>0</v>
      </c>
      <c r="AF401">
        <f t="shared" si="331"/>
        <v>0</v>
      </c>
      <c r="AG401">
        <f t="shared" si="306"/>
        <v>0</v>
      </c>
      <c r="AH401">
        <f t="shared" si="332"/>
        <v>0</v>
      </c>
      <c r="AI401">
        <f t="shared" si="333"/>
        <v>0</v>
      </c>
      <c r="AJ401">
        <f t="shared" si="307"/>
        <v>0</v>
      </c>
      <c r="AK401">
        <v>34.89</v>
      </c>
      <c r="AL401">
        <v>34.89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121</v>
      </c>
      <c r="AU401">
        <v>72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9.92</v>
      </c>
      <c r="BD401" t="s">
        <v>6</v>
      </c>
      <c r="BE401" t="s">
        <v>6</v>
      </c>
      <c r="BF401" t="s">
        <v>6</v>
      </c>
      <c r="BG401" t="s">
        <v>6</v>
      </c>
      <c r="BH401">
        <v>3</v>
      </c>
      <c r="BI401">
        <v>1</v>
      </c>
      <c r="BJ401" t="s">
        <v>101</v>
      </c>
      <c r="BM401">
        <v>20001</v>
      </c>
      <c r="BN401">
        <v>0</v>
      </c>
      <c r="BO401" t="s">
        <v>6</v>
      </c>
      <c r="BP401">
        <v>0</v>
      </c>
      <c r="BQ401">
        <v>22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6</v>
      </c>
      <c r="BZ401">
        <v>121</v>
      </c>
      <c r="CA401">
        <v>72</v>
      </c>
      <c r="CB401" t="s">
        <v>6</v>
      </c>
      <c r="CE401">
        <v>0</v>
      </c>
      <c r="CF401">
        <v>0</v>
      </c>
      <c r="CG401">
        <v>0</v>
      </c>
      <c r="CM401">
        <v>0</v>
      </c>
      <c r="CN401" t="s">
        <v>6</v>
      </c>
      <c r="CO401">
        <v>0</v>
      </c>
      <c r="CP401">
        <f t="shared" si="308"/>
        <v>588</v>
      </c>
      <c r="CQ401">
        <f t="shared" si="325"/>
        <v>346.10880000000003</v>
      </c>
      <c r="CR401">
        <f t="shared" si="326"/>
        <v>0</v>
      </c>
      <c r="CS401">
        <f t="shared" si="309"/>
        <v>0</v>
      </c>
      <c r="CT401">
        <f t="shared" si="310"/>
        <v>0</v>
      </c>
      <c r="CU401">
        <f t="shared" si="311"/>
        <v>0</v>
      </c>
      <c r="CV401">
        <f t="shared" si="312"/>
        <v>0</v>
      </c>
      <c r="CW401">
        <f t="shared" si="313"/>
        <v>0</v>
      </c>
      <c r="CX401">
        <f t="shared" si="314"/>
        <v>0</v>
      </c>
      <c r="CY401">
        <f t="shared" si="323"/>
        <v>0</v>
      </c>
      <c r="CZ401">
        <f t="shared" si="324"/>
        <v>0</v>
      </c>
      <c r="DC401" t="s">
        <v>6</v>
      </c>
      <c r="DD401" t="s">
        <v>6</v>
      </c>
      <c r="DE401" t="s">
        <v>6</v>
      </c>
      <c r="DF401" t="s">
        <v>6</v>
      </c>
      <c r="DG401" t="s">
        <v>6</v>
      </c>
      <c r="DH401" t="s">
        <v>6</v>
      </c>
      <c r="DI401" t="s">
        <v>6</v>
      </c>
      <c r="DJ401" t="s">
        <v>6</v>
      </c>
      <c r="DK401" t="s">
        <v>6</v>
      </c>
      <c r="DL401" t="s">
        <v>6</v>
      </c>
      <c r="DM401" t="s">
        <v>6</v>
      </c>
      <c r="DN401">
        <v>0</v>
      </c>
      <c r="DO401">
        <v>0</v>
      </c>
      <c r="DP401">
        <v>1</v>
      </c>
      <c r="DQ401">
        <v>1</v>
      </c>
      <c r="DU401">
        <v>1005</v>
      </c>
      <c r="DV401" t="s">
        <v>44</v>
      </c>
      <c r="DW401" t="s">
        <v>44</v>
      </c>
      <c r="DX401">
        <v>1</v>
      </c>
      <c r="DZ401" t="s">
        <v>6</v>
      </c>
      <c r="EA401" t="s">
        <v>6</v>
      </c>
      <c r="EB401" t="s">
        <v>6</v>
      </c>
      <c r="EC401" t="s">
        <v>6</v>
      </c>
      <c r="EE401">
        <v>66627560</v>
      </c>
      <c r="EF401">
        <v>22</v>
      </c>
      <c r="EG401" t="s">
        <v>26</v>
      </c>
      <c r="EH401">
        <v>16</v>
      </c>
      <c r="EI401" t="s">
        <v>27</v>
      </c>
      <c r="EJ401">
        <v>1</v>
      </c>
      <c r="EK401">
        <v>20001</v>
      </c>
      <c r="EL401" t="s">
        <v>28</v>
      </c>
      <c r="EM401" t="s">
        <v>29</v>
      </c>
      <c r="EO401" t="s">
        <v>6</v>
      </c>
      <c r="EQ401">
        <v>0</v>
      </c>
      <c r="ER401">
        <v>34.89</v>
      </c>
      <c r="ES401">
        <v>34.89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121</v>
      </c>
      <c r="FY401">
        <v>72</v>
      </c>
      <c r="GA401" t="s">
        <v>6</v>
      </c>
      <c r="GD401">
        <v>1</v>
      </c>
      <c r="GF401">
        <v>-1409393109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315"/>
        <v>0</v>
      </c>
      <c r="GM401">
        <f t="shared" si="316"/>
        <v>588</v>
      </c>
      <c r="GN401">
        <f t="shared" si="317"/>
        <v>588</v>
      </c>
      <c r="GO401">
        <f t="shared" si="318"/>
        <v>0</v>
      </c>
      <c r="GP401">
        <f t="shared" si="319"/>
        <v>0</v>
      </c>
      <c r="GR401">
        <v>0</v>
      </c>
      <c r="GS401">
        <v>3</v>
      </c>
      <c r="GT401">
        <v>0</v>
      </c>
      <c r="GU401" t="s">
        <v>6</v>
      </c>
      <c r="GV401">
        <f t="shared" si="320"/>
        <v>0</v>
      </c>
      <c r="GW401">
        <v>1</v>
      </c>
      <c r="GX401">
        <f t="shared" si="321"/>
        <v>0</v>
      </c>
      <c r="HA401">
        <v>0</v>
      </c>
      <c r="HB401">
        <v>0</v>
      </c>
      <c r="HC401">
        <f t="shared" si="322"/>
        <v>0</v>
      </c>
      <c r="HE401" t="s">
        <v>6</v>
      </c>
      <c r="HF401" t="s">
        <v>6</v>
      </c>
      <c r="HM401" t="s">
        <v>6</v>
      </c>
      <c r="HN401" t="s">
        <v>31</v>
      </c>
      <c r="HO401" t="s">
        <v>32</v>
      </c>
      <c r="HP401" t="s">
        <v>27</v>
      </c>
      <c r="HQ401" t="s">
        <v>27</v>
      </c>
      <c r="HS401">
        <v>0</v>
      </c>
      <c r="IK401">
        <v>0</v>
      </c>
    </row>
    <row r="402" spans="1:245" x14ac:dyDescent="0.2">
      <c r="A402">
        <v>17</v>
      </c>
      <c r="B402">
        <v>1</v>
      </c>
      <c r="C402">
        <f>ROW(SmtRes!A492)</f>
        <v>492</v>
      </c>
      <c r="D402">
        <f>ROW(EtalonRes!A519)</f>
        <v>519</v>
      </c>
      <c r="E402" t="s">
        <v>399</v>
      </c>
      <c r="F402" t="s">
        <v>106</v>
      </c>
      <c r="G402" t="s">
        <v>107</v>
      </c>
      <c r="H402" t="s">
        <v>108</v>
      </c>
      <c r="I402">
        <v>3.4</v>
      </c>
      <c r="J402">
        <v>0</v>
      </c>
      <c r="K402">
        <v>3.4</v>
      </c>
      <c r="O402">
        <f t="shared" si="293"/>
        <v>14801</v>
      </c>
      <c r="P402">
        <f t="shared" si="294"/>
        <v>5727</v>
      </c>
      <c r="Q402">
        <f t="shared" si="295"/>
        <v>1510</v>
      </c>
      <c r="R402">
        <f t="shared" si="296"/>
        <v>761</v>
      </c>
      <c r="S402">
        <f t="shared" si="297"/>
        <v>7564</v>
      </c>
      <c r="T402">
        <f t="shared" si="298"/>
        <v>0</v>
      </c>
      <c r="U402">
        <f t="shared" si="299"/>
        <v>17</v>
      </c>
      <c r="V402">
        <f t="shared" si="300"/>
        <v>1.462</v>
      </c>
      <c r="W402">
        <f t="shared" si="301"/>
        <v>0</v>
      </c>
      <c r="X402">
        <f t="shared" si="302"/>
        <v>8075</v>
      </c>
      <c r="Y402">
        <f t="shared" si="303"/>
        <v>4579</v>
      </c>
      <c r="AA402">
        <v>92851485</v>
      </c>
      <c r="AB402">
        <f t="shared" si="304"/>
        <v>247.66</v>
      </c>
      <c r="AC402">
        <f t="shared" si="305"/>
        <v>169.8</v>
      </c>
      <c r="AD402">
        <f t="shared" si="329"/>
        <v>28.26</v>
      </c>
      <c r="AE402">
        <f t="shared" si="330"/>
        <v>4.99</v>
      </c>
      <c r="AF402">
        <f t="shared" si="331"/>
        <v>49.6</v>
      </c>
      <c r="AG402">
        <f t="shared" si="306"/>
        <v>0</v>
      </c>
      <c r="AH402">
        <f t="shared" si="332"/>
        <v>5</v>
      </c>
      <c r="AI402">
        <f t="shared" si="333"/>
        <v>0.43</v>
      </c>
      <c r="AJ402">
        <f t="shared" si="307"/>
        <v>0</v>
      </c>
      <c r="AK402">
        <v>247.66</v>
      </c>
      <c r="AL402">
        <v>169.8</v>
      </c>
      <c r="AM402">
        <v>28.26</v>
      </c>
      <c r="AN402">
        <v>4.99</v>
      </c>
      <c r="AO402">
        <v>49.6</v>
      </c>
      <c r="AP402">
        <v>0</v>
      </c>
      <c r="AQ402">
        <v>5</v>
      </c>
      <c r="AR402">
        <v>0.43</v>
      </c>
      <c r="AS402">
        <v>0</v>
      </c>
      <c r="AT402">
        <v>97</v>
      </c>
      <c r="AU402">
        <v>55</v>
      </c>
      <c r="AV402">
        <v>1</v>
      </c>
      <c r="AW402">
        <v>1</v>
      </c>
      <c r="AZ402">
        <v>1</v>
      </c>
      <c r="BA402">
        <v>44.85</v>
      </c>
      <c r="BB402">
        <v>15.72</v>
      </c>
      <c r="BC402">
        <v>9.92</v>
      </c>
      <c r="BD402" t="s">
        <v>6</v>
      </c>
      <c r="BE402" t="s">
        <v>6</v>
      </c>
      <c r="BF402" t="s">
        <v>6</v>
      </c>
      <c r="BG402" t="s">
        <v>6</v>
      </c>
      <c r="BH402">
        <v>0</v>
      </c>
      <c r="BI402">
        <v>1</v>
      </c>
      <c r="BJ402" t="s">
        <v>109</v>
      </c>
      <c r="BM402">
        <v>26001</v>
      </c>
      <c r="BN402">
        <v>0</v>
      </c>
      <c r="BO402" t="s">
        <v>6</v>
      </c>
      <c r="BP402">
        <v>0</v>
      </c>
      <c r="BQ402">
        <v>2</v>
      </c>
      <c r="BR402">
        <v>0</v>
      </c>
      <c r="BS402">
        <v>44.85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6</v>
      </c>
      <c r="BZ402">
        <v>97</v>
      </c>
      <c r="CA402">
        <v>55</v>
      </c>
      <c r="CB402" t="s">
        <v>6</v>
      </c>
      <c r="CE402">
        <v>0</v>
      </c>
      <c r="CF402">
        <v>0</v>
      </c>
      <c r="CG402">
        <v>0</v>
      </c>
      <c r="CM402">
        <v>0</v>
      </c>
      <c r="CN402" t="s">
        <v>6</v>
      </c>
      <c r="CO402">
        <v>0</v>
      </c>
      <c r="CP402">
        <f t="shared" si="308"/>
        <v>14801</v>
      </c>
      <c r="CQ402">
        <f t="shared" si="325"/>
        <v>1684.4160000000002</v>
      </c>
      <c r="CR402">
        <f t="shared" si="326"/>
        <v>444.24720000000002</v>
      </c>
      <c r="CS402">
        <f t="shared" si="309"/>
        <v>223.8015</v>
      </c>
      <c r="CT402">
        <f t="shared" si="310"/>
        <v>2224.56</v>
      </c>
      <c r="CU402">
        <f t="shared" si="311"/>
        <v>0</v>
      </c>
      <c r="CV402">
        <f t="shared" si="312"/>
        <v>5</v>
      </c>
      <c r="CW402">
        <f t="shared" si="313"/>
        <v>0.43</v>
      </c>
      <c r="CX402">
        <f t="shared" si="314"/>
        <v>0</v>
      </c>
      <c r="CY402">
        <f t="shared" si="323"/>
        <v>8075.25</v>
      </c>
      <c r="CZ402">
        <f t="shared" si="324"/>
        <v>4578.75</v>
      </c>
      <c r="DC402" t="s">
        <v>6</v>
      </c>
      <c r="DD402" t="s">
        <v>6</v>
      </c>
      <c r="DE402" t="s">
        <v>6</v>
      </c>
      <c r="DF402" t="s">
        <v>6</v>
      </c>
      <c r="DG402" t="s">
        <v>6</v>
      </c>
      <c r="DH402" t="s">
        <v>6</v>
      </c>
      <c r="DI402" t="s">
        <v>6</v>
      </c>
      <c r="DJ402" t="s">
        <v>6</v>
      </c>
      <c r="DK402" t="s">
        <v>6</v>
      </c>
      <c r="DL402" t="s">
        <v>6</v>
      </c>
      <c r="DM402" t="s">
        <v>6</v>
      </c>
      <c r="DN402">
        <v>0</v>
      </c>
      <c r="DO402">
        <v>0</v>
      </c>
      <c r="DP402">
        <v>1</v>
      </c>
      <c r="DQ402">
        <v>1</v>
      </c>
      <c r="DU402">
        <v>1005</v>
      </c>
      <c r="DV402" t="s">
        <v>108</v>
      </c>
      <c r="DW402" t="s">
        <v>108</v>
      </c>
      <c r="DX402">
        <v>10</v>
      </c>
      <c r="DZ402" t="s">
        <v>6</v>
      </c>
      <c r="EA402" t="s">
        <v>6</v>
      </c>
      <c r="EB402" t="s">
        <v>6</v>
      </c>
      <c r="EC402" t="s">
        <v>6</v>
      </c>
      <c r="EE402">
        <v>66627568</v>
      </c>
      <c r="EF402">
        <v>2</v>
      </c>
      <c r="EG402" t="s">
        <v>110</v>
      </c>
      <c r="EH402">
        <v>20</v>
      </c>
      <c r="EI402" t="s">
        <v>111</v>
      </c>
      <c r="EJ402">
        <v>1</v>
      </c>
      <c r="EK402">
        <v>26001</v>
      </c>
      <c r="EL402" t="s">
        <v>111</v>
      </c>
      <c r="EM402" t="s">
        <v>112</v>
      </c>
      <c r="EO402" t="s">
        <v>6</v>
      </c>
      <c r="EQ402">
        <v>1441792</v>
      </c>
      <c r="ER402">
        <v>247.66</v>
      </c>
      <c r="ES402">
        <v>169.8</v>
      </c>
      <c r="ET402">
        <v>28.26</v>
      </c>
      <c r="EU402">
        <v>4.99</v>
      </c>
      <c r="EV402">
        <v>49.6</v>
      </c>
      <c r="EW402">
        <v>5</v>
      </c>
      <c r="EX402">
        <v>0.43</v>
      </c>
      <c r="EY402">
        <v>0</v>
      </c>
      <c r="FQ402">
        <v>0</v>
      </c>
      <c r="FR402">
        <v>0</v>
      </c>
      <c r="FS402">
        <v>0</v>
      </c>
      <c r="FX402">
        <v>97</v>
      </c>
      <c r="FY402">
        <v>55</v>
      </c>
      <c r="GA402" t="s">
        <v>6</v>
      </c>
      <c r="GD402">
        <v>1</v>
      </c>
      <c r="GF402">
        <v>-893411855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si="315"/>
        <v>0</v>
      </c>
      <c r="GM402">
        <f t="shared" si="316"/>
        <v>27455</v>
      </c>
      <c r="GN402">
        <f t="shared" si="317"/>
        <v>27455</v>
      </c>
      <c r="GO402">
        <f t="shared" si="318"/>
        <v>0</v>
      </c>
      <c r="GP402">
        <f t="shared" si="319"/>
        <v>0</v>
      </c>
      <c r="GR402">
        <v>0</v>
      </c>
      <c r="GS402">
        <v>3</v>
      </c>
      <c r="GT402">
        <v>0</v>
      </c>
      <c r="GU402" t="s">
        <v>6</v>
      </c>
      <c r="GV402">
        <f t="shared" si="320"/>
        <v>0</v>
      </c>
      <c r="GW402">
        <v>1</v>
      </c>
      <c r="GX402">
        <f t="shared" si="321"/>
        <v>0</v>
      </c>
      <c r="HA402">
        <v>0</v>
      </c>
      <c r="HB402">
        <v>0</v>
      </c>
      <c r="HC402">
        <f t="shared" si="322"/>
        <v>0</v>
      </c>
      <c r="HE402" t="s">
        <v>6</v>
      </c>
      <c r="HF402" t="s">
        <v>6</v>
      </c>
      <c r="HM402" t="s">
        <v>6</v>
      </c>
      <c r="HN402" t="s">
        <v>113</v>
      </c>
      <c r="HO402" t="s">
        <v>114</v>
      </c>
      <c r="HP402" t="s">
        <v>111</v>
      </c>
      <c r="HQ402" t="s">
        <v>111</v>
      </c>
      <c r="HS402">
        <v>0</v>
      </c>
      <c r="IK402">
        <v>0</v>
      </c>
    </row>
    <row r="403" spans="1:245" x14ac:dyDescent="0.2">
      <c r="A403">
        <v>18</v>
      </c>
      <c r="B403">
        <v>1</v>
      </c>
      <c r="C403">
        <v>489</v>
      </c>
      <c r="E403" t="s">
        <v>400</v>
      </c>
      <c r="F403" t="s">
        <v>116</v>
      </c>
      <c r="G403" t="s">
        <v>117</v>
      </c>
      <c r="H403" t="str">
        <f>'1.Ведомость'!C175</f>
        <v>м2</v>
      </c>
      <c r="I403">
        <f>I402*J403</f>
        <v>37.4</v>
      </c>
      <c r="J403">
        <v>11</v>
      </c>
      <c r="K403">
        <v>11</v>
      </c>
      <c r="O403">
        <f t="shared" si="293"/>
        <v>8348</v>
      </c>
      <c r="P403">
        <f t="shared" si="294"/>
        <v>8348</v>
      </c>
      <c r="Q403">
        <f t="shared" si="295"/>
        <v>0</v>
      </c>
      <c r="R403">
        <f t="shared" si="296"/>
        <v>0</v>
      </c>
      <c r="S403">
        <f t="shared" si="297"/>
        <v>0</v>
      </c>
      <c r="T403">
        <f t="shared" si="298"/>
        <v>0</v>
      </c>
      <c r="U403">
        <f t="shared" si="299"/>
        <v>0</v>
      </c>
      <c r="V403">
        <f t="shared" si="300"/>
        <v>0</v>
      </c>
      <c r="W403">
        <f t="shared" si="301"/>
        <v>0</v>
      </c>
      <c r="X403">
        <f t="shared" si="302"/>
        <v>0</v>
      </c>
      <c r="Y403">
        <f t="shared" si="303"/>
        <v>0</v>
      </c>
      <c r="AA403">
        <v>92851485</v>
      </c>
      <c r="AB403">
        <f t="shared" si="304"/>
        <v>22.5</v>
      </c>
      <c r="AC403">
        <f t="shared" si="305"/>
        <v>22.5</v>
      </c>
      <c r="AD403">
        <f t="shared" si="329"/>
        <v>0</v>
      </c>
      <c r="AE403">
        <f t="shared" si="330"/>
        <v>0</v>
      </c>
      <c r="AF403">
        <f t="shared" si="331"/>
        <v>0</v>
      </c>
      <c r="AG403">
        <f t="shared" si="306"/>
        <v>0</v>
      </c>
      <c r="AH403">
        <f t="shared" si="332"/>
        <v>0</v>
      </c>
      <c r="AI403">
        <f t="shared" si="333"/>
        <v>0</v>
      </c>
      <c r="AJ403">
        <f t="shared" si="307"/>
        <v>0</v>
      </c>
      <c r="AK403">
        <v>22.5</v>
      </c>
      <c r="AL403">
        <v>22.5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9.92</v>
      </c>
      <c r="BD403" t="s">
        <v>6</v>
      </c>
      <c r="BE403" t="s">
        <v>6</v>
      </c>
      <c r="BF403" t="s">
        <v>6</v>
      </c>
      <c r="BG403" t="s">
        <v>6</v>
      </c>
      <c r="BH403">
        <v>3</v>
      </c>
      <c r="BI403">
        <v>1</v>
      </c>
      <c r="BJ403" t="s">
        <v>118</v>
      </c>
      <c r="BM403">
        <v>26001</v>
      </c>
      <c r="BN403">
        <v>0</v>
      </c>
      <c r="BO403" t="s">
        <v>6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6</v>
      </c>
      <c r="BZ403">
        <v>97</v>
      </c>
      <c r="CA403">
        <v>0</v>
      </c>
      <c r="CB403" t="s">
        <v>6</v>
      </c>
      <c r="CE403">
        <v>0</v>
      </c>
      <c r="CF403">
        <v>0</v>
      </c>
      <c r="CG403">
        <v>0</v>
      </c>
      <c r="CM403">
        <v>0</v>
      </c>
      <c r="CN403" t="s">
        <v>6</v>
      </c>
      <c r="CO403">
        <v>0</v>
      </c>
      <c r="CP403">
        <f t="shared" si="308"/>
        <v>8348</v>
      </c>
      <c r="CQ403">
        <f t="shared" si="325"/>
        <v>223.2</v>
      </c>
      <c r="CR403">
        <f t="shared" si="326"/>
        <v>0</v>
      </c>
      <c r="CS403">
        <f t="shared" si="309"/>
        <v>0</v>
      </c>
      <c r="CT403">
        <f t="shared" si="310"/>
        <v>0</v>
      </c>
      <c r="CU403">
        <f t="shared" si="311"/>
        <v>0</v>
      </c>
      <c r="CV403">
        <f t="shared" si="312"/>
        <v>0</v>
      </c>
      <c r="CW403">
        <f t="shared" si="313"/>
        <v>0</v>
      </c>
      <c r="CX403">
        <f t="shared" si="314"/>
        <v>0</v>
      </c>
      <c r="CY403">
        <f t="shared" si="323"/>
        <v>0</v>
      </c>
      <c r="CZ403">
        <f t="shared" si="324"/>
        <v>0</v>
      </c>
      <c r="DC403" t="s">
        <v>6</v>
      </c>
      <c r="DD403" t="s">
        <v>6</v>
      </c>
      <c r="DE403" t="s">
        <v>6</v>
      </c>
      <c r="DF403" t="s">
        <v>6</v>
      </c>
      <c r="DG403" t="s">
        <v>6</v>
      </c>
      <c r="DH403" t="s">
        <v>6</v>
      </c>
      <c r="DI403" t="s">
        <v>6</v>
      </c>
      <c r="DJ403" t="s">
        <v>6</v>
      </c>
      <c r="DK403" t="s">
        <v>6</v>
      </c>
      <c r="DL403" t="s">
        <v>6</v>
      </c>
      <c r="DM403" t="s">
        <v>6</v>
      </c>
      <c r="DN403">
        <v>0</v>
      </c>
      <c r="DO403">
        <v>0</v>
      </c>
      <c r="DP403">
        <v>1</v>
      </c>
      <c r="DQ403">
        <v>1</v>
      </c>
      <c r="DU403">
        <v>1005</v>
      </c>
      <c r="DV403" t="s">
        <v>44</v>
      </c>
      <c r="DW403" t="s">
        <v>44</v>
      </c>
      <c r="DX403">
        <v>1</v>
      </c>
      <c r="DZ403" t="s">
        <v>6</v>
      </c>
      <c r="EA403" t="s">
        <v>6</v>
      </c>
      <c r="EB403" t="s">
        <v>6</v>
      </c>
      <c r="EC403" t="s">
        <v>6</v>
      </c>
      <c r="EE403">
        <v>66627568</v>
      </c>
      <c r="EF403">
        <v>2</v>
      </c>
      <c r="EG403" t="s">
        <v>110</v>
      </c>
      <c r="EH403">
        <v>20</v>
      </c>
      <c r="EI403" t="s">
        <v>111</v>
      </c>
      <c r="EJ403">
        <v>1</v>
      </c>
      <c r="EK403">
        <v>26001</v>
      </c>
      <c r="EL403" t="s">
        <v>111</v>
      </c>
      <c r="EM403" t="s">
        <v>112</v>
      </c>
      <c r="EO403" t="s">
        <v>6</v>
      </c>
      <c r="EQ403">
        <v>0</v>
      </c>
      <c r="ER403">
        <v>22.5</v>
      </c>
      <c r="ES403">
        <v>22.5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0</v>
      </c>
      <c r="GA403" t="s">
        <v>6</v>
      </c>
      <c r="GD403">
        <v>1</v>
      </c>
      <c r="GF403">
        <v>-336429810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si="315"/>
        <v>0</v>
      </c>
      <c r="GM403">
        <f t="shared" si="316"/>
        <v>8348</v>
      </c>
      <c r="GN403">
        <f t="shared" si="317"/>
        <v>8348</v>
      </c>
      <c r="GO403">
        <f t="shared" si="318"/>
        <v>0</v>
      </c>
      <c r="GP403">
        <f t="shared" si="319"/>
        <v>0</v>
      </c>
      <c r="GR403">
        <v>0</v>
      </c>
      <c r="GS403">
        <v>3</v>
      </c>
      <c r="GT403">
        <v>0</v>
      </c>
      <c r="GU403" t="s">
        <v>6</v>
      </c>
      <c r="GV403">
        <f t="shared" si="320"/>
        <v>0</v>
      </c>
      <c r="GW403">
        <v>1</v>
      </c>
      <c r="GX403">
        <f t="shared" si="321"/>
        <v>0</v>
      </c>
      <c r="HA403">
        <v>0</v>
      </c>
      <c r="HB403">
        <v>0</v>
      </c>
      <c r="HC403">
        <f t="shared" si="322"/>
        <v>0</v>
      </c>
      <c r="HE403" t="s">
        <v>6</v>
      </c>
      <c r="HF403" t="s">
        <v>6</v>
      </c>
      <c r="HM403" t="s">
        <v>6</v>
      </c>
      <c r="HN403" t="s">
        <v>113</v>
      </c>
      <c r="HO403" t="s">
        <v>114</v>
      </c>
      <c r="HP403" t="s">
        <v>111</v>
      </c>
      <c r="HQ403" t="s">
        <v>111</v>
      </c>
      <c r="HS403">
        <v>0</v>
      </c>
      <c r="IK403">
        <v>0</v>
      </c>
    </row>
    <row r="404" spans="1:245" x14ac:dyDescent="0.2">
      <c r="A404">
        <v>18</v>
      </c>
      <c r="B404">
        <v>1</v>
      </c>
      <c r="C404">
        <v>491</v>
      </c>
      <c r="E404" t="s">
        <v>401</v>
      </c>
      <c r="F404" t="s">
        <v>120</v>
      </c>
      <c r="G404" t="s">
        <v>121</v>
      </c>
      <c r="H404" t="str">
        <f>'1.Ведомость'!C176</f>
        <v>л</v>
      </c>
      <c r="I404">
        <f>I402*J404</f>
        <v>-5.0999999999999996</v>
      </c>
      <c r="J404">
        <v>-1.5</v>
      </c>
      <c r="K404">
        <v>-1.5</v>
      </c>
      <c r="O404">
        <f t="shared" si="293"/>
        <v>-3318</v>
      </c>
      <c r="P404">
        <f t="shared" si="294"/>
        <v>-3318</v>
      </c>
      <c r="Q404">
        <f t="shared" si="295"/>
        <v>0</v>
      </c>
      <c r="R404">
        <f t="shared" si="296"/>
        <v>0</v>
      </c>
      <c r="S404">
        <f t="shared" si="297"/>
        <v>0</v>
      </c>
      <c r="T404">
        <f t="shared" si="298"/>
        <v>0</v>
      </c>
      <c r="U404">
        <f t="shared" si="299"/>
        <v>0</v>
      </c>
      <c r="V404">
        <f t="shared" si="300"/>
        <v>0</v>
      </c>
      <c r="W404">
        <f t="shared" si="301"/>
        <v>0</v>
      </c>
      <c r="X404">
        <f t="shared" si="302"/>
        <v>0</v>
      </c>
      <c r="Y404">
        <f t="shared" si="303"/>
        <v>0</v>
      </c>
      <c r="AA404">
        <v>92851485</v>
      </c>
      <c r="AB404">
        <f t="shared" si="304"/>
        <v>65.58</v>
      </c>
      <c r="AC404">
        <f t="shared" si="305"/>
        <v>65.58</v>
      </c>
      <c r="AD404">
        <f t="shared" si="329"/>
        <v>0</v>
      </c>
      <c r="AE404">
        <f t="shared" si="330"/>
        <v>0</v>
      </c>
      <c r="AF404">
        <f t="shared" si="331"/>
        <v>0</v>
      </c>
      <c r="AG404">
        <f t="shared" si="306"/>
        <v>0</v>
      </c>
      <c r="AH404">
        <f t="shared" si="332"/>
        <v>0</v>
      </c>
      <c r="AI404">
        <f t="shared" si="333"/>
        <v>0</v>
      </c>
      <c r="AJ404">
        <f t="shared" si="307"/>
        <v>0</v>
      </c>
      <c r="AK404">
        <v>65.58</v>
      </c>
      <c r="AL404">
        <v>65.58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97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9.92</v>
      </c>
      <c r="BD404" t="s">
        <v>6</v>
      </c>
      <c r="BE404" t="s">
        <v>6</v>
      </c>
      <c r="BF404" t="s">
        <v>6</v>
      </c>
      <c r="BG404" t="s">
        <v>6</v>
      </c>
      <c r="BH404">
        <v>3</v>
      </c>
      <c r="BI404">
        <v>1</v>
      </c>
      <c r="BJ404" t="s">
        <v>123</v>
      </c>
      <c r="BM404">
        <v>26001</v>
      </c>
      <c r="BN404">
        <v>0</v>
      </c>
      <c r="BO404" t="s">
        <v>6</v>
      </c>
      <c r="BP404">
        <v>0</v>
      </c>
      <c r="BQ404">
        <v>2</v>
      </c>
      <c r="BR404">
        <v>1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6</v>
      </c>
      <c r="BZ404">
        <v>97</v>
      </c>
      <c r="CA404">
        <v>0</v>
      </c>
      <c r="CB404" t="s">
        <v>6</v>
      </c>
      <c r="CE404">
        <v>0</v>
      </c>
      <c r="CF404">
        <v>0</v>
      </c>
      <c r="CG404">
        <v>0</v>
      </c>
      <c r="CM404">
        <v>0</v>
      </c>
      <c r="CN404" t="s">
        <v>6</v>
      </c>
      <c r="CO404">
        <v>0</v>
      </c>
      <c r="CP404">
        <f t="shared" si="308"/>
        <v>-3318</v>
      </c>
      <c r="CQ404">
        <f t="shared" si="325"/>
        <v>650.55359999999996</v>
      </c>
      <c r="CR404">
        <f t="shared" si="326"/>
        <v>0</v>
      </c>
      <c r="CS404">
        <f t="shared" si="309"/>
        <v>0</v>
      </c>
      <c r="CT404">
        <f t="shared" si="310"/>
        <v>0</v>
      </c>
      <c r="CU404">
        <f t="shared" si="311"/>
        <v>0</v>
      </c>
      <c r="CV404">
        <f t="shared" si="312"/>
        <v>0</v>
      </c>
      <c r="CW404">
        <f t="shared" si="313"/>
        <v>0</v>
      </c>
      <c r="CX404">
        <f t="shared" si="314"/>
        <v>0</v>
      </c>
      <c r="CY404">
        <f t="shared" si="323"/>
        <v>0</v>
      </c>
      <c r="CZ404">
        <f t="shared" si="324"/>
        <v>0</v>
      </c>
      <c r="DC404" t="s">
        <v>6</v>
      </c>
      <c r="DD404" t="s">
        <v>6</v>
      </c>
      <c r="DE404" t="s">
        <v>6</v>
      </c>
      <c r="DF404" t="s">
        <v>6</v>
      </c>
      <c r="DG404" t="s">
        <v>6</v>
      </c>
      <c r="DH404" t="s">
        <v>6</v>
      </c>
      <c r="DI404" t="s">
        <v>6</v>
      </c>
      <c r="DJ404" t="s">
        <v>6</v>
      </c>
      <c r="DK404" t="s">
        <v>6</v>
      </c>
      <c r="DL404" t="s">
        <v>6</v>
      </c>
      <c r="DM404" t="s">
        <v>6</v>
      </c>
      <c r="DN404">
        <v>0</v>
      </c>
      <c r="DO404">
        <v>0</v>
      </c>
      <c r="DP404">
        <v>1</v>
      </c>
      <c r="DQ404">
        <v>1</v>
      </c>
      <c r="DU404">
        <v>1002</v>
      </c>
      <c r="DV404" t="s">
        <v>122</v>
      </c>
      <c r="DW404" t="s">
        <v>122</v>
      </c>
      <c r="DX404">
        <v>1</v>
      </c>
      <c r="DZ404" t="s">
        <v>6</v>
      </c>
      <c r="EA404" t="s">
        <v>6</v>
      </c>
      <c r="EB404" t="s">
        <v>6</v>
      </c>
      <c r="EC404" t="s">
        <v>6</v>
      </c>
      <c r="EE404">
        <v>66627568</v>
      </c>
      <c r="EF404">
        <v>2</v>
      </c>
      <c r="EG404" t="s">
        <v>110</v>
      </c>
      <c r="EH404">
        <v>20</v>
      </c>
      <c r="EI404" t="s">
        <v>111</v>
      </c>
      <c r="EJ404">
        <v>1</v>
      </c>
      <c r="EK404">
        <v>26001</v>
      </c>
      <c r="EL404" t="s">
        <v>111</v>
      </c>
      <c r="EM404" t="s">
        <v>112</v>
      </c>
      <c r="EO404" t="s">
        <v>6</v>
      </c>
      <c r="EQ404">
        <v>32768</v>
      </c>
      <c r="ER404">
        <v>65.58</v>
      </c>
      <c r="ES404">
        <v>65.58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v>0</v>
      </c>
      <c r="FS404">
        <v>0</v>
      </c>
      <c r="FX404">
        <v>97</v>
      </c>
      <c r="FY404">
        <v>0</v>
      </c>
      <c r="GA404" t="s">
        <v>6</v>
      </c>
      <c r="GD404">
        <v>1</v>
      </c>
      <c r="GF404">
        <v>-1609399419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315"/>
        <v>0</v>
      </c>
      <c r="GM404">
        <f t="shared" si="316"/>
        <v>-3318</v>
      </c>
      <c r="GN404">
        <f t="shared" si="317"/>
        <v>-3318</v>
      </c>
      <c r="GO404">
        <f t="shared" si="318"/>
        <v>0</v>
      </c>
      <c r="GP404">
        <f t="shared" si="319"/>
        <v>0</v>
      </c>
      <c r="GR404">
        <v>0</v>
      </c>
      <c r="GS404">
        <v>3</v>
      </c>
      <c r="GT404">
        <v>0</v>
      </c>
      <c r="GU404" t="s">
        <v>6</v>
      </c>
      <c r="GV404">
        <f t="shared" si="320"/>
        <v>0</v>
      </c>
      <c r="GW404">
        <v>1</v>
      </c>
      <c r="GX404">
        <f t="shared" si="321"/>
        <v>0</v>
      </c>
      <c r="HA404">
        <v>0</v>
      </c>
      <c r="HB404">
        <v>0</v>
      </c>
      <c r="HC404">
        <f t="shared" si="322"/>
        <v>0</v>
      </c>
      <c r="HE404" t="s">
        <v>6</v>
      </c>
      <c r="HF404" t="s">
        <v>6</v>
      </c>
      <c r="HM404" t="s">
        <v>6</v>
      </c>
      <c r="HN404" t="s">
        <v>113</v>
      </c>
      <c r="HO404" t="s">
        <v>114</v>
      </c>
      <c r="HP404" t="s">
        <v>111</v>
      </c>
      <c r="HQ404" t="s">
        <v>111</v>
      </c>
      <c r="HS404">
        <v>0</v>
      </c>
      <c r="IK404">
        <v>0</v>
      </c>
    </row>
    <row r="405" spans="1:245" x14ac:dyDescent="0.2">
      <c r="A405">
        <v>18</v>
      </c>
      <c r="B405">
        <v>1</v>
      </c>
      <c r="C405">
        <v>492</v>
      </c>
      <c r="E405" t="s">
        <v>402</v>
      </c>
      <c r="F405" t="s">
        <v>125</v>
      </c>
      <c r="G405" t="s">
        <v>126</v>
      </c>
      <c r="H405" t="str">
        <f>'1.Ведомость'!C177</f>
        <v>л</v>
      </c>
      <c r="I405">
        <f>I402*J405</f>
        <v>-0.1938</v>
      </c>
      <c r="J405">
        <v>-5.7000000000000002E-2</v>
      </c>
      <c r="K405">
        <v>-5.7000000000000002E-2</v>
      </c>
      <c r="O405">
        <f t="shared" si="293"/>
        <v>-386</v>
      </c>
      <c r="P405">
        <f t="shared" si="294"/>
        <v>-386</v>
      </c>
      <c r="Q405">
        <f t="shared" si="295"/>
        <v>0</v>
      </c>
      <c r="R405">
        <f t="shared" si="296"/>
        <v>0</v>
      </c>
      <c r="S405">
        <f t="shared" si="297"/>
        <v>0</v>
      </c>
      <c r="T405">
        <f t="shared" si="298"/>
        <v>0</v>
      </c>
      <c r="U405">
        <f t="shared" si="299"/>
        <v>0</v>
      </c>
      <c r="V405">
        <f t="shared" si="300"/>
        <v>0</v>
      </c>
      <c r="W405">
        <f t="shared" si="301"/>
        <v>0</v>
      </c>
      <c r="X405">
        <f t="shared" si="302"/>
        <v>0</v>
      </c>
      <c r="Y405">
        <f t="shared" si="303"/>
        <v>0</v>
      </c>
      <c r="AA405">
        <v>92851485</v>
      </c>
      <c r="AB405">
        <f t="shared" si="304"/>
        <v>200.58</v>
      </c>
      <c r="AC405">
        <f t="shared" si="305"/>
        <v>200.58</v>
      </c>
      <c r="AD405">
        <f t="shared" si="329"/>
        <v>0</v>
      </c>
      <c r="AE405">
        <f t="shared" si="330"/>
        <v>0</v>
      </c>
      <c r="AF405">
        <f t="shared" si="331"/>
        <v>0</v>
      </c>
      <c r="AG405">
        <f t="shared" si="306"/>
        <v>0</v>
      </c>
      <c r="AH405">
        <f t="shared" si="332"/>
        <v>0</v>
      </c>
      <c r="AI405">
        <f t="shared" si="333"/>
        <v>0</v>
      </c>
      <c r="AJ405">
        <f t="shared" si="307"/>
        <v>0</v>
      </c>
      <c r="AK405">
        <v>200.58</v>
      </c>
      <c r="AL405">
        <v>200.58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97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9.92</v>
      </c>
      <c r="BD405" t="s">
        <v>6</v>
      </c>
      <c r="BE405" t="s">
        <v>6</v>
      </c>
      <c r="BF405" t="s">
        <v>6</v>
      </c>
      <c r="BG405" t="s">
        <v>6</v>
      </c>
      <c r="BH405">
        <v>3</v>
      </c>
      <c r="BI405">
        <v>1</v>
      </c>
      <c r="BJ405" t="s">
        <v>127</v>
      </c>
      <c r="BM405">
        <v>26001</v>
      </c>
      <c r="BN405">
        <v>0</v>
      </c>
      <c r="BO405" t="s">
        <v>6</v>
      </c>
      <c r="BP405">
        <v>0</v>
      </c>
      <c r="BQ405">
        <v>2</v>
      </c>
      <c r="BR405">
        <v>1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6</v>
      </c>
      <c r="BZ405">
        <v>97</v>
      </c>
      <c r="CA405">
        <v>0</v>
      </c>
      <c r="CB405" t="s">
        <v>6</v>
      </c>
      <c r="CE405">
        <v>0</v>
      </c>
      <c r="CF405">
        <v>0</v>
      </c>
      <c r="CG405">
        <v>0</v>
      </c>
      <c r="CM405">
        <v>0</v>
      </c>
      <c r="CN405" t="s">
        <v>6</v>
      </c>
      <c r="CO405">
        <v>0</v>
      </c>
      <c r="CP405">
        <f t="shared" si="308"/>
        <v>-386</v>
      </c>
      <c r="CQ405">
        <f t="shared" si="325"/>
        <v>1989.7536</v>
      </c>
      <c r="CR405">
        <f t="shared" si="326"/>
        <v>0</v>
      </c>
      <c r="CS405">
        <f t="shared" si="309"/>
        <v>0</v>
      </c>
      <c r="CT405">
        <f t="shared" si="310"/>
        <v>0</v>
      </c>
      <c r="CU405">
        <f t="shared" si="311"/>
        <v>0</v>
      </c>
      <c r="CV405">
        <f t="shared" si="312"/>
        <v>0</v>
      </c>
      <c r="CW405">
        <f t="shared" si="313"/>
        <v>0</v>
      </c>
      <c r="CX405">
        <f t="shared" si="314"/>
        <v>0</v>
      </c>
      <c r="CY405">
        <f t="shared" si="323"/>
        <v>0</v>
      </c>
      <c r="CZ405">
        <f t="shared" si="324"/>
        <v>0</v>
      </c>
      <c r="DC405" t="s">
        <v>6</v>
      </c>
      <c r="DD405" t="s">
        <v>6</v>
      </c>
      <c r="DE405" t="s">
        <v>6</v>
      </c>
      <c r="DF405" t="s">
        <v>6</v>
      </c>
      <c r="DG405" t="s">
        <v>6</v>
      </c>
      <c r="DH405" t="s">
        <v>6</v>
      </c>
      <c r="DI405" t="s">
        <v>6</v>
      </c>
      <c r="DJ405" t="s">
        <v>6</v>
      </c>
      <c r="DK405" t="s">
        <v>6</v>
      </c>
      <c r="DL405" t="s">
        <v>6</v>
      </c>
      <c r="DM405" t="s">
        <v>6</v>
      </c>
      <c r="DN405">
        <v>0</v>
      </c>
      <c r="DO405">
        <v>0</v>
      </c>
      <c r="DP405">
        <v>1</v>
      </c>
      <c r="DQ405">
        <v>1</v>
      </c>
      <c r="DU405">
        <v>1002</v>
      </c>
      <c r="DV405" t="s">
        <v>122</v>
      </c>
      <c r="DW405" t="s">
        <v>122</v>
      </c>
      <c r="DX405">
        <v>1</v>
      </c>
      <c r="DZ405" t="s">
        <v>6</v>
      </c>
      <c r="EA405" t="s">
        <v>6</v>
      </c>
      <c r="EB405" t="s">
        <v>6</v>
      </c>
      <c r="EC405" t="s">
        <v>6</v>
      </c>
      <c r="EE405">
        <v>66627568</v>
      </c>
      <c r="EF405">
        <v>2</v>
      </c>
      <c r="EG405" t="s">
        <v>110</v>
      </c>
      <c r="EH405">
        <v>20</v>
      </c>
      <c r="EI405" t="s">
        <v>111</v>
      </c>
      <c r="EJ405">
        <v>1</v>
      </c>
      <c r="EK405">
        <v>26001</v>
      </c>
      <c r="EL405" t="s">
        <v>111</v>
      </c>
      <c r="EM405" t="s">
        <v>112</v>
      </c>
      <c r="EO405" t="s">
        <v>6</v>
      </c>
      <c r="EQ405">
        <v>32768</v>
      </c>
      <c r="ER405">
        <v>200.58</v>
      </c>
      <c r="ES405">
        <v>200.58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97</v>
      </c>
      <c r="FY405">
        <v>0</v>
      </c>
      <c r="GA405" t="s">
        <v>6</v>
      </c>
      <c r="GD405">
        <v>1</v>
      </c>
      <c r="GF405">
        <v>1828367933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315"/>
        <v>0</v>
      </c>
      <c r="GM405">
        <f t="shared" si="316"/>
        <v>-386</v>
      </c>
      <c r="GN405">
        <f t="shared" si="317"/>
        <v>-386</v>
      </c>
      <c r="GO405">
        <f t="shared" si="318"/>
        <v>0</v>
      </c>
      <c r="GP405">
        <f t="shared" si="319"/>
        <v>0</v>
      </c>
      <c r="GR405">
        <v>0</v>
      </c>
      <c r="GS405">
        <v>3</v>
      </c>
      <c r="GT405">
        <v>0</v>
      </c>
      <c r="GU405" t="s">
        <v>6</v>
      </c>
      <c r="GV405">
        <f t="shared" si="320"/>
        <v>0</v>
      </c>
      <c r="GW405">
        <v>1</v>
      </c>
      <c r="GX405">
        <f t="shared" si="321"/>
        <v>0</v>
      </c>
      <c r="HA405">
        <v>0</v>
      </c>
      <c r="HB405">
        <v>0</v>
      </c>
      <c r="HC405">
        <f t="shared" si="322"/>
        <v>0</v>
      </c>
      <c r="HE405" t="s">
        <v>6</v>
      </c>
      <c r="HF405" t="s">
        <v>6</v>
      </c>
      <c r="HM405" t="s">
        <v>6</v>
      </c>
      <c r="HN405" t="s">
        <v>113</v>
      </c>
      <c r="HO405" t="s">
        <v>114</v>
      </c>
      <c r="HP405" t="s">
        <v>111</v>
      </c>
      <c r="HQ405" t="s">
        <v>111</v>
      </c>
      <c r="HS405">
        <v>0</v>
      </c>
      <c r="IK405">
        <v>0</v>
      </c>
    </row>
    <row r="406" spans="1:245" x14ac:dyDescent="0.2">
      <c r="A406">
        <v>17</v>
      </c>
      <c r="B406">
        <v>1</v>
      </c>
      <c r="C406">
        <f>ROW(SmtRes!A499)</f>
        <v>499</v>
      </c>
      <c r="D406">
        <f>ROW(EtalonRes!A527)</f>
        <v>527</v>
      </c>
      <c r="E406" t="s">
        <v>403</v>
      </c>
      <c r="F406" t="s">
        <v>106</v>
      </c>
      <c r="G406" t="s">
        <v>107</v>
      </c>
      <c r="H406" t="s">
        <v>108</v>
      </c>
      <c r="I406">
        <v>2</v>
      </c>
      <c r="J406">
        <v>0</v>
      </c>
      <c r="K406">
        <v>2</v>
      </c>
      <c r="O406">
        <f t="shared" si="293"/>
        <v>8706</v>
      </c>
      <c r="P406">
        <f t="shared" si="294"/>
        <v>3369</v>
      </c>
      <c r="Q406">
        <f t="shared" si="295"/>
        <v>888</v>
      </c>
      <c r="R406">
        <f t="shared" si="296"/>
        <v>448</v>
      </c>
      <c r="S406">
        <f t="shared" si="297"/>
        <v>4449</v>
      </c>
      <c r="T406">
        <f t="shared" si="298"/>
        <v>0</v>
      </c>
      <c r="U406">
        <f t="shared" si="299"/>
        <v>10</v>
      </c>
      <c r="V406">
        <f t="shared" si="300"/>
        <v>0.86</v>
      </c>
      <c r="W406">
        <f t="shared" si="301"/>
        <v>0</v>
      </c>
      <c r="X406">
        <f t="shared" si="302"/>
        <v>4750</v>
      </c>
      <c r="Y406">
        <f t="shared" si="303"/>
        <v>2693</v>
      </c>
      <c r="AA406">
        <v>92851485</v>
      </c>
      <c r="AB406">
        <f t="shared" si="304"/>
        <v>247.66</v>
      </c>
      <c r="AC406">
        <f t="shared" si="305"/>
        <v>169.8</v>
      </c>
      <c r="AD406">
        <f t="shared" si="329"/>
        <v>28.26</v>
      </c>
      <c r="AE406">
        <f t="shared" si="330"/>
        <v>4.99</v>
      </c>
      <c r="AF406">
        <f t="shared" si="331"/>
        <v>49.6</v>
      </c>
      <c r="AG406">
        <f t="shared" si="306"/>
        <v>0</v>
      </c>
      <c r="AH406">
        <f t="shared" si="332"/>
        <v>5</v>
      </c>
      <c r="AI406">
        <f t="shared" si="333"/>
        <v>0.43</v>
      </c>
      <c r="AJ406">
        <f t="shared" si="307"/>
        <v>0</v>
      </c>
      <c r="AK406">
        <v>247.66</v>
      </c>
      <c r="AL406">
        <v>169.8</v>
      </c>
      <c r="AM406">
        <v>28.26</v>
      </c>
      <c r="AN406">
        <v>4.99</v>
      </c>
      <c r="AO406">
        <v>49.6</v>
      </c>
      <c r="AP406">
        <v>0</v>
      </c>
      <c r="AQ406">
        <v>5</v>
      </c>
      <c r="AR406">
        <v>0.43</v>
      </c>
      <c r="AS406">
        <v>0</v>
      </c>
      <c r="AT406">
        <v>97</v>
      </c>
      <c r="AU406">
        <v>55</v>
      </c>
      <c r="AV406">
        <v>1</v>
      </c>
      <c r="AW406">
        <v>1</v>
      </c>
      <c r="AZ406">
        <v>1</v>
      </c>
      <c r="BA406">
        <v>44.85</v>
      </c>
      <c r="BB406">
        <v>15.72</v>
      </c>
      <c r="BC406">
        <v>9.92</v>
      </c>
      <c r="BD406" t="s">
        <v>6</v>
      </c>
      <c r="BE406" t="s">
        <v>6</v>
      </c>
      <c r="BF406" t="s">
        <v>6</v>
      </c>
      <c r="BG406" t="s">
        <v>6</v>
      </c>
      <c r="BH406">
        <v>0</v>
      </c>
      <c r="BI406">
        <v>1</v>
      </c>
      <c r="BJ406" t="s">
        <v>109</v>
      </c>
      <c r="BM406">
        <v>26001</v>
      </c>
      <c r="BN406">
        <v>0</v>
      </c>
      <c r="BO406" t="s">
        <v>6</v>
      </c>
      <c r="BP406">
        <v>0</v>
      </c>
      <c r="BQ406">
        <v>2</v>
      </c>
      <c r="BR406">
        <v>0</v>
      </c>
      <c r="BS406">
        <v>44.85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6</v>
      </c>
      <c r="BZ406">
        <v>97</v>
      </c>
      <c r="CA406">
        <v>55</v>
      </c>
      <c r="CB406" t="s">
        <v>6</v>
      </c>
      <c r="CE406">
        <v>0</v>
      </c>
      <c r="CF406">
        <v>0</v>
      </c>
      <c r="CG406">
        <v>0</v>
      </c>
      <c r="CM406">
        <v>0</v>
      </c>
      <c r="CN406" t="s">
        <v>6</v>
      </c>
      <c r="CO406">
        <v>0</v>
      </c>
      <c r="CP406">
        <f t="shared" si="308"/>
        <v>8706</v>
      </c>
      <c r="CQ406">
        <f t="shared" si="325"/>
        <v>1684.4160000000002</v>
      </c>
      <c r="CR406">
        <f t="shared" si="326"/>
        <v>444.24720000000002</v>
      </c>
      <c r="CS406">
        <f t="shared" si="309"/>
        <v>223.8015</v>
      </c>
      <c r="CT406">
        <f t="shared" si="310"/>
        <v>2224.56</v>
      </c>
      <c r="CU406">
        <f t="shared" si="311"/>
        <v>0</v>
      </c>
      <c r="CV406">
        <f t="shared" si="312"/>
        <v>5</v>
      </c>
      <c r="CW406">
        <f t="shared" si="313"/>
        <v>0.43</v>
      </c>
      <c r="CX406">
        <f t="shared" si="314"/>
        <v>0</v>
      </c>
      <c r="CY406">
        <f t="shared" si="323"/>
        <v>4750.09</v>
      </c>
      <c r="CZ406">
        <f t="shared" si="324"/>
        <v>2693.35</v>
      </c>
      <c r="DC406" t="s">
        <v>6</v>
      </c>
      <c r="DD406" t="s">
        <v>6</v>
      </c>
      <c r="DE406" t="s">
        <v>6</v>
      </c>
      <c r="DF406" t="s">
        <v>6</v>
      </c>
      <c r="DG406" t="s">
        <v>6</v>
      </c>
      <c r="DH406" t="s">
        <v>6</v>
      </c>
      <c r="DI406" t="s">
        <v>6</v>
      </c>
      <c r="DJ406" t="s">
        <v>6</v>
      </c>
      <c r="DK406" t="s">
        <v>6</v>
      </c>
      <c r="DL406" t="s">
        <v>6</v>
      </c>
      <c r="DM406" t="s">
        <v>6</v>
      </c>
      <c r="DN406">
        <v>0</v>
      </c>
      <c r="DO406">
        <v>0</v>
      </c>
      <c r="DP406">
        <v>1</v>
      </c>
      <c r="DQ406">
        <v>1</v>
      </c>
      <c r="DU406">
        <v>1005</v>
      </c>
      <c r="DV406" t="s">
        <v>108</v>
      </c>
      <c r="DW406" t="s">
        <v>108</v>
      </c>
      <c r="DX406">
        <v>10</v>
      </c>
      <c r="DZ406" t="s">
        <v>6</v>
      </c>
      <c r="EA406" t="s">
        <v>6</v>
      </c>
      <c r="EB406" t="s">
        <v>6</v>
      </c>
      <c r="EC406" t="s">
        <v>6</v>
      </c>
      <c r="EE406">
        <v>66627568</v>
      </c>
      <c r="EF406">
        <v>2</v>
      </c>
      <c r="EG406" t="s">
        <v>110</v>
      </c>
      <c r="EH406">
        <v>20</v>
      </c>
      <c r="EI406" t="s">
        <v>111</v>
      </c>
      <c r="EJ406">
        <v>1</v>
      </c>
      <c r="EK406">
        <v>26001</v>
      </c>
      <c r="EL406" t="s">
        <v>111</v>
      </c>
      <c r="EM406" t="s">
        <v>112</v>
      </c>
      <c r="EO406" t="s">
        <v>6</v>
      </c>
      <c r="EQ406">
        <v>1441792</v>
      </c>
      <c r="ER406">
        <v>247.66</v>
      </c>
      <c r="ES406">
        <v>169.8</v>
      </c>
      <c r="ET406">
        <v>28.26</v>
      </c>
      <c r="EU406">
        <v>4.99</v>
      </c>
      <c r="EV406">
        <v>49.6</v>
      </c>
      <c r="EW406">
        <v>5</v>
      </c>
      <c r="EX406">
        <v>0.43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55</v>
      </c>
      <c r="GA406" t="s">
        <v>6</v>
      </c>
      <c r="GD406">
        <v>1</v>
      </c>
      <c r="GF406">
        <v>-893411855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315"/>
        <v>0</v>
      </c>
      <c r="GM406">
        <f t="shared" si="316"/>
        <v>16149</v>
      </c>
      <c r="GN406">
        <f t="shared" si="317"/>
        <v>16149</v>
      </c>
      <c r="GO406">
        <f t="shared" si="318"/>
        <v>0</v>
      </c>
      <c r="GP406">
        <f t="shared" si="319"/>
        <v>0</v>
      </c>
      <c r="GR406">
        <v>0</v>
      </c>
      <c r="GS406">
        <v>3</v>
      </c>
      <c r="GT406">
        <v>0</v>
      </c>
      <c r="GU406" t="s">
        <v>6</v>
      </c>
      <c r="GV406">
        <f t="shared" si="320"/>
        <v>0</v>
      </c>
      <c r="GW406">
        <v>1</v>
      </c>
      <c r="GX406">
        <f t="shared" si="321"/>
        <v>0</v>
      </c>
      <c r="HA406">
        <v>0</v>
      </c>
      <c r="HB406">
        <v>0</v>
      </c>
      <c r="HC406">
        <f t="shared" si="322"/>
        <v>0</v>
      </c>
      <c r="HE406" t="s">
        <v>6</v>
      </c>
      <c r="HF406" t="s">
        <v>6</v>
      </c>
      <c r="HM406" t="s">
        <v>6</v>
      </c>
      <c r="HN406" t="s">
        <v>113</v>
      </c>
      <c r="HO406" t="s">
        <v>114</v>
      </c>
      <c r="HP406" t="s">
        <v>111</v>
      </c>
      <c r="HQ406" t="s">
        <v>111</v>
      </c>
      <c r="HS406">
        <v>0</v>
      </c>
      <c r="IK406">
        <v>0</v>
      </c>
    </row>
    <row r="407" spans="1:245" x14ac:dyDescent="0.2">
      <c r="A407">
        <v>18</v>
      </c>
      <c r="B407">
        <v>1</v>
      </c>
      <c r="C407">
        <v>496</v>
      </c>
      <c r="E407" t="s">
        <v>404</v>
      </c>
      <c r="F407" t="s">
        <v>116</v>
      </c>
      <c r="G407" t="s">
        <v>333</v>
      </c>
      <c r="H407" t="str">
        <f>'1.Ведомость'!C179</f>
        <v>м2</v>
      </c>
      <c r="I407">
        <f>I406*J407</f>
        <v>22</v>
      </c>
      <c r="J407">
        <v>11</v>
      </c>
      <c r="K407">
        <v>11</v>
      </c>
      <c r="O407">
        <f t="shared" si="293"/>
        <v>4910</v>
      </c>
      <c r="P407">
        <f t="shared" si="294"/>
        <v>4910</v>
      </c>
      <c r="Q407">
        <f t="shared" si="295"/>
        <v>0</v>
      </c>
      <c r="R407">
        <f t="shared" si="296"/>
        <v>0</v>
      </c>
      <c r="S407">
        <f t="shared" si="297"/>
        <v>0</v>
      </c>
      <c r="T407">
        <f t="shared" si="298"/>
        <v>0</v>
      </c>
      <c r="U407">
        <f t="shared" si="299"/>
        <v>0</v>
      </c>
      <c r="V407">
        <f t="shared" si="300"/>
        <v>0</v>
      </c>
      <c r="W407">
        <f t="shared" si="301"/>
        <v>0</v>
      </c>
      <c r="X407">
        <f t="shared" si="302"/>
        <v>0</v>
      </c>
      <c r="Y407">
        <f t="shared" si="303"/>
        <v>0</v>
      </c>
      <c r="AA407">
        <v>92851485</v>
      </c>
      <c r="AB407">
        <f t="shared" si="304"/>
        <v>22.5</v>
      </c>
      <c r="AC407">
        <f t="shared" si="305"/>
        <v>22.5</v>
      </c>
      <c r="AD407">
        <f t="shared" si="329"/>
        <v>0</v>
      </c>
      <c r="AE407">
        <f t="shared" si="330"/>
        <v>0</v>
      </c>
      <c r="AF407">
        <f t="shared" si="331"/>
        <v>0</v>
      </c>
      <c r="AG407">
        <f t="shared" si="306"/>
        <v>0</v>
      </c>
      <c r="AH407">
        <f t="shared" si="332"/>
        <v>0</v>
      </c>
      <c r="AI407">
        <f t="shared" si="333"/>
        <v>0</v>
      </c>
      <c r="AJ407">
        <f t="shared" si="307"/>
        <v>0</v>
      </c>
      <c r="AK407">
        <v>22.5</v>
      </c>
      <c r="AL407">
        <v>22.5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97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9.92</v>
      </c>
      <c r="BD407" t="s">
        <v>6</v>
      </c>
      <c r="BE407" t="s">
        <v>6</v>
      </c>
      <c r="BF407" t="s">
        <v>6</v>
      </c>
      <c r="BG407" t="s">
        <v>6</v>
      </c>
      <c r="BH407">
        <v>3</v>
      </c>
      <c r="BI407">
        <v>1</v>
      </c>
      <c r="BJ407" t="s">
        <v>118</v>
      </c>
      <c r="BM407">
        <v>26001</v>
      </c>
      <c r="BN407">
        <v>0</v>
      </c>
      <c r="BO407" t="s">
        <v>6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6</v>
      </c>
      <c r="BZ407">
        <v>97</v>
      </c>
      <c r="CA407">
        <v>0</v>
      </c>
      <c r="CB407" t="s">
        <v>6</v>
      </c>
      <c r="CE407">
        <v>0</v>
      </c>
      <c r="CF407">
        <v>0</v>
      </c>
      <c r="CG407">
        <v>0</v>
      </c>
      <c r="CM407">
        <v>0</v>
      </c>
      <c r="CN407" t="s">
        <v>6</v>
      </c>
      <c r="CO407">
        <v>0</v>
      </c>
      <c r="CP407">
        <f t="shared" si="308"/>
        <v>4910</v>
      </c>
      <c r="CQ407">
        <f t="shared" si="325"/>
        <v>223.2</v>
      </c>
      <c r="CR407">
        <f t="shared" si="326"/>
        <v>0</v>
      </c>
      <c r="CS407">
        <f t="shared" si="309"/>
        <v>0</v>
      </c>
      <c r="CT407">
        <f t="shared" si="310"/>
        <v>0</v>
      </c>
      <c r="CU407">
        <f t="shared" si="311"/>
        <v>0</v>
      </c>
      <c r="CV407">
        <f t="shared" si="312"/>
        <v>0</v>
      </c>
      <c r="CW407">
        <f t="shared" si="313"/>
        <v>0</v>
      </c>
      <c r="CX407">
        <f t="shared" si="314"/>
        <v>0</v>
      </c>
      <c r="CY407">
        <f t="shared" si="323"/>
        <v>0</v>
      </c>
      <c r="CZ407">
        <f t="shared" si="324"/>
        <v>0</v>
      </c>
      <c r="DC407" t="s">
        <v>6</v>
      </c>
      <c r="DD407" t="s">
        <v>6</v>
      </c>
      <c r="DE407" t="s">
        <v>6</v>
      </c>
      <c r="DF407" t="s">
        <v>6</v>
      </c>
      <c r="DG407" t="s">
        <v>6</v>
      </c>
      <c r="DH407" t="s">
        <v>6</v>
      </c>
      <c r="DI407" t="s">
        <v>6</v>
      </c>
      <c r="DJ407" t="s">
        <v>6</v>
      </c>
      <c r="DK407" t="s">
        <v>6</v>
      </c>
      <c r="DL407" t="s">
        <v>6</v>
      </c>
      <c r="DM407" t="s">
        <v>6</v>
      </c>
      <c r="DN407">
        <v>0</v>
      </c>
      <c r="DO407">
        <v>0</v>
      </c>
      <c r="DP407">
        <v>1</v>
      </c>
      <c r="DQ407">
        <v>1</v>
      </c>
      <c r="DU407">
        <v>1005</v>
      </c>
      <c r="DV407" t="s">
        <v>44</v>
      </c>
      <c r="DW407" t="s">
        <v>44</v>
      </c>
      <c r="DX407">
        <v>1</v>
      </c>
      <c r="DZ407" t="s">
        <v>6</v>
      </c>
      <c r="EA407" t="s">
        <v>6</v>
      </c>
      <c r="EB407" t="s">
        <v>6</v>
      </c>
      <c r="EC407" t="s">
        <v>6</v>
      </c>
      <c r="EE407">
        <v>66627568</v>
      </c>
      <c r="EF407">
        <v>2</v>
      </c>
      <c r="EG407" t="s">
        <v>110</v>
      </c>
      <c r="EH407">
        <v>20</v>
      </c>
      <c r="EI407" t="s">
        <v>111</v>
      </c>
      <c r="EJ407">
        <v>1</v>
      </c>
      <c r="EK407">
        <v>26001</v>
      </c>
      <c r="EL407" t="s">
        <v>111</v>
      </c>
      <c r="EM407" t="s">
        <v>112</v>
      </c>
      <c r="EO407" t="s">
        <v>6</v>
      </c>
      <c r="EQ407">
        <v>0</v>
      </c>
      <c r="ER407">
        <v>22.5</v>
      </c>
      <c r="ES407">
        <v>22.5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97</v>
      </c>
      <c r="FY407">
        <v>0</v>
      </c>
      <c r="GA407" t="s">
        <v>6</v>
      </c>
      <c r="GD407">
        <v>1</v>
      </c>
      <c r="GF407">
        <v>2022782512</v>
      </c>
      <c r="GG407">
        <v>2</v>
      </c>
      <c r="GH407">
        <v>1</v>
      </c>
      <c r="GI407">
        <v>4</v>
      </c>
      <c r="GJ407">
        <v>0</v>
      </c>
      <c r="GK407">
        <v>0</v>
      </c>
      <c r="GL407">
        <f t="shared" si="315"/>
        <v>0</v>
      </c>
      <c r="GM407">
        <f t="shared" si="316"/>
        <v>4910</v>
      </c>
      <c r="GN407">
        <f t="shared" si="317"/>
        <v>4910</v>
      </c>
      <c r="GO407">
        <f t="shared" si="318"/>
        <v>0</v>
      </c>
      <c r="GP407">
        <f t="shared" si="319"/>
        <v>0</v>
      </c>
      <c r="GR407">
        <v>0</v>
      </c>
      <c r="GS407">
        <v>3</v>
      </c>
      <c r="GT407">
        <v>0</v>
      </c>
      <c r="GU407" t="s">
        <v>6</v>
      </c>
      <c r="GV407">
        <f t="shared" si="320"/>
        <v>0</v>
      </c>
      <c r="GW407">
        <v>1</v>
      </c>
      <c r="GX407">
        <f t="shared" si="321"/>
        <v>0</v>
      </c>
      <c r="HA407">
        <v>0</v>
      </c>
      <c r="HB407">
        <v>0</v>
      </c>
      <c r="HC407">
        <f t="shared" si="322"/>
        <v>0</v>
      </c>
      <c r="HE407" t="s">
        <v>6</v>
      </c>
      <c r="HF407" t="s">
        <v>6</v>
      </c>
      <c r="HM407" t="s">
        <v>6</v>
      </c>
      <c r="HN407" t="s">
        <v>113</v>
      </c>
      <c r="HO407" t="s">
        <v>114</v>
      </c>
      <c r="HP407" t="s">
        <v>111</v>
      </c>
      <c r="HQ407" t="s">
        <v>111</v>
      </c>
      <c r="HS407">
        <v>0</v>
      </c>
      <c r="IK407">
        <v>0</v>
      </c>
    </row>
    <row r="408" spans="1:245" x14ac:dyDescent="0.2">
      <c r="A408">
        <v>18</v>
      </c>
      <c r="B408">
        <v>1</v>
      </c>
      <c r="C408">
        <v>498</v>
      </c>
      <c r="E408" t="s">
        <v>405</v>
      </c>
      <c r="F408" t="s">
        <v>120</v>
      </c>
      <c r="G408" t="s">
        <v>121</v>
      </c>
      <c r="H408" t="str">
        <f>'1.Ведомость'!C180</f>
        <v>л</v>
      </c>
      <c r="I408">
        <f>I406*J408</f>
        <v>-3</v>
      </c>
      <c r="J408">
        <v>-1.5</v>
      </c>
      <c r="K408">
        <v>-1.5</v>
      </c>
      <c r="O408">
        <f t="shared" si="293"/>
        <v>-1952</v>
      </c>
      <c r="P408">
        <f t="shared" si="294"/>
        <v>-1952</v>
      </c>
      <c r="Q408">
        <f t="shared" si="295"/>
        <v>0</v>
      </c>
      <c r="R408">
        <f t="shared" si="296"/>
        <v>0</v>
      </c>
      <c r="S408">
        <f t="shared" si="297"/>
        <v>0</v>
      </c>
      <c r="T408">
        <f t="shared" si="298"/>
        <v>0</v>
      </c>
      <c r="U408">
        <f t="shared" si="299"/>
        <v>0</v>
      </c>
      <c r="V408">
        <f t="shared" si="300"/>
        <v>0</v>
      </c>
      <c r="W408">
        <f t="shared" si="301"/>
        <v>0</v>
      </c>
      <c r="X408">
        <f t="shared" si="302"/>
        <v>0</v>
      </c>
      <c r="Y408">
        <f t="shared" si="303"/>
        <v>0</v>
      </c>
      <c r="AA408">
        <v>92851485</v>
      </c>
      <c r="AB408">
        <f t="shared" si="304"/>
        <v>65.58</v>
      </c>
      <c r="AC408">
        <f t="shared" si="305"/>
        <v>65.58</v>
      </c>
      <c r="AD408">
        <f t="shared" si="329"/>
        <v>0</v>
      </c>
      <c r="AE408">
        <f t="shared" si="330"/>
        <v>0</v>
      </c>
      <c r="AF408">
        <f t="shared" si="331"/>
        <v>0</v>
      </c>
      <c r="AG408">
        <f t="shared" si="306"/>
        <v>0</v>
      </c>
      <c r="AH408">
        <f t="shared" si="332"/>
        <v>0</v>
      </c>
      <c r="AI408">
        <f t="shared" si="333"/>
        <v>0</v>
      </c>
      <c r="AJ408">
        <f t="shared" si="307"/>
        <v>0</v>
      </c>
      <c r="AK408">
        <v>65.58</v>
      </c>
      <c r="AL408">
        <v>65.58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97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9.92</v>
      </c>
      <c r="BD408" t="s">
        <v>6</v>
      </c>
      <c r="BE408" t="s">
        <v>6</v>
      </c>
      <c r="BF408" t="s">
        <v>6</v>
      </c>
      <c r="BG408" t="s">
        <v>6</v>
      </c>
      <c r="BH408">
        <v>3</v>
      </c>
      <c r="BI408">
        <v>1</v>
      </c>
      <c r="BJ408" t="s">
        <v>123</v>
      </c>
      <c r="BM408">
        <v>26001</v>
      </c>
      <c r="BN408">
        <v>0</v>
      </c>
      <c r="BO408" t="s">
        <v>6</v>
      </c>
      <c r="BP408">
        <v>0</v>
      </c>
      <c r="BQ408">
        <v>2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6</v>
      </c>
      <c r="BZ408">
        <v>97</v>
      </c>
      <c r="CA408">
        <v>0</v>
      </c>
      <c r="CB408" t="s">
        <v>6</v>
      </c>
      <c r="CE408">
        <v>0</v>
      </c>
      <c r="CF408">
        <v>0</v>
      </c>
      <c r="CG408">
        <v>0</v>
      </c>
      <c r="CM408">
        <v>0</v>
      </c>
      <c r="CN408" t="s">
        <v>6</v>
      </c>
      <c r="CO408">
        <v>0</v>
      </c>
      <c r="CP408">
        <f t="shared" si="308"/>
        <v>-1952</v>
      </c>
      <c r="CQ408">
        <f t="shared" si="325"/>
        <v>650.55359999999996</v>
      </c>
      <c r="CR408">
        <f t="shared" si="326"/>
        <v>0</v>
      </c>
      <c r="CS408">
        <f t="shared" si="309"/>
        <v>0</v>
      </c>
      <c r="CT408">
        <f t="shared" si="310"/>
        <v>0</v>
      </c>
      <c r="CU408">
        <f t="shared" si="311"/>
        <v>0</v>
      </c>
      <c r="CV408">
        <f t="shared" si="312"/>
        <v>0</v>
      </c>
      <c r="CW408">
        <f t="shared" si="313"/>
        <v>0</v>
      </c>
      <c r="CX408">
        <f t="shared" si="314"/>
        <v>0</v>
      </c>
      <c r="CY408">
        <f t="shared" si="323"/>
        <v>0</v>
      </c>
      <c r="CZ408">
        <f t="shared" si="324"/>
        <v>0</v>
      </c>
      <c r="DC408" t="s">
        <v>6</v>
      </c>
      <c r="DD408" t="s">
        <v>6</v>
      </c>
      <c r="DE408" t="s">
        <v>6</v>
      </c>
      <c r="DF408" t="s">
        <v>6</v>
      </c>
      <c r="DG408" t="s">
        <v>6</v>
      </c>
      <c r="DH408" t="s">
        <v>6</v>
      </c>
      <c r="DI408" t="s">
        <v>6</v>
      </c>
      <c r="DJ408" t="s">
        <v>6</v>
      </c>
      <c r="DK408" t="s">
        <v>6</v>
      </c>
      <c r="DL408" t="s">
        <v>6</v>
      </c>
      <c r="DM408" t="s">
        <v>6</v>
      </c>
      <c r="DN408">
        <v>0</v>
      </c>
      <c r="DO408">
        <v>0</v>
      </c>
      <c r="DP408">
        <v>1</v>
      </c>
      <c r="DQ408">
        <v>1</v>
      </c>
      <c r="DU408">
        <v>1002</v>
      </c>
      <c r="DV408" t="s">
        <v>122</v>
      </c>
      <c r="DW408" t="s">
        <v>122</v>
      </c>
      <c r="DX408">
        <v>1</v>
      </c>
      <c r="DZ408" t="s">
        <v>6</v>
      </c>
      <c r="EA408" t="s">
        <v>6</v>
      </c>
      <c r="EB408" t="s">
        <v>6</v>
      </c>
      <c r="EC408" t="s">
        <v>6</v>
      </c>
      <c r="EE408">
        <v>66627568</v>
      </c>
      <c r="EF408">
        <v>2</v>
      </c>
      <c r="EG408" t="s">
        <v>110</v>
      </c>
      <c r="EH408">
        <v>20</v>
      </c>
      <c r="EI408" t="s">
        <v>111</v>
      </c>
      <c r="EJ408">
        <v>1</v>
      </c>
      <c r="EK408">
        <v>26001</v>
      </c>
      <c r="EL408" t="s">
        <v>111</v>
      </c>
      <c r="EM408" t="s">
        <v>112</v>
      </c>
      <c r="EO408" t="s">
        <v>6</v>
      </c>
      <c r="EQ408">
        <v>32768</v>
      </c>
      <c r="ER408">
        <v>65.58</v>
      </c>
      <c r="ES408">
        <v>65.58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97</v>
      </c>
      <c r="FY408">
        <v>0</v>
      </c>
      <c r="GA408" t="s">
        <v>6</v>
      </c>
      <c r="GD408">
        <v>1</v>
      </c>
      <c r="GF408">
        <v>-1609399419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315"/>
        <v>0</v>
      </c>
      <c r="GM408">
        <f t="shared" si="316"/>
        <v>-1952</v>
      </c>
      <c r="GN408">
        <f t="shared" si="317"/>
        <v>-1952</v>
      </c>
      <c r="GO408">
        <f t="shared" si="318"/>
        <v>0</v>
      </c>
      <c r="GP408">
        <f t="shared" si="319"/>
        <v>0</v>
      </c>
      <c r="GR408">
        <v>0</v>
      </c>
      <c r="GS408">
        <v>3</v>
      </c>
      <c r="GT408">
        <v>0</v>
      </c>
      <c r="GU408" t="s">
        <v>6</v>
      </c>
      <c r="GV408">
        <f t="shared" si="320"/>
        <v>0</v>
      </c>
      <c r="GW408">
        <v>1</v>
      </c>
      <c r="GX408">
        <f t="shared" si="321"/>
        <v>0</v>
      </c>
      <c r="HA408">
        <v>0</v>
      </c>
      <c r="HB408">
        <v>0</v>
      </c>
      <c r="HC408">
        <f t="shared" si="322"/>
        <v>0</v>
      </c>
      <c r="HE408" t="s">
        <v>6</v>
      </c>
      <c r="HF408" t="s">
        <v>6</v>
      </c>
      <c r="HM408" t="s">
        <v>6</v>
      </c>
      <c r="HN408" t="s">
        <v>113</v>
      </c>
      <c r="HO408" t="s">
        <v>114</v>
      </c>
      <c r="HP408" t="s">
        <v>111</v>
      </c>
      <c r="HQ408" t="s">
        <v>111</v>
      </c>
      <c r="HS408">
        <v>0</v>
      </c>
      <c r="IK408">
        <v>0</v>
      </c>
    </row>
    <row r="409" spans="1:245" x14ac:dyDescent="0.2">
      <c r="A409">
        <v>18</v>
      </c>
      <c r="B409">
        <v>1</v>
      </c>
      <c r="C409">
        <v>499</v>
      </c>
      <c r="E409" t="s">
        <v>406</v>
      </c>
      <c r="F409" t="s">
        <v>125</v>
      </c>
      <c r="G409" t="s">
        <v>126</v>
      </c>
      <c r="H409" t="str">
        <f>'1.Ведомость'!C181</f>
        <v>л</v>
      </c>
      <c r="I409">
        <f>I406*J409</f>
        <v>-0.114</v>
      </c>
      <c r="J409">
        <v>-5.7000000000000002E-2</v>
      </c>
      <c r="K409">
        <v>-5.7000000000000002E-2</v>
      </c>
      <c r="O409">
        <f t="shared" si="293"/>
        <v>-227</v>
      </c>
      <c r="P409">
        <f t="shared" si="294"/>
        <v>-227</v>
      </c>
      <c r="Q409">
        <f t="shared" si="295"/>
        <v>0</v>
      </c>
      <c r="R409">
        <f t="shared" si="296"/>
        <v>0</v>
      </c>
      <c r="S409">
        <f t="shared" si="297"/>
        <v>0</v>
      </c>
      <c r="T409">
        <f t="shared" si="298"/>
        <v>0</v>
      </c>
      <c r="U409">
        <f t="shared" si="299"/>
        <v>0</v>
      </c>
      <c r="V409">
        <f t="shared" si="300"/>
        <v>0</v>
      </c>
      <c r="W409">
        <f t="shared" si="301"/>
        <v>0</v>
      </c>
      <c r="X409">
        <f t="shared" si="302"/>
        <v>0</v>
      </c>
      <c r="Y409">
        <f t="shared" si="303"/>
        <v>0</v>
      </c>
      <c r="AA409">
        <v>92851485</v>
      </c>
      <c r="AB409">
        <f t="shared" si="304"/>
        <v>200.58</v>
      </c>
      <c r="AC409">
        <f t="shared" si="305"/>
        <v>200.58</v>
      </c>
      <c r="AD409">
        <f t="shared" si="329"/>
        <v>0</v>
      </c>
      <c r="AE409">
        <f t="shared" si="330"/>
        <v>0</v>
      </c>
      <c r="AF409">
        <f t="shared" si="331"/>
        <v>0</v>
      </c>
      <c r="AG409">
        <f t="shared" si="306"/>
        <v>0</v>
      </c>
      <c r="AH409">
        <f t="shared" si="332"/>
        <v>0</v>
      </c>
      <c r="AI409">
        <f t="shared" si="333"/>
        <v>0</v>
      </c>
      <c r="AJ409">
        <f t="shared" si="307"/>
        <v>0</v>
      </c>
      <c r="AK409">
        <v>200.58</v>
      </c>
      <c r="AL409">
        <v>200.58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9.92</v>
      </c>
      <c r="BD409" t="s">
        <v>6</v>
      </c>
      <c r="BE409" t="s">
        <v>6</v>
      </c>
      <c r="BF409" t="s">
        <v>6</v>
      </c>
      <c r="BG409" t="s">
        <v>6</v>
      </c>
      <c r="BH409">
        <v>3</v>
      </c>
      <c r="BI409">
        <v>1</v>
      </c>
      <c r="BJ409" t="s">
        <v>127</v>
      </c>
      <c r="BM409">
        <v>26001</v>
      </c>
      <c r="BN409">
        <v>0</v>
      </c>
      <c r="BO409" t="s">
        <v>6</v>
      </c>
      <c r="BP409">
        <v>0</v>
      </c>
      <c r="BQ409">
        <v>2</v>
      </c>
      <c r="BR409">
        <v>1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6</v>
      </c>
      <c r="BZ409">
        <v>97</v>
      </c>
      <c r="CA409">
        <v>0</v>
      </c>
      <c r="CB409" t="s">
        <v>6</v>
      </c>
      <c r="CE409">
        <v>0</v>
      </c>
      <c r="CF409">
        <v>0</v>
      </c>
      <c r="CG409">
        <v>0</v>
      </c>
      <c r="CM409">
        <v>0</v>
      </c>
      <c r="CN409" t="s">
        <v>6</v>
      </c>
      <c r="CO409">
        <v>0</v>
      </c>
      <c r="CP409">
        <f t="shared" si="308"/>
        <v>-227</v>
      </c>
      <c r="CQ409">
        <f t="shared" si="325"/>
        <v>1989.7536</v>
      </c>
      <c r="CR409">
        <f t="shared" si="326"/>
        <v>0</v>
      </c>
      <c r="CS409">
        <f t="shared" si="309"/>
        <v>0</v>
      </c>
      <c r="CT409">
        <f t="shared" si="310"/>
        <v>0</v>
      </c>
      <c r="CU409">
        <f t="shared" si="311"/>
        <v>0</v>
      </c>
      <c r="CV409">
        <f t="shared" si="312"/>
        <v>0</v>
      </c>
      <c r="CW409">
        <f t="shared" si="313"/>
        <v>0</v>
      </c>
      <c r="CX409">
        <f t="shared" si="314"/>
        <v>0</v>
      </c>
      <c r="CY409">
        <f t="shared" si="323"/>
        <v>0</v>
      </c>
      <c r="CZ409">
        <f t="shared" si="324"/>
        <v>0</v>
      </c>
      <c r="DC409" t="s">
        <v>6</v>
      </c>
      <c r="DD409" t="s">
        <v>6</v>
      </c>
      <c r="DE409" t="s">
        <v>6</v>
      </c>
      <c r="DF409" t="s">
        <v>6</v>
      </c>
      <c r="DG409" t="s">
        <v>6</v>
      </c>
      <c r="DH409" t="s">
        <v>6</v>
      </c>
      <c r="DI409" t="s">
        <v>6</v>
      </c>
      <c r="DJ409" t="s">
        <v>6</v>
      </c>
      <c r="DK409" t="s">
        <v>6</v>
      </c>
      <c r="DL409" t="s">
        <v>6</v>
      </c>
      <c r="DM409" t="s">
        <v>6</v>
      </c>
      <c r="DN409">
        <v>0</v>
      </c>
      <c r="DO409">
        <v>0</v>
      </c>
      <c r="DP409">
        <v>1</v>
      </c>
      <c r="DQ409">
        <v>1</v>
      </c>
      <c r="DU409">
        <v>1002</v>
      </c>
      <c r="DV409" t="s">
        <v>122</v>
      </c>
      <c r="DW409" t="s">
        <v>122</v>
      </c>
      <c r="DX409">
        <v>1</v>
      </c>
      <c r="DZ409" t="s">
        <v>6</v>
      </c>
      <c r="EA409" t="s">
        <v>6</v>
      </c>
      <c r="EB409" t="s">
        <v>6</v>
      </c>
      <c r="EC409" t="s">
        <v>6</v>
      </c>
      <c r="EE409">
        <v>66627568</v>
      </c>
      <c r="EF409">
        <v>2</v>
      </c>
      <c r="EG409" t="s">
        <v>110</v>
      </c>
      <c r="EH409">
        <v>20</v>
      </c>
      <c r="EI409" t="s">
        <v>111</v>
      </c>
      <c r="EJ409">
        <v>1</v>
      </c>
      <c r="EK409">
        <v>26001</v>
      </c>
      <c r="EL409" t="s">
        <v>111</v>
      </c>
      <c r="EM409" t="s">
        <v>112</v>
      </c>
      <c r="EO409" t="s">
        <v>6</v>
      </c>
      <c r="EQ409">
        <v>32768</v>
      </c>
      <c r="ER409">
        <v>200.58</v>
      </c>
      <c r="ES409">
        <v>200.58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0</v>
      </c>
      <c r="GA409" t="s">
        <v>6</v>
      </c>
      <c r="GD409">
        <v>1</v>
      </c>
      <c r="GF409">
        <v>1828367933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315"/>
        <v>0</v>
      </c>
      <c r="GM409">
        <f t="shared" si="316"/>
        <v>-227</v>
      </c>
      <c r="GN409">
        <f t="shared" si="317"/>
        <v>-227</v>
      </c>
      <c r="GO409">
        <f t="shared" si="318"/>
        <v>0</v>
      </c>
      <c r="GP409">
        <f t="shared" si="319"/>
        <v>0</v>
      </c>
      <c r="GR409">
        <v>0</v>
      </c>
      <c r="GS409">
        <v>3</v>
      </c>
      <c r="GT409">
        <v>0</v>
      </c>
      <c r="GU409" t="s">
        <v>6</v>
      </c>
      <c r="GV409">
        <f t="shared" si="320"/>
        <v>0</v>
      </c>
      <c r="GW409">
        <v>1</v>
      </c>
      <c r="GX409">
        <f t="shared" si="321"/>
        <v>0</v>
      </c>
      <c r="HA409">
        <v>0</v>
      </c>
      <c r="HB409">
        <v>0</v>
      </c>
      <c r="HC409">
        <f t="shared" si="322"/>
        <v>0</v>
      </c>
      <c r="HE409" t="s">
        <v>6</v>
      </c>
      <c r="HF409" t="s">
        <v>6</v>
      </c>
      <c r="HM409" t="s">
        <v>6</v>
      </c>
      <c r="HN409" t="s">
        <v>113</v>
      </c>
      <c r="HO409" t="s">
        <v>114</v>
      </c>
      <c r="HP409" t="s">
        <v>111</v>
      </c>
      <c r="HQ409" t="s">
        <v>111</v>
      </c>
      <c r="HS409">
        <v>0</v>
      </c>
      <c r="IK409">
        <v>0</v>
      </c>
    </row>
    <row r="411" spans="1:245" x14ac:dyDescent="0.2">
      <c r="A411" s="2">
        <v>51</v>
      </c>
      <c r="B411" s="2">
        <f>B379</f>
        <v>1</v>
      </c>
      <c r="C411" s="2">
        <f>A379</f>
        <v>4</v>
      </c>
      <c r="D411" s="2">
        <f>ROW(A379)</f>
        <v>379</v>
      </c>
      <c r="E411" s="2"/>
      <c r="F411" s="2" t="str">
        <f>IF(F379&lt;&gt;"",F379,"")</f>
        <v/>
      </c>
      <c r="G411" s="2" t="str">
        <f>IF(G379&lt;&gt;"",G379,"")</f>
        <v>ДП 4.2</v>
      </c>
      <c r="H411" s="2">
        <v>0</v>
      </c>
      <c r="I411" s="2"/>
      <c r="J411" s="2"/>
      <c r="K411" s="2"/>
      <c r="L411" s="2"/>
      <c r="M411" s="2"/>
      <c r="N411" s="2"/>
      <c r="O411" s="2">
        <f t="shared" ref="O411:T411" si="334">ROUND(AB411,0)</f>
        <v>984881</v>
      </c>
      <c r="P411" s="2">
        <f t="shared" si="334"/>
        <v>868056</v>
      </c>
      <c r="Q411" s="2">
        <f t="shared" si="334"/>
        <v>7892</v>
      </c>
      <c r="R411" s="2">
        <f t="shared" si="334"/>
        <v>2599</v>
      </c>
      <c r="S411" s="2">
        <f t="shared" si="334"/>
        <v>108933</v>
      </c>
      <c r="T411" s="2">
        <f t="shared" si="334"/>
        <v>0</v>
      </c>
      <c r="U411" s="2">
        <f>AH411</f>
        <v>271.17225000000002</v>
      </c>
      <c r="V411" s="2">
        <f>AI411</f>
        <v>4.8307628999999999</v>
      </c>
      <c r="W411" s="2">
        <f>ROUND(AJ411,0)</f>
        <v>0</v>
      </c>
      <c r="X411" s="2">
        <f>ROUND(AK411,0)</f>
        <v>131781</v>
      </c>
      <c r="Y411" s="2">
        <f>ROUND(AL411,0)</f>
        <v>78054</v>
      </c>
      <c r="Z411" s="2"/>
      <c r="AA411" s="2"/>
      <c r="AB411" s="2">
        <f>ROUND(SUMIF(AA383:AA409,"=92851485",O383:O409),0)</f>
        <v>984881</v>
      </c>
      <c r="AC411" s="2">
        <f>ROUND(SUMIF(AA383:AA409,"=92851485",P383:P409),0)</f>
        <v>868056</v>
      </c>
      <c r="AD411" s="2">
        <f>ROUND(SUMIF(AA383:AA409,"=92851485",Q383:Q409),0)</f>
        <v>7892</v>
      </c>
      <c r="AE411" s="2">
        <f>ROUND(SUMIF(AA383:AA409,"=92851485",R383:R409),0)</f>
        <v>2599</v>
      </c>
      <c r="AF411" s="2">
        <f>ROUND(SUMIF(AA383:AA409,"=92851485",S383:S409),0)</f>
        <v>108933</v>
      </c>
      <c r="AG411" s="2">
        <f>ROUND(SUMIF(AA383:AA409,"=92851485",T383:T409),0)</f>
        <v>0</v>
      </c>
      <c r="AH411" s="2">
        <f>SUMIF(AA383:AA409,"=92851485",U383:U409)</f>
        <v>271.17225000000002</v>
      </c>
      <c r="AI411" s="2">
        <f>SUMIF(AA383:AA409,"=92851485",V383:V409)</f>
        <v>4.8307628999999999</v>
      </c>
      <c r="AJ411" s="2">
        <f>ROUND(SUMIF(AA383:AA409,"=92851485",W383:W409),0)</f>
        <v>0</v>
      </c>
      <c r="AK411" s="2">
        <f>ROUND(SUMIF(AA383:AA409,"=92851485",X383:X409),0)</f>
        <v>131781</v>
      </c>
      <c r="AL411" s="2">
        <f>ROUND(SUMIF(AA383:AA409,"=92851485",Y383:Y409),0)</f>
        <v>78054</v>
      </c>
      <c r="AM411" s="2"/>
      <c r="AN411" s="2"/>
      <c r="AO411" s="2">
        <f t="shared" ref="AO411:BD411" si="335">ROUND(BX411,0)</f>
        <v>0</v>
      </c>
      <c r="AP411" s="2">
        <f t="shared" si="335"/>
        <v>119982</v>
      </c>
      <c r="AQ411" s="2">
        <f t="shared" si="335"/>
        <v>0</v>
      </c>
      <c r="AR411" s="2">
        <f t="shared" si="335"/>
        <v>1194716</v>
      </c>
      <c r="AS411" s="2">
        <f t="shared" si="335"/>
        <v>1074734</v>
      </c>
      <c r="AT411" s="2">
        <f t="shared" si="335"/>
        <v>0</v>
      </c>
      <c r="AU411" s="2">
        <f t="shared" si="335"/>
        <v>0</v>
      </c>
      <c r="AV411" s="2">
        <f t="shared" si="335"/>
        <v>868056</v>
      </c>
      <c r="AW411" s="2">
        <f t="shared" si="335"/>
        <v>748074</v>
      </c>
      <c r="AX411" s="2">
        <f t="shared" si="335"/>
        <v>0</v>
      </c>
      <c r="AY411" s="2">
        <f t="shared" si="335"/>
        <v>748074</v>
      </c>
      <c r="AZ411" s="2">
        <f t="shared" si="335"/>
        <v>119982</v>
      </c>
      <c r="BA411" s="2">
        <f t="shared" si="335"/>
        <v>0</v>
      </c>
      <c r="BB411" s="2">
        <f t="shared" si="335"/>
        <v>0</v>
      </c>
      <c r="BC411" s="2">
        <f t="shared" si="335"/>
        <v>0</v>
      </c>
      <c r="BD411" s="2">
        <f t="shared" si="335"/>
        <v>0</v>
      </c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>
        <f>ROUND(SUMIF(AA383:AA409,"=92851485",FQ383:FQ409),0)</f>
        <v>0</v>
      </c>
      <c r="BY411" s="2">
        <f>ROUND(SUMIF(AA383:AA409,"=92851485",FR383:FR409),0)</f>
        <v>119982</v>
      </c>
      <c r="BZ411" s="2">
        <f>ROUND(SUMIF(AA383:AA409,"=92851485",GL383:GL409),0)</f>
        <v>0</v>
      </c>
      <c r="CA411" s="2">
        <f>ROUND(SUMIF(AA383:AA409,"=92851485",GM383:GM409),0)</f>
        <v>1194716</v>
      </c>
      <c r="CB411" s="2">
        <f>ROUND(SUMIF(AA383:AA409,"=92851485",GN383:GN409),0)</f>
        <v>1074734</v>
      </c>
      <c r="CC411" s="2">
        <f>ROUND(SUMIF(AA383:AA409,"=92851485",GO383:GO409),0)</f>
        <v>0</v>
      </c>
      <c r="CD411" s="2">
        <f>ROUND(SUMIF(AA383:AA409,"=92851485",GP383:GP409),0)</f>
        <v>0</v>
      </c>
      <c r="CE411" s="2">
        <f>AC411-BX411</f>
        <v>868056</v>
      </c>
      <c r="CF411" s="2">
        <f>AC411-BY411</f>
        <v>748074</v>
      </c>
      <c r="CG411" s="2">
        <f>BX411-BZ411</f>
        <v>0</v>
      </c>
      <c r="CH411" s="2">
        <f>AC411-BX411-BY411+BZ411</f>
        <v>748074</v>
      </c>
      <c r="CI411" s="2">
        <f>BY411-BZ411</f>
        <v>119982</v>
      </c>
      <c r="CJ411" s="2">
        <f>ROUND(SUMIF(AA383:AA409,"=92851485",GX383:GX409),0)</f>
        <v>0</v>
      </c>
      <c r="CK411" s="2">
        <f>ROUND(SUMIF(AA383:AA409,"=92851485",GY383:GY409),0)</f>
        <v>0</v>
      </c>
      <c r="CL411" s="2">
        <f>ROUND(SUMIF(AA383:AA409,"=92851485",GZ383:GZ409),0)</f>
        <v>0</v>
      </c>
      <c r="CM411" s="2">
        <f>ROUND(SUMIF(AA383:AA409,"=92851485",HD383:HD409),0)</f>
        <v>0</v>
      </c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>
        <v>0</v>
      </c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201</v>
      </c>
      <c r="F413" s="4">
        <f>ROUND(Source!O411,O413)</f>
        <v>984881</v>
      </c>
      <c r="G413" s="4" t="s">
        <v>144</v>
      </c>
      <c r="H413" s="4" t="s">
        <v>145</v>
      </c>
      <c r="I413" s="4"/>
      <c r="J413" s="4"/>
      <c r="K413" s="4">
        <v>201</v>
      </c>
      <c r="L413" s="4">
        <v>1</v>
      </c>
      <c r="M413" s="4">
        <v>3</v>
      </c>
      <c r="N413" s="4" t="s">
        <v>6</v>
      </c>
      <c r="O413" s="4">
        <v>0</v>
      </c>
      <c r="P413" s="4"/>
      <c r="Q413" s="4"/>
      <c r="R413" s="4"/>
      <c r="S413" s="4"/>
      <c r="T413" s="4"/>
      <c r="U413" s="4"/>
      <c r="V413" s="4"/>
      <c r="W413" s="4">
        <v>864899</v>
      </c>
      <c r="X413" s="4">
        <v>1</v>
      </c>
      <c r="Y413" s="4">
        <v>864899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202</v>
      </c>
      <c r="F414" s="4">
        <f>ROUND(Source!P411,O414)</f>
        <v>868056</v>
      </c>
      <c r="G414" s="4" t="s">
        <v>146</v>
      </c>
      <c r="H414" s="4" t="s">
        <v>147</v>
      </c>
      <c r="I414" s="4"/>
      <c r="J414" s="4"/>
      <c r="K414" s="4">
        <v>202</v>
      </c>
      <c r="L414" s="4">
        <v>2</v>
      </c>
      <c r="M414" s="4">
        <v>3</v>
      </c>
      <c r="N414" s="4" t="s">
        <v>6</v>
      </c>
      <c r="O414" s="4">
        <v>0</v>
      </c>
      <c r="P414" s="4"/>
      <c r="Q414" s="4"/>
      <c r="R414" s="4"/>
      <c r="S414" s="4"/>
      <c r="T414" s="4"/>
      <c r="U414" s="4"/>
      <c r="V414" s="4"/>
      <c r="W414" s="4">
        <v>868056</v>
      </c>
      <c r="X414" s="4">
        <v>1</v>
      </c>
      <c r="Y414" s="4">
        <v>868056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222</v>
      </c>
      <c r="F415" s="4">
        <f>ROUND(Source!AO411,O415)</f>
        <v>0</v>
      </c>
      <c r="G415" s="4" t="s">
        <v>148</v>
      </c>
      <c r="H415" s="4" t="s">
        <v>149</v>
      </c>
      <c r="I415" s="4"/>
      <c r="J415" s="4"/>
      <c r="K415" s="4">
        <v>222</v>
      </c>
      <c r="L415" s="4">
        <v>3</v>
      </c>
      <c r="M415" s="4">
        <v>3</v>
      </c>
      <c r="N415" s="4" t="s">
        <v>6</v>
      </c>
      <c r="O415" s="4">
        <v>0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225</v>
      </c>
      <c r="F416" s="4">
        <f>ROUND(Source!AV411,O416)</f>
        <v>868056</v>
      </c>
      <c r="G416" s="4" t="s">
        <v>150</v>
      </c>
      <c r="H416" s="4" t="s">
        <v>151</v>
      </c>
      <c r="I416" s="4"/>
      <c r="J416" s="4"/>
      <c r="K416" s="4">
        <v>225</v>
      </c>
      <c r="L416" s="4">
        <v>4</v>
      </c>
      <c r="M416" s="4">
        <v>3</v>
      </c>
      <c r="N416" s="4" t="s">
        <v>6</v>
      </c>
      <c r="O416" s="4">
        <v>0</v>
      </c>
      <c r="P416" s="4"/>
      <c r="Q416" s="4"/>
      <c r="R416" s="4"/>
      <c r="S416" s="4"/>
      <c r="T416" s="4"/>
      <c r="U416" s="4"/>
      <c r="V416" s="4"/>
      <c r="W416" s="4">
        <v>868056</v>
      </c>
      <c r="X416" s="4">
        <v>1</v>
      </c>
      <c r="Y416" s="4">
        <v>868056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226</v>
      </c>
      <c r="F417" s="4">
        <f>ROUND(Source!AW411,O417)</f>
        <v>748074</v>
      </c>
      <c r="G417" s="4" t="s">
        <v>152</v>
      </c>
      <c r="H417" s="4" t="s">
        <v>153</v>
      </c>
      <c r="I417" s="4"/>
      <c r="J417" s="4"/>
      <c r="K417" s="4">
        <v>226</v>
      </c>
      <c r="L417" s="4">
        <v>5</v>
      </c>
      <c r="M417" s="4">
        <v>3</v>
      </c>
      <c r="N417" s="4" t="s">
        <v>6</v>
      </c>
      <c r="O417" s="4">
        <v>0</v>
      </c>
      <c r="P417" s="4"/>
      <c r="Q417" s="4"/>
      <c r="R417" s="4"/>
      <c r="S417" s="4"/>
      <c r="T417" s="4"/>
      <c r="U417" s="4"/>
      <c r="V417" s="4"/>
      <c r="W417" s="4">
        <v>748074</v>
      </c>
      <c r="X417" s="4">
        <v>1</v>
      </c>
      <c r="Y417" s="4">
        <v>748074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227</v>
      </c>
      <c r="F418" s="4">
        <f>ROUND(Source!AX411,O418)</f>
        <v>0</v>
      </c>
      <c r="G418" s="4" t="s">
        <v>154</v>
      </c>
      <c r="H418" s="4" t="s">
        <v>155</v>
      </c>
      <c r="I418" s="4"/>
      <c r="J418" s="4"/>
      <c r="K418" s="4">
        <v>227</v>
      </c>
      <c r="L418" s="4">
        <v>6</v>
      </c>
      <c r="M418" s="4">
        <v>3</v>
      </c>
      <c r="N418" s="4" t="s">
        <v>6</v>
      </c>
      <c r="O418" s="4">
        <v>0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228</v>
      </c>
      <c r="F419" s="4">
        <f>ROUND(Source!AY411,O419)</f>
        <v>748074</v>
      </c>
      <c r="G419" s="4" t="s">
        <v>156</v>
      </c>
      <c r="H419" s="4" t="s">
        <v>157</v>
      </c>
      <c r="I419" s="4"/>
      <c r="J419" s="4"/>
      <c r="K419" s="4">
        <v>228</v>
      </c>
      <c r="L419" s="4">
        <v>7</v>
      </c>
      <c r="M419" s="4">
        <v>3</v>
      </c>
      <c r="N419" s="4" t="s">
        <v>6</v>
      </c>
      <c r="O419" s="4">
        <v>0</v>
      </c>
      <c r="P419" s="4"/>
      <c r="Q419" s="4"/>
      <c r="R419" s="4"/>
      <c r="S419" s="4"/>
      <c r="T419" s="4"/>
      <c r="U419" s="4"/>
      <c r="V419" s="4"/>
      <c r="W419" s="4">
        <v>748074</v>
      </c>
      <c r="X419" s="4">
        <v>1</v>
      </c>
      <c r="Y419" s="4">
        <v>748074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216</v>
      </c>
      <c r="F420" s="4">
        <f>ROUND(Source!AP411,O420)</f>
        <v>119982</v>
      </c>
      <c r="G420" s="4" t="s">
        <v>158</v>
      </c>
      <c r="H420" s="4" t="s">
        <v>159</v>
      </c>
      <c r="I420" s="4"/>
      <c r="J420" s="4"/>
      <c r="K420" s="4">
        <v>216</v>
      </c>
      <c r="L420" s="4">
        <v>8</v>
      </c>
      <c r="M420" s="4">
        <v>3</v>
      </c>
      <c r="N420" s="4" t="s">
        <v>6</v>
      </c>
      <c r="O420" s="4">
        <v>0</v>
      </c>
      <c r="P420" s="4"/>
      <c r="Q420" s="4"/>
      <c r="R420" s="4"/>
      <c r="S420" s="4"/>
      <c r="T420" s="4"/>
      <c r="U420" s="4"/>
      <c r="V420" s="4"/>
      <c r="W420" s="4">
        <v>119982</v>
      </c>
      <c r="X420" s="4">
        <v>1</v>
      </c>
      <c r="Y420" s="4">
        <v>119982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223</v>
      </c>
      <c r="F421" s="4">
        <f>ROUND(Source!AQ411,O421)</f>
        <v>0</v>
      </c>
      <c r="G421" s="4" t="s">
        <v>160</v>
      </c>
      <c r="H421" s="4" t="s">
        <v>161</v>
      </c>
      <c r="I421" s="4"/>
      <c r="J421" s="4"/>
      <c r="K421" s="4">
        <v>223</v>
      </c>
      <c r="L421" s="4">
        <v>9</v>
      </c>
      <c r="M421" s="4">
        <v>3</v>
      </c>
      <c r="N421" s="4" t="s">
        <v>6</v>
      </c>
      <c r="O421" s="4">
        <v>0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229</v>
      </c>
      <c r="F422" s="4">
        <f>ROUND(Source!AZ411,O422)</f>
        <v>119982</v>
      </c>
      <c r="G422" s="4" t="s">
        <v>162</v>
      </c>
      <c r="H422" s="4" t="s">
        <v>163</v>
      </c>
      <c r="I422" s="4"/>
      <c r="J422" s="4"/>
      <c r="K422" s="4">
        <v>229</v>
      </c>
      <c r="L422" s="4">
        <v>10</v>
      </c>
      <c r="M422" s="4">
        <v>3</v>
      </c>
      <c r="N422" s="4" t="s">
        <v>6</v>
      </c>
      <c r="O422" s="4">
        <v>0</v>
      </c>
      <c r="P422" s="4"/>
      <c r="Q422" s="4"/>
      <c r="R422" s="4"/>
      <c r="S422" s="4"/>
      <c r="T422" s="4"/>
      <c r="U422" s="4"/>
      <c r="V422" s="4"/>
      <c r="W422" s="4">
        <v>119982</v>
      </c>
      <c r="X422" s="4">
        <v>1</v>
      </c>
      <c r="Y422" s="4">
        <v>119982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203</v>
      </c>
      <c r="F423" s="4">
        <f>ROUND(Source!Q411,O423)</f>
        <v>7892</v>
      </c>
      <c r="G423" s="4" t="s">
        <v>164</v>
      </c>
      <c r="H423" s="4" t="s">
        <v>165</v>
      </c>
      <c r="I423" s="4"/>
      <c r="J423" s="4"/>
      <c r="K423" s="4">
        <v>203</v>
      </c>
      <c r="L423" s="4">
        <v>11</v>
      </c>
      <c r="M423" s="4">
        <v>3</v>
      </c>
      <c r="N423" s="4" t="s">
        <v>6</v>
      </c>
      <c r="O423" s="4">
        <v>0</v>
      </c>
      <c r="P423" s="4"/>
      <c r="Q423" s="4"/>
      <c r="R423" s="4"/>
      <c r="S423" s="4"/>
      <c r="T423" s="4"/>
      <c r="U423" s="4"/>
      <c r="V423" s="4"/>
      <c r="W423" s="4">
        <v>7892</v>
      </c>
      <c r="X423" s="4">
        <v>1</v>
      </c>
      <c r="Y423" s="4">
        <v>7892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231</v>
      </c>
      <c r="F424" s="4">
        <f>ROUND(Source!BB411,O424)</f>
        <v>0</v>
      </c>
      <c r="G424" s="4" t="s">
        <v>166</v>
      </c>
      <c r="H424" s="4" t="s">
        <v>167</v>
      </c>
      <c r="I424" s="4"/>
      <c r="J424" s="4"/>
      <c r="K424" s="4">
        <v>231</v>
      </c>
      <c r="L424" s="4">
        <v>12</v>
      </c>
      <c r="M424" s="4">
        <v>3</v>
      </c>
      <c r="N424" s="4" t="s">
        <v>6</v>
      </c>
      <c r="O424" s="4">
        <v>0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204</v>
      </c>
      <c r="F425" s="4">
        <f>ROUND(Source!R411,O425)</f>
        <v>2599</v>
      </c>
      <c r="G425" s="4" t="s">
        <v>168</v>
      </c>
      <c r="H425" s="4" t="s">
        <v>169</v>
      </c>
      <c r="I425" s="4"/>
      <c r="J425" s="4"/>
      <c r="K425" s="4">
        <v>204</v>
      </c>
      <c r="L425" s="4">
        <v>13</v>
      </c>
      <c r="M425" s="4">
        <v>3</v>
      </c>
      <c r="N425" s="4" t="s">
        <v>6</v>
      </c>
      <c r="O425" s="4">
        <v>0</v>
      </c>
      <c r="P425" s="4"/>
      <c r="Q425" s="4"/>
      <c r="R425" s="4"/>
      <c r="S425" s="4"/>
      <c r="T425" s="4"/>
      <c r="U425" s="4"/>
      <c r="V425" s="4"/>
      <c r="W425" s="4">
        <v>2599</v>
      </c>
      <c r="X425" s="4">
        <v>1</v>
      </c>
      <c r="Y425" s="4">
        <v>2599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205</v>
      </c>
      <c r="F426" s="4">
        <f>ROUND(Source!S411,O426)</f>
        <v>108933</v>
      </c>
      <c r="G426" s="4" t="s">
        <v>170</v>
      </c>
      <c r="H426" s="4" t="s">
        <v>171</v>
      </c>
      <c r="I426" s="4"/>
      <c r="J426" s="4"/>
      <c r="K426" s="4">
        <v>205</v>
      </c>
      <c r="L426" s="4">
        <v>14</v>
      </c>
      <c r="M426" s="4">
        <v>3</v>
      </c>
      <c r="N426" s="4" t="s">
        <v>6</v>
      </c>
      <c r="O426" s="4">
        <v>0</v>
      </c>
      <c r="P426" s="4"/>
      <c r="Q426" s="4"/>
      <c r="R426" s="4"/>
      <c r="S426" s="4"/>
      <c r="T426" s="4"/>
      <c r="U426" s="4"/>
      <c r="V426" s="4"/>
      <c r="W426" s="4">
        <v>108933</v>
      </c>
      <c r="X426" s="4">
        <v>1</v>
      </c>
      <c r="Y426" s="4">
        <v>108933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232</v>
      </c>
      <c r="F427" s="4">
        <f>ROUND(Source!BC411,O427)</f>
        <v>0</v>
      </c>
      <c r="G427" s="4" t="s">
        <v>172</v>
      </c>
      <c r="H427" s="4" t="s">
        <v>173</v>
      </c>
      <c r="I427" s="4"/>
      <c r="J427" s="4"/>
      <c r="K427" s="4">
        <v>232</v>
      </c>
      <c r="L427" s="4">
        <v>15</v>
      </c>
      <c r="M427" s="4">
        <v>3</v>
      </c>
      <c r="N427" s="4" t="s">
        <v>6</v>
      </c>
      <c r="O427" s="4">
        <v>0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214</v>
      </c>
      <c r="F428" s="4">
        <f>ROUND(Source!AS411,O428)</f>
        <v>1074734</v>
      </c>
      <c r="G428" s="4" t="s">
        <v>174</v>
      </c>
      <c r="H428" s="4" t="s">
        <v>175</v>
      </c>
      <c r="I428" s="4"/>
      <c r="J428" s="4"/>
      <c r="K428" s="4">
        <v>214</v>
      </c>
      <c r="L428" s="4">
        <v>16</v>
      </c>
      <c r="M428" s="4">
        <v>3</v>
      </c>
      <c r="N428" s="4" t="s">
        <v>6</v>
      </c>
      <c r="O428" s="4">
        <v>0</v>
      </c>
      <c r="P428" s="4"/>
      <c r="Q428" s="4"/>
      <c r="R428" s="4"/>
      <c r="S428" s="4"/>
      <c r="T428" s="4"/>
      <c r="U428" s="4"/>
      <c r="V428" s="4"/>
      <c r="W428" s="4">
        <v>1074734</v>
      </c>
      <c r="X428" s="4">
        <v>1</v>
      </c>
      <c r="Y428" s="4">
        <v>1074734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215</v>
      </c>
      <c r="F429" s="4">
        <f>ROUND(Source!AT411,O429)</f>
        <v>0</v>
      </c>
      <c r="G429" s="4" t="s">
        <v>176</v>
      </c>
      <c r="H429" s="4" t="s">
        <v>177</v>
      </c>
      <c r="I429" s="4"/>
      <c r="J429" s="4"/>
      <c r="K429" s="4">
        <v>215</v>
      </c>
      <c r="L429" s="4">
        <v>17</v>
      </c>
      <c r="M429" s="4">
        <v>3</v>
      </c>
      <c r="N429" s="4" t="s">
        <v>6</v>
      </c>
      <c r="O429" s="4">
        <v>0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217</v>
      </c>
      <c r="F430" s="4">
        <f>ROUND(Source!AU411,O430)</f>
        <v>0</v>
      </c>
      <c r="G430" s="4" t="s">
        <v>178</v>
      </c>
      <c r="H430" s="4" t="s">
        <v>179</v>
      </c>
      <c r="I430" s="4"/>
      <c r="J430" s="4"/>
      <c r="K430" s="4">
        <v>217</v>
      </c>
      <c r="L430" s="4">
        <v>18</v>
      </c>
      <c r="M430" s="4">
        <v>3</v>
      </c>
      <c r="N430" s="4" t="s">
        <v>6</v>
      </c>
      <c r="O430" s="4">
        <v>0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230</v>
      </c>
      <c r="F431" s="4">
        <f>ROUND(Source!BA411,O431)</f>
        <v>0</v>
      </c>
      <c r="G431" s="4" t="s">
        <v>180</v>
      </c>
      <c r="H431" s="4" t="s">
        <v>181</v>
      </c>
      <c r="I431" s="4"/>
      <c r="J431" s="4"/>
      <c r="K431" s="4">
        <v>230</v>
      </c>
      <c r="L431" s="4">
        <v>19</v>
      </c>
      <c r="M431" s="4">
        <v>3</v>
      </c>
      <c r="N431" s="4" t="s">
        <v>6</v>
      </c>
      <c r="O431" s="4">
        <v>0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206</v>
      </c>
      <c r="F432" s="4">
        <f>ROUND(Source!T411,O432)</f>
        <v>0</v>
      </c>
      <c r="G432" s="4" t="s">
        <v>182</v>
      </c>
      <c r="H432" s="4" t="s">
        <v>183</v>
      </c>
      <c r="I432" s="4"/>
      <c r="J432" s="4"/>
      <c r="K432" s="4">
        <v>206</v>
      </c>
      <c r="L432" s="4">
        <v>20</v>
      </c>
      <c r="M432" s="4">
        <v>3</v>
      </c>
      <c r="N432" s="4" t="s">
        <v>6</v>
      </c>
      <c r="O432" s="4">
        <v>0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207</v>
      </c>
      <c r="F433" s="4">
        <f>ROUND(Source!U411,O433)</f>
        <v>271.17225000000002</v>
      </c>
      <c r="G433" s="4" t="s">
        <v>184</v>
      </c>
      <c r="H433" s="4" t="s">
        <v>185</v>
      </c>
      <c r="I433" s="4"/>
      <c r="J433" s="4"/>
      <c r="K433" s="4">
        <v>207</v>
      </c>
      <c r="L433" s="4">
        <v>21</v>
      </c>
      <c r="M433" s="4">
        <v>3</v>
      </c>
      <c r="N433" s="4" t="s">
        <v>6</v>
      </c>
      <c r="O433" s="4">
        <v>7</v>
      </c>
      <c r="P433" s="4"/>
      <c r="Q433" s="4"/>
      <c r="R433" s="4"/>
      <c r="S433" s="4"/>
      <c r="T433" s="4"/>
      <c r="U433" s="4"/>
      <c r="V433" s="4"/>
      <c r="W433" s="4">
        <v>271.17225000000002</v>
      </c>
      <c r="X433" s="4">
        <v>1</v>
      </c>
      <c r="Y433" s="4">
        <v>271.17225000000002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208</v>
      </c>
      <c r="F434" s="4">
        <f>ROUND(Source!V411,O434)</f>
        <v>4.8307628999999999</v>
      </c>
      <c r="G434" s="4" t="s">
        <v>186</v>
      </c>
      <c r="H434" s="4" t="s">
        <v>187</v>
      </c>
      <c r="I434" s="4"/>
      <c r="J434" s="4"/>
      <c r="K434" s="4">
        <v>208</v>
      </c>
      <c r="L434" s="4">
        <v>22</v>
      </c>
      <c r="M434" s="4">
        <v>3</v>
      </c>
      <c r="N434" s="4" t="s">
        <v>6</v>
      </c>
      <c r="O434" s="4">
        <v>7</v>
      </c>
      <c r="P434" s="4"/>
      <c r="Q434" s="4"/>
      <c r="R434" s="4"/>
      <c r="S434" s="4"/>
      <c r="T434" s="4"/>
      <c r="U434" s="4"/>
      <c r="V434" s="4"/>
      <c r="W434" s="4">
        <v>4.8307628999999999</v>
      </c>
      <c r="X434" s="4">
        <v>1</v>
      </c>
      <c r="Y434" s="4">
        <v>4.8307628999999999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209</v>
      </c>
      <c r="F435" s="4">
        <f>ROUND(Source!W411,O435)</f>
        <v>0</v>
      </c>
      <c r="G435" s="4" t="s">
        <v>188</v>
      </c>
      <c r="H435" s="4" t="s">
        <v>189</v>
      </c>
      <c r="I435" s="4"/>
      <c r="J435" s="4"/>
      <c r="K435" s="4">
        <v>209</v>
      </c>
      <c r="L435" s="4">
        <v>23</v>
      </c>
      <c r="M435" s="4">
        <v>3</v>
      </c>
      <c r="N435" s="4" t="s">
        <v>6</v>
      </c>
      <c r="O435" s="4">
        <v>0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233</v>
      </c>
      <c r="F436" s="4">
        <f>ROUND(Source!BD411,O436)</f>
        <v>0</v>
      </c>
      <c r="G436" s="4" t="s">
        <v>190</v>
      </c>
      <c r="H436" s="4" t="s">
        <v>191</v>
      </c>
      <c r="I436" s="4"/>
      <c r="J436" s="4"/>
      <c r="K436" s="4">
        <v>233</v>
      </c>
      <c r="L436" s="4">
        <v>24</v>
      </c>
      <c r="M436" s="4">
        <v>3</v>
      </c>
      <c r="N436" s="4" t="s">
        <v>6</v>
      </c>
      <c r="O436" s="4">
        <v>0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210</v>
      </c>
      <c r="F437" s="4">
        <f>ROUND(Source!X411,O437)</f>
        <v>131781</v>
      </c>
      <c r="G437" s="4" t="s">
        <v>192</v>
      </c>
      <c r="H437" s="4" t="s">
        <v>193</v>
      </c>
      <c r="I437" s="4"/>
      <c r="J437" s="4"/>
      <c r="K437" s="4">
        <v>210</v>
      </c>
      <c r="L437" s="4">
        <v>25</v>
      </c>
      <c r="M437" s="4">
        <v>3</v>
      </c>
      <c r="N437" s="4" t="s">
        <v>6</v>
      </c>
      <c r="O437" s="4">
        <v>0</v>
      </c>
      <c r="P437" s="4"/>
      <c r="Q437" s="4"/>
      <c r="R437" s="4"/>
      <c r="S437" s="4"/>
      <c r="T437" s="4"/>
      <c r="U437" s="4"/>
      <c r="V437" s="4"/>
      <c r="W437" s="4">
        <v>131781</v>
      </c>
      <c r="X437" s="4">
        <v>1</v>
      </c>
      <c r="Y437" s="4">
        <v>131781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211</v>
      </c>
      <c r="F438" s="4">
        <f>ROUND(Source!Y411,O438)</f>
        <v>78054</v>
      </c>
      <c r="G438" s="4" t="s">
        <v>194</v>
      </c>
      <c r="H438" s="4" t="s">
        <v>195</v>
      </c>
      <c r="I438" s="4"/>
      <c r="J438" s="4"/>
      <c r="K438" s="4">
        <v>211</v>
      </c>
      <c r="L438" s="4">
        <v>26</v>
      </c>
      <c r="M438" s="4">
        <v>3</v>
      </c>
      <c r="N438" s="4" t="s">
        <v>6</v>
      </c>
      <c r="O438" s="4">
        <v>0</v>
      </c>
      <c r="P438" s="4"/>
      <c r="Q438" s="4"/>
      <c r="R438" s="4"/>
      <c r="S438" s="4"/>
      <c r="T438" s="4"/>
      <c r="U438" s="4"/>
      <c r="V438" s="4"/>
      <c r="W438" s="4">
        <v>78054</v>
      </c>
      <c r="X438" s="4">
        <v>1</v>
      </c>
      <c r="Y438" s="4">
        <v>78054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224</v>
      </c>
      <c r="F439" s="4">
        <f>ROUND(Source!AR411,O439)</f>
        <v>1194716</v>
      </c>
      <c r="G439" s="4" t="s">
        <v>196</v>
      </c>
      <c r="H439" s="4" t="s">
        <v>197</v>
      </c>
      <c r="I439" s="4"/>
      <c r="J439" s="4"/>
      <c r="K439" s="4">
        <v>224</v>
      </c>
      <c r="L439" s="4">
        <v>27</v>
      </c>
      <c r="M439" s="4">
        <v>3</v>
      </c>
      <c r="N439" s="4" t="s">
        <v>6</v>
      </c>
      <c r="O439" s="4">
        <v>0</v>
      </c>
      <c r="P439" s="4"/>
      <c r="Q439" s="4"/>
      <c r="R439" s="4"/>
      <c r="S439" s="4"/>
      <c r="T439" s="4"/>
      <c r="U439" s="4"/>
      <c r="V439" s="4"/>
      <c r="W439" s="4">
        <v>1194716</v>
      </c>
      <c r="X439" s="4">
        <v>1</v>
      </c>
      <c r="Y439" s="4">
        <v>1194716</v>
      </c>
      <c r="Z439" s="4"/>
      <c r="AA439" s="4"/>
      <c r="AB439" s="4"/>
    </row>
    <row r="441" spans="1:206" x14ac:dyDescent="0.2">
      <c r="A441" s="2">
        <v>51</v>
      </c>
      <c r="B441" s="2">
        <f>B20</f>
        <v>1</v>
      </c>
      <c r="C441" s="2">
        <f>A20</f>
        <v>3</v>
      </c>
      <c r="D441" s="2">
        <f>ROW(A20)</f>
        <v>20</v>
      </c>
      <c r="E441" s="2"/>
      <c r="F441" s="2" t="str">
        <f>IF(F20&lt;&gt;"",F20,"")</f>
        <v>5.12.3</v>
      </c>
      <c r="G441" s="2" t="str">
        <f>IF(G20&lt;&gt;"",G20,"")</f>
        <v>Система противодымной вентиляции</v>
      </c>
      <c r="H441" s="2">
        <v>0</v>
      </c>
      <c r="I441" s="2"/>
      <c r="J441" s="2"/>
      <c r="K441" s="2"/>
      <c r="L441" s="2"/>
      <c r="M441" s="2"/>
      <c r="N441" s="2"/>
      <c r="O441" s="2">
        <f t="shared" ref="O441:T441" si="336">ROUND(O55+O115+O160+O222+O262+O304+O349+O411+AB441,0)</f>
        <v>6719325</v>
      </c>
      <c r="P441" s="2">
        <f t="shared" si="336"/>
        <v>6133508</v>
      </c>
      <c r="Q441" s="2">
        <f t="shared" si="336"/>
        <v>41206</v>
      </c>
      <c r="R441" s="2">
        <f t="shared" si="336"/>
        <v>12809</v>
      </c>
      <c r="S441" s="2">
        <f t="shared" si="336"/>
        <v>544611</v>
      </c>
      <c r="T441" s="2">
        <f t="shared" si="336"/>
        <v>0</v>
      </c>
      <c r="U441" s="2">
        <f>U55+U115+U160+U222+U262+U304+U349+U411+AH441</f>
        <v>1359.9717490000003</v>
      </c>
      <c r="V441" s="2">
        <f>V55+V115+V160+V222+V262+V304+V349+V411+AI441</f>
        <v>23.533670600000001</v>
      </c>
      <c r="W441" s="2">
        <f>ROUND(W55+W115+W160+W222+W262+W304+W349+W411+AJ441,0)</f>
        <v>0</v>
      </c>
      <c r="X441" s="2">
        <f>ROUND(X55+X115+X160+X222+X262+X304+X349+X411+AK441,0)</f>
        <v>662595</v>
      </c>
      <c r="Y441" s="2">
        <f>ROUND(Y55+Y115+Y160+Y222+Y262+Y304+Y349+Y411+AL441,0)</f>
        <v>391418</v>
      </c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>
        <f t="shared" ref="AO441:BD441" si="337">ROUND(AO55+AO115+AO160+AO222+AO262+AO304+AO349+AO411+BX441,0)</f>
        <v>0</v>
      </c>
      <c r="AP441" s="2">
        <f t="shared" si="337"/>
        <v>1384759</v>
      </c>
      <c r="AQ441" s="2">
        <f t="shared" si="337"/>
        <v>0</v>
      </c>
      <c r="AR441" s="2">
        <f t="shared" si="337"/>
        <v>7773338</v>
      </c>
      <c r="AS441" s="2">
        <f t="shared" si="337"/>
        <v>6388579</v>
      </c>
      <c r="AT441" s="2">
        <f t="shared" si="337"/>
        <v>0</v>
      </c>
      <c r="AU441" s="2">
        <f t="shared" si="337"/>
        <v>0</v>
      </c>
      <c r="AV441" s="2">
        <f t="shared" si="337"/>
        <v>6133508</v>
      </c>
      <c r="AW441" s="2">
        <f t="shared" si="337"/>
        <v>4748749</v>
      </c>
      <c r="AX441" s="2">
        <f t="shared" si="337"/>
        <v>0</v>
      </c>
      <c r="AY441" s="2">
        <f t="shared" si="337"/>
        <v>4748749</v>
      </c>
      <c r="AZ441" s="2">
        <f t="shared" si="337"/>
        <v>1384759</v>
      </c>
      <c r="BA441" s="2">
        <f t="shared" si="337"/>
        <v>0</v>
      </c>
      <c r="BB441" s="2">
        <f t="shared" si="337"/>
        <v>0</v>
      </c>
      <c r="BC441" s="2">
        <f t="shared" si="337"/>
        <v>0</v>
      </c>
      <c r="BD441" s="2">
        <f t="shared" si="337"/>
        <v>0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>
        <v>0</v>
      </c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201</v>
      </c>
      <c r="F443" s="4">
        <f>ROUND(Source!O441,O443)</f>
        <v>6719325</v>
      </c>
      <c r="G443" s="4" t="s">
        <v>144</v>
      </c>
      <c r="H443" s="4" t="s">
        <v>145</v>
      </c>
      <c r="I443" s="4"/>
      <c r="J443" s="4"/>
      <c r="K443" s="4">
        <v>201</v>
      </c>
      <c r="L443" s="4">
        <v>1</v>
      </c>
      <c r="M443" s="4">
        <v>3</v>
      </c>
      <c r="N443" s="4" t="s">
        <v>6</v>
      </c>
      <c r="O443" s="4">
        <v>0</v>
      </c>
      <c r="P443" s="4"/>
      <c r="Q443" s="4"/>
      <c r="R443" s="4"/>
      <c r="S443" s="4"/>
      <c r="T443" s="4"/>
      <c r="U443" s="4"/>
      <c r="V443" s="4"/>
      <c r="W443" s="4">
        <v>5334566</v>
      </c>
      <c r="X443" s="4">
        <v>1</v>
      </c>
      <c r="Y443" s="4">
        <v>5334566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202</v>
      </c>
      <c r="F444" s="4">
        <f>ROUND(Source!P441,O444)</f>
        <v>6133508</v>
      </c>
      <c r="G444" s="4" t="s">
        <v>146</v>
      </c>
      <c r="H444" s="4" t="s">
        <v>147</v>
      </c>
      <c r="I444" s="4"/>
      <c r="J444" s="4"/>
      <c r="K444" s="4">
        <v>202</v>
      </c>
      <c r="L444" s="4">
        <v>2</v>
      </c>
      <c r="M444" s="4">
        <v>3</v>
      </c>
      <c r="N444" s="4" t="s">
        <v>6</v>
      </c>
      <c r="O444" s="4">
        <v>0</v>
      </c>
      <c r="P444" s="4"/>
      <c r="Q444" s="4"/>
      <c r="R444" s="4"/>
      <c r="S444" s="4"/>
      <c r="T444" s="4"/>
      <c r="U444" s="4"/>
      <c r="V444" s="4"/>
      <c r="W444" s="4">
        <v>6133508</v>
      </c>
      <c r="X444" s="4">
        <v>1</v>
      </c>
      <c r="Y444" s="4">
        <v>6133508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227</v>
      </c>
      <c r="F445" s="4">
        <f>ROUND(Source!AO441,O445)</f>
        <v>0</v>
      </c>
      <c r="G445" s="4" t="s">
        <v>148</v>
      </c>
      <c r="H445" s="4" t="s">
        <v>149</v>
      </c>
      <c r="I445" s="4"/>
      <c r="J445" s="4"/>
      <c r="K445" s="4">
        <v>222</v>
      </c>
      <c r="L445" s="4">
        <v>3</v>
      </c>
      <c r="M445" s="4">
        <v>3</v>
      </c>
      <c r="N445" s="4" t="s">
        <v>6</v>
      </c>
      <c r="O445" s="4">
        <v>0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225</v>
      </c>
      <c r="F446" s="4">
        <f>ROUND(Source!AV441,O446)</f>
        <v>6133508</v>
      </c>
      <c r="G446" s="4" t="s">
        <v>150</v>
      </c>
      <c r="H446" s="4" t="s">
        <v>151</v>
      </c>
      <c r="I446" s="4"/>
      <c r="J446" s="4"/>
      <c r="K446" s="4">
        <v>225</v>
      </c>
      <c r="L446" s="4">
        <v>4</v>
      </c>
      <c r="M446" s="4">
        <v>3</v>
      </c>
      <c r="N446" s="4" t="s">
        <v>6</v>
      </c>
      <c r="O446" s="4">
        <v>0</v>
      </c>
      <c r="P446" s="4"/>
      <c r="Q446" s="4"/>
      <c r="R446" s="4"/>
      <c r="S446" s="4"/>
      <c r="T446" s="4"/>
      <c r="U446" s="4"/>
      <c r="V446" s="4"/>
      <c r="W446" s="4">
        <v>6133508</v>
      </c>
      <c r="X446" s="4">
        <v>1</v>
      </c>
      <c r="Y446" s="4">
        <v>6133508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226</v>
      </c>
      <c r="F447" s="4">
        <f>ROUND(Source!AW441,O447)</f>
        <v>4748749</v>
      </c>
      <c r="G447" s="4" t="s">
        <v>152</v>
      </c>
      <c r="H447" s="4" t="s">
        <v>153</v>
      </c>
      <c r="I447" s="4"/>
      <c r="J447" s="4"/>
      <c r="K447" s="4">
        <v>226</v>
      </c>
      <c r="L447" s="4">
        <v>5</v>
      </c>
      <c r="M447" s="4">
        <v>3</v>
      </c>
      <c r="N447" s="4" t="s">
        <v>6</v>
      </c>
      <c r="O447" s="4">
        <v>0</v>
      </c>
      <c r="P447" s="4"/>
      <c r="Q447" s="4"/>
      <c r="R447" s="4"/>
      <c r="S447" s="4"/>
      <c r="T447" s="4"/>
      <c r="U447" s="4"/>
      <c r="V447" s="4"/>
      <c r="W447" s="4">
        <v>4748749</v>
      </c>
      <c r="X447" s="4">
        <v>1</v>
      </c>
      <c r="Y447" s="4">
        <v>4748749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0</v>
      </c>
      <c r="F448" s="4">
        <f>ROUND(Source!AX441,O448)</f>
        <v>0</v>
      </c>
      <c r="G448" s="4" t="s">
        <v>154</v>
      </c>
      <c r="H448" s="4" t="s">
        <v>155</v>
      </c>
      <c r="I448" s="4"/>
      <c r="J448" s="4"/>
      <c r="K448" s="4">
        <v>227</v>
      </c>
      <c r="L448" s="4">
        <v>6</v>
      </c>
      <c r="M448" s="4">
        <v>3</v>
      </c>
      <c r="N448" s="4" t="s">
        <v>6</v>
      </c>
      <c r="O448" s="4">
        <v>0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228</v>
      </c>
      <c r="F449" s="4">
        <f>ROUND(Source!AY441,O449)</f>
        <v>4748749</v>
      </c>
      <c r="G449" s="4" t="s">
        <v>156</v>
      </c>
      <c r="H449" s="4" t="s">
        <v>157</v>
      </c>
      <c r="I449" s="4"/>
      <c r="J449" s="4"/>
      <c r="K449" s="4">
        <v>228</v>
      </c>
      <c r="L449" s="4">
        <v>7</v>
      </c>
      <c r="M449" s="4">
        <v>3</v>
      </c>
      <c r="N449" s="4" t="s">
        <v>6</v>
      </c>
      <c r="O449" s="4">
        <v>0</v>
      </c>
      <c r="P449" s="4"/>
      <c r="Q449" s="4"/>
      <c r="R449" s="4"/>
      <c r="S449" s="4"/>
      <c r="T449" s="4"/>
      <c r="U449" s="4"/>
      <c r="V449" s="4"/>
      <c r="W449" s="4">
        <v>4748749</v>
      </c>
      <c r="X449" s="4">
        <v>1</v>
      </c>
      <c r="Y449" s="4">
        <v>4748749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216</v>
      </c>
      <c r="F450" s="4">
        <f>ROUND(Source!AP441,O450)</f>
        <v>1384759</v>
      </c>
      <c r="G450" s="4" t="s">
        <v>158</v>
      </c>
      <c r="H450" s="4" t="s">
        <v>159</v>
      </c>
      <c r="I450" s="4"/>
      <c r="J450" s="4"/>
      <c r="K450" s="4">
        <v>216</v>
      </c>
      <c r="L450" s="4">
        <v>8</v>
      </c>
      <c r="M450" s="4">
        <v>3</v>
      </c>
      <c r="N450" s="4" t="s">
        <v>6</v>
      </c>
      <c r="O450" s="4">
        <v>0</v>
      </c>
      <c r="P450" s="4"/>
      <c r="Q450" s="4"/>
      <c r="R450" s="4"/>
      <c r="S450" s="4"/>
      <c r="T450" s="4"/>
      <c r="U450" s="4"/>
      <c r="V450" s="4"/>
      <c r="W450" s="4">
        <v>1384759</v>
      </c>
      <c r="X450" s="4">
        <v>1</v>
      </c>
      <c r="Y450" s="4">
        <v>1384759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223</v>
      </c>
      <c r="F451" s="4">
        <f>ROUND(Source!AQ441,O451)</f>
        <v>0</v>
      </c>
      <c r="G451" s="4" t="s">
        <v>160</v>
      </c>
      <c r="H451" s="4" t="s">
        <v>161</v>
      </c>
      <c r="I451" s="4"/>
      <c r="J451" s="4"/>
      <c r="K451" s="4">
        <v>223</v>
      </c>
      <c r="L451" s="4">
        <v>9</v>
      </c>
      <c r="M451" s="4">
        <v>3</v>
      </c>
      <c r="N451" s="4" t="s">
        <v>6</v>
      </c>
      <c r="O451" s="4">
        <v>0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229</v>
      </c>
      <c r="F452" s="4">
        <f>ROUND(Source!AZ441,O452)</f>
        <v>1384759</v>
      </c>
      <c r="G452" s="4" t="s">
        <v>162</v>
      </c>
      <c r="H452" s="4" t="s">
        <v>163</v>
      </c>
      <c r="I452" s="4"/>
      <c r="J452" s="4"/>
      <c r="K452" s="4">
        <v>229</v>
      </c>
      <c r="L452" s="4">
        <v>10</v>
      </c>
      <c r="M452" s="4">
        <v>3</v>
      </c>
      <c r="N452" s="4" t="s">
        <v>6</v>
      </c>
      <c r="O452" s="4">
        <v>0</v>
      </c>
      <c r="P452" s="4"/>
      <c r="Q452" s="4"/>
      <c r="R452" s="4"/>
      <c r="S452" s="4"/>
      <c r="T452" s="4"/>
      <c r="U452" s="4"/>
      <c r="V452" s="4"/>
      <c r="W452" s="4">
        <v>1384759</v>
      </c>
      <c r="X452" s="4">
        <v>1</v>
      </c>
      <c r="Y452" s="4">
        <v>1384759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203</v>
      </c>
      <c r="F453" s="4">
        <f>ROUND(Source!Q441,O453)</f>
        <v>41206</v>
      </c>
      <c r="G453" s="4" t="s">
        <v>164</v>
      </c>
      <c r="H453" s="4" t="s">
        <v>165</v>
      </c>
      <c r="I453" s="4"/>
      <c r="J453" s="4"/>
      <c r="K453" s="4">
        <v>203</v>
      </c>
      <c r="L453" s="4">
        <v>11</v>
      </c>
      <c r="M453" s="4">
        <v>3</v>
      </c>
      <c r="N453" s="4" t="s">
        <v>6</v>
      </c>
      <c r="O453" s="4">
        <v>0</v>
      </c>
      <c r="P453" s="4"/>
      <c r="Q453" s="4"/>
      <c r="R453" s="4"/>
      <c r="S453" s="4"/>
      <c r="T453" s="4"/>
      <c r="U453" s="4"/>
      <c r="V453" s="4"/>
      <c r="W453" s="4">
        <v>41206</v>
      </c>
      <c r="X453" s="4">
        <v>1</v>
      </c>
      <c r="Y453" s="4">
        <v>41206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231</v>
      </c>
      <c r="F454" s="4">
        <f>ROUND(Source!BB441,O454)</f>
        <v>0</v>
      </c>
      <c r="G454" s="4" t="s">
        <v>166</v>
      </c>
      <c r="H454" s="4" t="s">
        <v>167</v>
      </c>
      <c r="I454" s="4"/>
      <c r="J454" s="4"/>
      <c r="K454" s="4">
        <v>231</v>
      </c>
      <c r="L454" s="4">
        <v>12</v>
      </c>
      <c r="M454" s="4">
        <v>3</v>
      </c>
      <c r="N454" s="4" t="s">
        <v>6</v>
      </c>
      <c r="O454" s="4">
        <v>0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204</v>
      </c>
      <c r="F455" s="4">
        <f>ROUND(Source!R441,O455)</f>
        <v>12809</v>
      </c>
      <c r="G455" s="4" t="s">
        <v>168</v>
      </c>
      <c r="H455" s="4" t="s">
        <v>169</v>
      </c>
      <c r="I455" s="4"/>
      <c r="J455" s="4"/>
      <c r="K455" s="4">
        <v>204</v>
      </c>
      <c r="L455" s="4">
        <v>13</v>
      </c>
      <c r="M455" s="4">
        <v>3</v>
      </c>
      <c r="N455" s="4" t="s">
        <v>6</v>
      </c>
      <c r="O455" s="4">
        <v>0</v>
      </c>
      <c r="P455" s="4"/>
      <c r="Q455" s="4"/>
      <c r="R455" s="4"/>
      <c r="S455" s="4"/>
      <c r="T455" s="4"/>
      <c r="U455" s="4"/>
      <c r="V455" s="4"/>
      <c r="W455" s="4">
        <v>12809</v>
      </c>
      <c r="X455" s="4">
        <v>1</v>
      </c>
      <c r="Y455" s="4">
        <v>12809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205</v>
      </c>
      <c r="F456" s="4">
        <f>ROUND(Source!S441,O456)</f>
        <v>544611</v>
      </c>
      <c r="G456" s="4" t="s">
        <v>170</v>
      </c>
      <c r="H456" s="4" t="s">
        <v>171</v>
      </c>
      <c r="I456" s="4"/>
      <c r="J456" s="4"/>
      <c r="K456" s="4">
        <v>205</v>
      </c>
      <c r="L456" s="4">
        <v>14</v>
      </c>
      <c r="M456" s="4">
        <v>3</v>
      </c>
      <c r="N456" s="4" t="s">
        <v>6</v>
      </c>
      <c r="O456" s="4">
        <v>0</v>
      </c>
      <c r="P456" s="4"/>
      <c r="Q456" s="4"/>
      <c r="R456" s="4"/>
      <c r="S456" s="4"/>
      <c r="T456" s="4"/>
      <c r="U456" s="4"/>
      <c r="V456" s="4"/>
      <c r="W456" s="4">
        <v>544611</v>
      </c>
      <c r="X456" s="4">
        <v>1</v>
      </c>
      <c r="Y456" s="4">
        <v>544611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232</v>
      </c>
      <c r="F457" s="4">
        <f>ROUND(Source!BC441,O457)</f>
        <v>0</v>
      </c>
      <c r="G457" s="4" t="s">
        <v>172</v>
      </c>
      <c r="H457" s="4" t="s">
        <v>173</v>
      </c>
      <c r="I457" s="4"/>
      <c r="J457" s="4"/>
      <c r="K457" s="4">
        <v>232</v>
      </c>
      <c r="L457" s="4">
        <v>15</v>
      </c>
      <c r="M457" s="4">
        <v>3</v>
      </c>
      <c r="N457" s="4" t="s">
        <v>6</v>
      </c>
      <c r="O457" s="4">
        <v>0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214</v>
      </c>
      <c r="F458" s="4">
        <f>ROUND(Source!AS441,O458)</f>
        <v>6388579</v>
      </c>
      <c r="G458" s="4" t="s">
        <v>174</v>
      </c>
      <c r="H458" s="4" t="s">
        <v>175</v>
      </c>
      <c r="I458" s="4"/>
      <c r="J458" s="4"/>
      <c r="K458" s="4">
        <v>214</v>
      </c>
      <c r="L458" s="4">
        <v>16</v>
      </c>
      <c r="M458" s="4">
        <v>3</v>
      </c>
      <c r="N458" s="4" t="s">
        <v>6</v>
      </c>
      <c r="O458" s="4">
        <v>0</v>
      </c>
      <c r="P458" s="4"/>
      <c r="Q458" s="4"/>
      <c r="R458" s="4"/>
      <c r="S458" s="4"/>
      <c r="T458" s="4"/>
      <c r="U458" s="4"/>
      <c r="V458" s="4"/>
      <c r="W458" s="4">
        <v>6388579</v>
      </c>
      <c r="X458" s="4">
        <v>1</v>
      </c>
      <c r="Y458" s="4">
        <v>6388579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215</v>
      </c>
      <c r="F459" s="4">
        <f>ROUND(Source!AT441,O459)</f>
        <v>0</v>
      </c>
      <c r="G459" s="4" t="s">
        <v>176</v>
      </c>
      <c r="H459" s="4" t="s">
        <v>177</v>
      </c>
      <c r="I459" s="4"/>
      <c r="J459" s="4"/>
      <c r="K459" s="4">
        <v>215</v>
      </c>
      <c r="L459" s="4">
        <v>17</v>
      </c>
      <c r="M459" s="4">
        <v>3</v>
      </c>
      <c r="N459" s="4" t="s">
        <v>6</v>
      </c>
      <c r="O459" s="4">
        <v>0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217</v>
      </c>
      <c r="F460" s="4">
        <f>ROUND(Source!AU441,O460)</f>
        <v>0</v>
      </c>
      <c r="G460" s="4" t="s">
        <v>178</v>
      </c>
      <c r="H460" s="4" t="s">
        <v>179</v>
      </c>
      <c r="I460" s="4"/>
      <c r="J460" s="4"/>
      <c r="K460" s="4">
        <v>217</v>
      </c>
      <c r="L460" s="4">
        <v>18</v>
      </c>
      <c r="M460" s="4">
        <v>3</v>
      </c>
      <c r="N460" s="4" t="s">
        <v>6</v>
      </c>
      <c r="O460" s="4">
        <v>0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230</v>
      </c>
      <c r="F461" s="4">
        <f>ROUND(Source!BA441,O461)</f>
        <v>0</v>
      </c>
      <c r="G461" s="4" t="s">
        <v>180</v>
      </c>
      <c r="H461" s="4" t="s">
        <v>181</v>
      </c>
      <c r="I461" s="4"/>
      <c r="J461" s="4"/>
      <c r="K461" s="4">
        <v>230</v>
      </c>
      <c r="L461" s="4">
        <v>19</v>
      </c>
      <c r="M461" s="4">
        <v>3</v>
      </c>
      <c r="N461" s="4" t="s">
        <v>6</v>
      </c>
      <c r="O461" s="4">
        <v>0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206</v>
      </c>
      <c r="F462" s="4">
        <f>ROUND(Source!T441,O462)</f>
        <v>0</v>
      </c>
      <c r="G462" s="4" t="s">
        <v>182</v>
      </c>
      <c r="H462" s="4" t="s">
        <v>183</v>
      </c>
      <c r="I462" s="4"/>
      <c r="J462" s="4"/>
      <c r="K462" s="4">
        <v>206</v>
      </c>
      <c r="L462" s="4">
        <v>20</v>
      </c>
      <c r="M462" s="4">
        <v>3</v>
      </c>
      <c r="N462" s="4" t="s">
        <v>6</v>
      </c>
      <c r="O462" s="4">
        <v>0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207</v>
      </c>
      <c r="F463" s="4">
        <f>ROUND(Source!U441,O463)</f>
        <v>1359.971749</v>
      </c>
      <c r="G463" s="4" t="s">
        <v>184</v>
      </c>
      <c r="H463" s="4" t="s">
        <v>185</v>
      </c>
      <c r="I463" s="4"/>
      <c r="J463" s="4"/>
      <c r="K463" s="4">
        <v>207</v>
      </c>
      <c r="L463" s="4">
        <v>21</v>
      </c>
      <c r="M463" s="4">
        <v>3</v>
      </c>
      <c r="N463" s="4" t="s">
        <v>6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1359.971749</v>
      </c>
      <c r="X463" s="4">
        <v>1</v>
      </c>
      <c r="Y463" s="4">
        <v>1359.971749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208</v>
      </c>
      <c r="F464" s="4">
        <f>ROUND(Source!V441,O464)</f>
        <v>23.533670600000001</v>
      </c>
      <c r="G464" s="4" t="s">
        <v>186</v>
      </c>
      <c r="H464" s="4" t="s">
        <v>187</v>
      </c>
      <c r="I464" s="4"/>
      <c r="J464" s="4"/>
      <c r="K464" s="4">
        <v>208</v>
      </c>
      <c r="L464" s="4">
        <v>22</v>
      </c>
      <c r="M464" s="4">
        <v>3</v>
      </c>
      <c r="N464" s="4" t="s">
        <v>6</v>
      </c>
      <c r="O464" s="4">
        <v>7</v>
      </c>
      <c r="P464" s="4"/>
      <c r="Q464" s="4"/>
      <c r="R464" s="4"/>
      <c r="S464" s="4"/>
      <c r="T464" s="4"/>
      <c r="U464" s="4"/>
      <c r="V464" s="4"/>
      <c r="W464" s="4">
        <v>23.533670600000001</v>
      </c>
      <c r="X464" s="4">
        <v>1</v>
      </c>
      <c r="Y464" s="4">
        <v>23.533670600000001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209</v>
      </c>
      <c r="F465" s="4">
        <f>ROUND(Source!W441,O465)</f>
        <v>0</v>
      </c>
      <c r="G465" s="4" t="s">
        <v>188</v>
      </c>
      <c r="H465" s="4" t="s">
        <v>189</v>
      </c>
      <c r="I465" s="4"/>
      <c r="J465" s="4"/>
      <c r="K465" s="4">
        <v>209</v>
      </c>
      <c r="L465" s="4">
        <v>23</v>
      </c>
      <c r="M465" s="4">
        <v>3</v>
      </c>
      <c r="N465" s="4" t="s">
        <v>6</v>
      </c>
      <c r="O465" s="4">
        <v>0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233</v>
      </c>
      <c r="F466" s="4">
        <f>ROUND(Source!BD441,O466)</f>
        <v>0</v>
      </c>
      <c r="G466" s="4" t="s">
        <v>190</v>
      </c>
      <c r="H466" s="4" t="s">
        <v>191</v>
      </c>
      <c r="I466" s="4"/>
      <c r="J466" s="4"/>
      <c r="K466" s="4">
        <v>233</v>
      </c>
      <c r="L466" s="4">
        <v>24</v>
      </c>
      <c r="M466" s="4">
        <v>3</v>
      </c>
      <c r="N466" s="4" t="s">
        <v>6</v>
      </c>
      <c r="O466" s="4">
        <v>0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210</v>
      </c>
      <c r="F467" s="4">
        <f>ROUND(Source!X441,O467)</f>
        <v>662595</v>
      </c>
      <c r="G467" s="4" t="s">
        <v>192</v>
      </c>
      <c r="H467" s="4" t="s">
        <v>193</v>
      </c>
      <c r="I467" s="4"/>
      <c r="J467" s="4"/>
      <c r="K467" s="4">
        <v>210</v>
      </c>
      <c r="L467" s="4">
        <v>25</v>
      </c>
      <c r="M467" s="4">
        <v>3</v>
      </c>
      <c r="N467" s="4" t="s">
        <v>6</v>
      </c>
      <c r="O467" s="4">
        <v>0</v>
      </c>
      <c r="P467" s="4"/>
      <c r="Q467" s="4"/>
      <c r="R467" s="4"/>
      <c r="S467" s="4"/>
      <c r="T467" s="4"/>
      <c r="U467" s="4"/>
      <c r="V467" s="4"/>
      <c r="W467" s="4">
        <v>662595</v>
      </c>
      <c r="X467" s="4">
        <v>1</v>
      </c>
      <c r="Y467" s="4">
        <v>662595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211</v>
      </c>
      <c r="F468" s="4">
        <f>ROUND(Source!Y441,O468)</f>
        <v>391418</v>
      </c>
      <c r="G468" s="4" t="s">
        <v>194</v>
      </c>
      <c r="H468" s="4" t="s">
        <v>195</v>
      </c>
      <c r="I468" s="4"/>
      <c r="J468" s="4"/>
      <c r="K468" s="4">
        <v>211</v>
      </c>
      <c r="L468" s="4">
        <v>26</v>
      </c>
      <c r="M468" s="4">
        <v>3</v>
      </c>
      <c r="N468" s="4" t="s">
        <v>6</v>
      </c>
      <c r="O468" s="4">
        <v>0</v>
      </c>
      <c r="P468" s="4"/>
      <c r="Q468" s="4"/>
      <c r="R468" s="4"/>
      <c r="S468" s="4"/>
      <c r="T468" s="4"/>
      <c r="U468" s="4"/>
      <c r="V468" s="4"/>
      <c r="W468" s="4">
        <v>391418</v>
      </c>
      <c r="X468" s="4">
        <v>1</v>
      </c>
      <c r="Y468" s="4">
        <v>391418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224</v>
      </c>
      <c r="F469" s="4">
        <f>ROUND(Source!AR441,O469)</f>
        <v>7773338</v>
      </c>
      <c r="G469" s="4" t="s">
        <v>196</v>
      </c>
      <c r="H469" s="4" t="s">
        <v>197</v>
      </c>
      <c r="I469" s="4"/>
      <c r="J469" s="4"/>
      <c r="K469" s="4">
        <v>224</v>
      </c>
      <c r="L469" s="4">
        <v>27</v>
      </c>
      <c r="M469" s="4">
        <v>3</v>
      </c>
      <c r="N469" s="4" t="s">
        <v>6</v>
      </c>
      <c r="O469" s="4">
        <v>0</v>
      </c>
      <c r="P469" s="4"/>
      <c r="Q469" s="4"/>
      <c r="R469" s="4"/>
      <c r="S469" s="4"/>
      <c r="T469" s="4"/>
      <c r="U469" s="4"/>
      <c r="V469" s="4"/>
      <c r="W469" s="4">
        <v>7773338</v>
      </c>
      <c r="X469" s="4">
        <v>1</v>
      </c>
      <c r="Y469" s="4">
        <v>7773338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2</v>
      </c>
      <c r="E470" s="4">
        <v>0</v>
      </c>
      <c r="F470" s="4">
        <f>ROUND(ROUND(F443,0),O470)</f>
        <v>6719325</v>
      </c>
      <c r="G470" s="4" t="s">
        <v>144</v>
      </c>
      <c r="H470" s="4" t="s">
        <v>145</v>
      </c>
      <c r="I470" s="4"/>
      <c r="J470" s="4"/>
      <c r="K470" s="4">
        <v>212</v>
      </c>
      <c r="L470" s="4">
        <v>28</v>
      </c>
      <c r="M470" s="4">
        <v>3</v>
      </c>
      <c r="N470" s="4" t="s">
        <v>6</v>
      </c>
      <c r="O470" s="4">
        <v>0</v>
      </c>
      <c r="P470" s="4"/>
      <c r="Q470" s="4"/>
      <c r="R470" s="4"/>
      <c r="S470" s="4"/>
      <c r="T470" s="4"/>
      <c r="U470" s="4"/>
      <c r="V470" s="4"/>
      <c r="W470" s="4">
        <v>5334566</v>
      </c>
      <c r="X470" s="4">
        <v>1</v>
      </c>
      <c r="Y470" s="4">
        <v>5334566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2</v>
      </c>
      <c r="E471" s="4">
        <v>0</v>
      </c>
      <c r="F471" s="4">
        <f>ROUND(ROUND(F467,0),O471)</f>
        <v>662595</v>
      </c>
      <c r="G471" s="4" t="s">
        <v>407</v>
      </c>
      <c r="H471" s="4" t="s">
        <v>193</v>
      </c>
      <c r="I471" s="4"/>
      <c r="J471" s="4"/>
      <c r="K471" s="4">
        <v>212</v>
      </c>
      <c r="L471" s="4">
        <v>29</v>
      </c>
      <c r="M471" s="4">
        <v>3</v>
      </c>
      <c r="N471" s="4" t="s">
        <v>6</v>
      </c>
      <c r="O471" s="4">
        <v>0</v>
      </c>
      <c r="P471" s="4"/>
      <c r="Q471" s="4"/>
      <c r="R471" s="4"/>
      <c r="S471" s="4"/>
      <c r="T471" s="4"/>
      <c r="U471" s="4"/>
      <c r="V471" s="4"/>
      <c r="W471" s="4">
        <v>662595</v>
      </c>
      <c r="X471" s="4">
        <v>1</v>
      </c>
      <c r="Y471" s="4">
        <v>662595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2</v>
      </c>
      <c r="E472" s="4">
        <v>0</v>
      </c>
      <c r="F472" s="4">
        <f>ROUND(ROUND(F468,0),O472)</f>
        <v>391418</v>
      </c>
      <c r="G472" s="4" t="s">
        <v>408</v>
      </c>
      <c r="H472" s="4" t="s">
        <v>195</v>
      </c>
      <c r="I472" s="4"/>
      <c r="J472" s="4"/>
      <c r="K472" s="4">
        <v>212</v>
      </c>
      <c r="L472" s="4">
        <v>30</v>
      </c>
      <c r="M472" s="4">
        <v>3</v>
      </c>
      <c r="N472" s="4" t="s">
        <v>6</v>
      </c>
      <c r="O472" s="4">
        <v>0</v>
      </c>
      <c r="P472" s="4"/>
      <c r="Q472" s="4"/>
      <c r="R472" s="4"/>
      <c r="S472" s="4"/>
      <c r="T472" s="4"/>
      <c r="U472" s="4"/>
      <c r="V472" s="4"/>
      <c r="W472" s="4">
        <v>391418</v>
      </c>
      <c r="X472" s="4">
        <v>1</v>
      </c>
      <c r="Y472" s="4">
        <v>391418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2</v>
      </c>
      <c r="E473" s="4">
        <v>0</v>
      </c>
      <c r="F473" s="4">
        <f>ROUND(F470+F471+F472,O473)</f>
        <v>7773338</v>
      </c>
      <c r="G473" s="4" t="s">
        <v>409</v>
      </c>
      <c r="H473" s="4" t="s">
        <v>410</v>
      </c>
      <c r="I473" s="4"/>
      <c r="J473" s="4"/>
      <c r="K473" s="4">
        <v>212</v>
      </c>
      <c r="L473" s="4">
        <v>31</v>
      </c>
      <c r="M473" s="4">
        <v>3</v>
      </c>
      <c r="N473" s="4" t="s">
        <v>6</v>
      </c>
      <c r="O473" s="4">
        <v>0</v>
      </c>
      <c r="P473" s="4"/>
      <c r="Q473" s="4"/>
      <c r="R473" s="4"/>
      <c r="S473" s="4"/>
      <c r="T473" s="4"/>
      <c r="U473" s="4"/>
      <c r="V473" s="4"/>
      <c r="W473" s="4">
        <v>6388579</v>
      </c>
      <c r="X473" s="4">
        <v>1</v>
      </c>
      <c r="Y473" s="4">
        <v>6388579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2</v>
      </c>
      <c r="E474" s="4">
        <v>0</v>
      </c>
      <c r="F474" s="4">
        <f>ROUND(ROUND(F456+F455,0),O474)</f>
        <v>557420</v>
      </c>
      <c r="G474" s="4" t="s">
        <v>411</v>
      </c>
      <c r="H474" s="4" t="s">
        <v>412</v>
      </c>
      <c r="I474" s="4"/>
      <c r="J474" s="4"/>
      <c r="K474" s="4">
        <v>212</v>
      </c>
      <c r="L474" s="4">
        <v>32</v>
      </c>
      <c r="M474" s="4">
        <v>3</v>
      </c>
      <c r="N474" s="4" t="s">
        <v>6</v>
      </c>
      <c r="O474" s="4">
        <v>0</v>
      </c>
      <c r="P474" s="4"/>
      <c r="Q474" s="4"/>
      <c r="R474" s="4"/>
      <c r="S474" s="4"/>
      <c r="T474" s="4"/>
      <c r="U474" s="4"/>
      <c r="V474" s="4"/>
      <c r="W474" s="4">
        <v>557420</v>
      </c>
      <c r="X474" s="4">
        <v>1</v>
      </c>
      <c r="Y474" s="4">
        <v>557420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2</v>
      </c>
      <c r="E475" s="4">
        <v>0</v>
      </c>
      <c r="F475" s="4">
        <f>ROUND(F473,O475)</f>
        <v>7773338</v>
      </c>
      <c r="G475" s="4" t="s">
        <v>413</v>
      </c>
      <c r="H475" s="4" t="s">
        <v>196</v>
      </c>
      <c r="I475" s="4"/>
      <c r="J475" s="4"/>
      <c r="K475" s="4">
        <v>212</v>
      </c>
      <c r="L475" s="4">
        <v>33</v>
      </c>
      <c r="M475" s="4">
        <v>3</v>
      </c>
      <c r="N475" s="4" t="s">
        <v>6</v>
      </c>
      <c r="O475" s="4">
        <v>0</v>
      </c>
      <c r="P475" s="4"/>
      <c r="Q475" s="4"/>
      <c r="R475" s="4"/>
      <c r="S475" s="4"/>
      <c r="T475" s="4"/>
      <c r="U475" s="4"/>
      <c r="V475" s="4"/>
      <c r="W475" s="4">
        <v>6388579</v>
      </c>
      <c r="X475" s="4">
        <v>1</v>
      </c>
      <c r="Y475" s="4">
        <v>6388579</v>
      </c>
      <c r="Z475" s="4"/>
      <c r="AA475" s="4"/>
      <c r="AB475" s="4"/>
    </row>
    <row r="477" spans="1:206" x14ac:dyDescent="0.2">
      <c r="A477" s="2">
        <v>51</v>
      </c>
      <c r="B477" s="2">
        <f>B12</f>
        <v>531</v>
      </c>
      <c r="C477" s="2">
        <f>A12</f>
        <v>1</v>
      </c>
      <c r="D477" s="2">
        <f>ROW(A12)</f>
        <v>12</v>
      </c>
      <c r="E477" s="2"/>
      <c r="F477" s="2" t="str">
        <f>IF(F12&lt;&gt;"",F12,"")</f>
        <v>5.12.3 Система противодымной вентиляции (Лип. 18.2)</v>
      </c>
      <c r="G477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477" s="2">
        <v>0</v>
      </c>
      <c r="I477" s="2"/>
      <c r="J477" s="2"/>
      <c r="K477" s="2"/>
      <c r="L477" s="2"/>
      <c r="M477" s="2"/>
      <c r="N477" s="2"/>
      <c r="O477" s="2">
        <f t="shared" ref="O477:T477" si="338">ROUND(O441,0)</f>
        <v>6719325</v>
      </c>
      <c r="P477" s="2">
        <f t="shared" si="338"/>
        <v>6133508</v>
      </c>
      <c r="Q477" s="2">
        <f t="shared" si="338"/>
        <v>41206</v>
      </c>
      <c r="R477" s="2">
        <f t="shared" si="338"/>
        <v>12809</v>
      </c>
      <c r="S477" s="2">
        <f t="shared" si="338"/>
        <v>544611</v>
      </c>
      <c r="T477" s="2">
        <f t="shared" si="338"/>
        <v>0</v>
      </c>
      <c r="U477" s="2">
        <f>U441</f>
        <v>1359.9717490000003</v>
      </c>
      <c r="V477" s="2">
        <f>V441</f>
        <v>23.533670600000001</v>
      </c>
      <c r="W477" s="2">
        <f>ROUND(W441,0)</f>
        <v>0</v>
      </c>
      <c r="X477" s="2">
        <f>ROUND(X441,0)</f>
        <v>662595</v>
      </c>
      <c r="Y477" s="2">
        <f>ROUND(Y441,0)</f>
        <v>391418</v>
      </c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>
        <f t="shared" ref="AO477:BD477" si="339">ROUND(AO441,0)</f>
        <v>0</v>
      </c>
      <c r="AP477" s="2">
        <f t="shared" si="339"/>
        <v>1384759</v>
      </c>
      <c r="AQ477" s="2">
        <f t="shared" si="339"/>
        <v>0</v>
      </c>
      <c r="AR477" s="2">
        <f t="shared" si="339"/>
        <v>7773338</v>
      </c>
      <c r="AS477" s="2">
        <f t="shared" si="339"/>
        <v>6388579</v>
      </c>
      <c r="AT477" s="2">
        <f t="shared" si="339"/>
        <v>0</v>
      </c>
      <c r="AU477" s="2">
        <f t="shared" si="339"/>
        <v>0</v>
      </c>
      <c r="AV477" s="2">
        <f t="shared" si="339"/>
        <v>6133508</v>
      </c>
      <c r="AW477" s="2">
        <f t="shared" si="339"/>
        <v>4748749</v>
      </c>
      <c r="AX477" s="2">
        <f t="shared" si="339"/>
        <v>0</v>
      </c>
      <c r="AY477" s="2">
        <f t="shared" si="339"/>
        <v>4748749</v>
      </c>
      <c r="AZ477" s="2">
        <f t="shared" si="339"/>
        <v>1384759</v>
      </c>
      <c r="BA477" s="2">
        <f t="shared" si="339"/>
        <v>0</v>
      </c>
      <c r="BB477" s="2">
        <f t="shared" si="339"/>
        <v>0</v>
      </c>
      <c r="BC477" s="2">
        <f t="shared" si="339"/>
        <v>0</v>
      </c>
      <c r="BD477" s="2">
        <f t="shared" si="339"/>
        <v>0</v>
      </c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>
        <v>0</v>
      </c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201</v>
      </c>
      <c r="F479" s="4">
        <f>ROUND(Source!O477,O479)</f>
        <v>6719325</v>
      </c>
      <c r="G479" s="4" t="s">
        <v>144</v>
      </c>
      <c r="H479" s="4" t="s">
        <v>145</v>
      </c>
      <c r="I479" s="4"/>
      <c r="J479" s="4"/>
      <c r="K479" s="4">
        <v>201</v>
      </c>
      <c r="L479" s="4">
        <v>1</v>
      </c>
      <c r="M479" s="4">
        <v>3</v>
      </c>
      <c r="N479" s="4" t="s">
        <v>6</v>
      </c>
      <c r="O479" s="4">
        <v>0</v>
      </c>
      <c r="P479" s="4"/>
      <c r="Q479" s="4"/>
      <c r="R479" s="4"/>
      <c r="S479" s="4"/>
      <c r="T479" s="4"/>
      <c r="U479" s="4"/>
      <c r="V479" s="4"/>
      <c r="W479" s="4">
        <v>5334566</v>
      </c>
      <c r="X479" s="4">
        <v>1</v>
      </c>
      <c r="Y479" s="4">
        <v>5334566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202</v>
      </c>
      <c r="F480" s="4">
        <f>ROUND(Source!P477,O480)</f>
        <v>6133508</v>
      </c>
      <c r="G480" s="4" t="s">
        <v>146</v>
      </c>
      <c r="H480" s="4" t="s">
        <v>147</v>
      </c>
      <c r="I480" s="4"/>
      <c r="J480" s="4"/>
      <c r="K480" s="4">
        <v>202</v>
      </c>
      <c r="L480" s="4">
        <v>2</v>
      </c>
      <c r="M480" s="4">
        <v>3</v>
      </c>
      <c r="N480" s="4" t="s">
        <v>6</v>
      </c>
      <c r="O480" s="4">
        <v>0</v>
      </c>
      <c r="P480" s="4"/>
      <c r="Q480" s="4"/>
      <c r="R480" s="4"/>
      <c r="S480" s="4"/>
      <c r="T480" s="4"/>
      <c r="U480" s="4"/>
      <c r="V480" s="4"/>
      <c r="W480" s="4">
        <v>6133508</v>
      </c>
      <c r="X480" s="4">
        <v>1</v>
      </c>
      <c r="Y480" s="4">
        <v>6133508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227</v>
      </c>
      <c r="F481" s="4">
        <f>ROUND(Source!AO477,O481)</f>
        <v>0</v>
      </c>
      <c r="G481" s="4" t="s">
        <v>148</v>
      </c>
      <c r="H481" s="4" t="s">
        <v>149</v>
      </c>
      <c r="I481" s="4"/>
      <c r="J481" s="4"/>
      <c r="K481" s="4">
        <v>222</v>
      </c>
      <c r="L481" s="4">
        <v>3</v>
      </c>
      <c r="M481" s="4">
        <v>3</v>
      </c>
      <c r="N481" s="4" t="s">
        <v>6</v>
      </c>
      <c r="O481" s="4">
        <v>0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225</v>
      </c>
      <c r="F482" s="4">
        <f>ROUND(Source!AV477,O482)</f>
        <v>6133508</v>
      </c>
      <c r="G482" s="4" t="s">
        <v>150</v>
      </c>
      <c r="H482" s="4" t="s">
        <v>151</v>
      </c>
      <c r="I482" s="4"/>
      <c r="J482" s="4"/>
      <c r="K482" s="4">
        <v>225</v>
      </c>
      <c r="L482" s="4">
        <v>4</v>
      </c>
      <c r="M482" s="4">
        <v>3</v>
      </c>
      <c r="N482" s="4" t="s">
        <v>6</v>
      </c>
      <c r="O482" s="4">
        <v>0</v>
      </c>
      <c r="P482" s="4"/>
      <c r="Q482" s="4"/>
      <c r="R482" s="4"/>
      <c r="S482" s="4"/>
      <c r="T482" s="4"/>
      <c r="U482" s="4"/>
      <c r="V482" s="4"/>
      <c r="W482" s="4">
        <v>6133508</v>
      </c>
      <c r="X482" s="4">
        <v>1</v>
      </c>
      <c r="Y482" s="4">
        <v>6133508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226</v>
      </c>
      <c r="F483" s="4">
        <f>ROUND(Source!AW477,O483)</f>
        <v>4748749</v>
      </c>
      <c r="G483" s="4" t="s">
        <v>152</v>
      </c>
      <c r="H483" s="4" t="s">
        <v>153</v>
      </c>
      <c r="I483" s="4"/>
      <c r="J483" s="4"/>
      <c r="K483" s="4">
        <v>226</v>
      </c>
      <c r="L483" s="4">
        <v>5</v>
      </c>
      <c r="M483" s="4">
        <v>3</v>
      </c>
      <c r="N483" s="4" t="s">
        <v>6</v>
      </c>
      <c r="O483" s="4">
        <v>0</v>
      </c>
      <c r="P483" s="4"/>
      <c r="Q483" s="4"/>
      <c r="R483" s="4"/>
      <c r="S483" s="4"/>
      <c r="T483" s="4"/>
      <c r="U483" s="4"/>
      <c r="V483" s="4"/>
      <c r="W483" s="4">
        <v>4748749</v>
      </c>
      <c r="X483" s="4">
        <v>1</v>
      </c>
      <c r="Y483" s="4">
        <v>4748749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0</v>
      </c>
      <c r="F484" s="4">
        <f>ROUND(Source!AX477,O484)</f>
        <v>0</v>
      </c>
      <c r="G484" s="4" t="s">
        <v>154</v>
      </c>
      <c r="H484" s="4" t="s">
        <v>155</v>
      </c>
      <c r="I484" s="4"/>
      <c r="J484" s="4"/>
      <c r="K484" s="4">
        <v>227</v>
      </c>
      <c r="L484" s="4">
        <v>6</v>
      </c>
      <c r="M484" s="4">
        <v>3</v>
      </c>
      <c r="N484" s="4" t="s">
        <v>6</v>
      </c>
      <c r="O484" s="4">
        <v>0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228</v>
      </c>
      <c r="F485" s="4">
        <f>ROUND(Source!AY477,O485)</f>
        <v>4748749</v>
      </c>
      <c r="G485" s="4" t="s">
        <v>156</v>
      </c>
      <c r="H485" s="4" t="s">
        <v>157</v>
      </c>
      <c r="I485" s="4"/>
      <c r="J485" s="4"/>
      <c r="K485" s="4">
        <v>228</v>
      </c>
      <c r="L485" s="4">
        <v>7</v>
      </c>
      <c r="M485" s="4">
        <v>3</v>
      </c>
      <c r="N485" s="4" t="s">
        <v>6</v>
      </c>
      <c r="O485" s="4">
        <v>0</v>
      </c>
      <c r="P485" s="4"/>
      <c r="Q485" s="4"/>
      <c r="R485" s="4"/>
      <c r="S485" s="4"/>
      <c r="T485" s="4"/>
      <c r="U485" s="4"/>
      <c r="V485" s="4"/>
      <c r="W485" s="4">
        <v>4748749</v>
      </c>
      <c r="X485" s="4">
        <v>1</v>
      </c>
      <c r="Y485" s="4">
        <v>4748749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216</v>
      </c>
      <c r="F486" s="4">
        <f>ROUND(Source!AP477,O486)</f>
        <v>1384759</v>
      </c>
      <c r="G486" s="4" t="s">
        <v>158</v>
      </c>
      <c r="H486" s="4" t="s">
        <v>159</v>
      </c>
      <c r="I486" s="4"/>
      <c r="J486" s="4"/>
      <c r="K486" s="4">
        <v>216</v>
      </c>
      <c r="L486" s="4">
        <v>8</v>
      </c>
      <c r="M486" s="4">
        <v>3</v>
      </c>
      <c r="N486" s="4" t="s">
        <v>6</v>
      </c>
      <c r="O486" s="4">
        <v>0</v>
      </c>
      <c r="P486" s="4"/>
      <c r="Q486" s="4"/>
      <c r="R486" s="4"/>
      <c r="S486" s="4"/>
      <c r="T486" s="4"/>
      <c r="U486" s="4"/>
      <c r="V486" s="4"/>
      <c r="W486" s="4">
        <v>1384759</v>
      </c>
      <c r="X486" s="4">
        <v>1</v>
      </c>
      <c r="Y486" s="4">
        <v>1384759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223</v>
      </c>
      <c r="F487" s="4">
        <f>ROUND(Source!AQ477,O487)</f>
        <v>0</v>
      </c>
      <c r="G487" s="4" t="s">
        <v>160</v>
      </c>
      <c r="H487" s="4" t="s">
        <v>161</v>
      </c>
      <c r="I487" s="4"/>
      <c r="J487" s="4"/>
      <c r="K487" s="4">
        <v>223</v>
      </c>
      <c r="L487" s="4">
        <v>9</v>
      </c>
      <c r="M487" s="4">
        <v>3</v>
      </c>
      <c r="N487" s="4" t="s">
        <v>6</v>
      </c>
      <c r="O487" s="4">
        <v>0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229</v>
      </c>
      <c r="F488" s="4">
        <f>ROUND(Source!AZ477,O488)</f>
        <v>1384759</v>
      </c>
      <c r="G488" s="4" t="s">
        <v>162</v>
      </c>
      <c r="H488" s="4" t="s">
        <v>163</v>
      </c>
      <c r="I488" s="4"/>
      <c r="J488" s="4"/>
      <c r="K488" s="4">
        <v>229</v>
      </c>
      <c r="L488" s="4">
        <v>10</v>
      </c>
      <c r="M488" s="4">
        <v>3</v>
      </c>
      <c r="N488" s="4" t="s">
        <v>6</v>
      </c>
      <c r="O488" s="4">
        <v>0</v>
      </c>
      <c r="P488" s="4"/>
      <c r="Q488" s="4"/>
      <c r="R488" s="4"/>
      <c r="S488" s="4"/>
      <c r="T488" s="4"/>
      <c r="U488" s="4"/>
      <c r="V488" s="4"/>
      <c r="W488" s="4">
        <v>1384759</v>
      </c>
      <c r="X488" s="4">
        <v>1</v>
      </c>
      <c r="Y488" s="4">
        <v>1384759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203</v>
      </c>
      <c r="F489" s="4">
        <f>ROUND(Source!Q477,O489)</f>
        <v>41206</v>
      </c>
      <c r="G489" s="4" t="s">
        <v>164</v>
      </c>
      <c r="H489" s="4" t="s">
        <v>165</v>
      </c>
      <c r="I489" s="4"/>
      <c r="J489" s="4"/>
      <c r="K489" s="4">
        <v>203</v>
      </c>
      <c r="L489" s="4">
        <v>11</v>
      </c>
      <c r="M489" s="4">
        <v>3</v>
      </c>
      <c r="N489" s="4" t="s">
        <v>6</v>
      </c>
      <c r="O489" s="4">
        <v>0</v>
      </c>
      <c r="P489" s="4"/>
      <c r="Q489" s="4"/>
      <c r="R489" s="4"/>
      <c r="S489" s="4"/>
      <c r="T489" s="4"/>
      <c r="U489" s="4"/>
      <c r="V489" s="4"/>
      <c r="W489" s="4">
        <v>41206</v>
      </c>
      <c r="X489" s="4">
        <v>1</v>
      </c>
      <c r="Y489" s="4">
        <v>41206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231</v>
      </c>
      <c r="F490" s="4">
        <f>ROUND(Source!BB477,O490)</f>
        <v>0</v>
      </c>
      <c r="G490" s="4" t="s">
        <v>166</v>
      </c>
      <c r="H490" s="4" t="s">
        <v>167</v>
      </c>
      <c r="I490" s="4"/>
      <c r="J490" s="4"/>
      <c r="K490" s="4">
        <v>231</v>
      </c>
      <c r="L490" s="4">
        <v>12</v>
      </c>
      <c r="M490" s="4">
        <v>3</v>
      </c>
      <c r="N490" s="4" t="s">
        <v>6</v>
      </c>
      <c r="O490" s="4">
        <v>0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204</v>
      </c>
      <c r="F491" s="4">
        <f>ROUND(Source!R477,O491)</f>
        <v>12809</v>
      </c>
      <c r="G491" s="4" t="s">
        <v>168</v>
      </c>
      <c r="H491" s="4" t="s">
        <v>169</v>
      </c>
      <c r="I491" s="4"/>
      <c r="J491" s="4"/>
      <c r="K491" s="4">
        <v>204</v>
      </c>
      <c r="L491" s="4">
        <v>13</v>
      </c>
      <c r="M491" s="4">
        <v>3</v>
      </c>
      <c r="N491" s="4" t="s">
        <v>6</v>
      </c>
      <c r="O491" s="4">
        <v>0</v>
      </c>
      <c r="P491" s="4"/>
      <c r="Q491" s="4"/>
      <c r="R491" s="4"/>
      <c r="S491" s="4"/>
      <c r="T491" s="4"/>
      <c r="U491" s="4"/>
      <c r="V491" s="4"/>
      <c r="W491" s="4">
        <v>12809</v>
      </c>
      <c r="X491" s="4">
        <v>1</v>
      </c>
      <c r="Y491" s="4">
        <v>12809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205</v>
      </c>
      <c r="F492" s="4">
        <f>ROUND(Source!S477,O492)</f>
        <v>544611</v>
      </c>
      <c r="G492" s="4" t="s">
        <v>170</v>
      </c>
      <c r="H492" s="4" t="s">
        <v>171</v>
      </c>
      <c r="I492" s="4"/>
      <c r="J492" s="4"/>
      <c r="K492" s="4">
        <v>205</v>
      </c>
      <c r="L492" s="4">
        <v>14</v>
      </c>
      <c r="M492" s="4">
        <v>3</v>
      </c>
      <c r="N492" s="4" t="s">
        <v>6</v>
      </c>
      <c r="O492" s="4">
        <v>0</v>
      </c>
      <c r="P492" s="4"/>
      <c r="Q492" s="4"/>
      <c r="R492" s="4"/>
      <c r="S492" s="4"/>
      <c r="T492" s="4"/>
      <c r="U492" s="4"/>
      <c r="V492" s="4"/>
      <c r="W492" s="4">
        <v>544611</v>
      </c>
      <c r="X492" s="4">
        <v>1</v>
      </c>
      <c r="Y492" s="4">
        <v>544611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232</v>
      </c>
      <c r="F493" s="4">
        <f>ROUND(Source!BC477,O493)</f>
        <v>0</v>
      </c>
      <c r="G493" s="4" t="s">
        <v>172</v>
      </c>
      <c r="H493" s="4" t="s">
        <v>173</v>
      </c>
      <c r="I493" s="4"/>
      <c r="J493" s="4"/>
      <c r="K493" s="4">
        <v>232</v>
      </c>
      <c r="L493" s="4">
        <v>15</v>
      </c>
      <c r="M493" s="4">
        <v>3</v>
      </c>
      <c r="N493" s="4" t="s">
        <v>6</v>
      </c>
      <c r="O493" s="4">
        <v>0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214</v>
      </c>
      <c r="F494" s="4">
        <f>ROUND(Source!AS477,O494)</f>
        <v>6388579</v>
      </c>
      <c r="G494" s="4" t="s">
        <v>174</v>
      </c>
      <c r="H494" s="4" t="s">
        <v>175</v>
      </c>
      <c r="I494" s="4"/>
      <c r="J494" s="4"/>
      <c r="K494" s="4">
        <v>214</v>
      </c>
      <c r="L494" s="4">
        <v>16</v>
      </c>
      <c r="M494" s="4">
        <v>3</v>
      </c>
      <c r="N494" s="4" t="s">
        <v>6</v>
      </c>
      <c r="O494" s="4">
        <v>0</v>
      </c>
      <c r="P494" s="4"/>
      <c r="Q494" s="4"/>
      <c r="R494" s="4"/>
      <c r="S494" s="4"/>
      <c r="T494" s="4"/>
      <c r="U494" s="4"/>
      <c r="V494" s="4"/>
      <c r="W494" s="4">
        <v>6388579</v>
      </c>
      <c r="X494" s="4">
        <v>1</v>
      </c>
      <c r="Y494" s="4">
        <v>6388579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215</v>
      </c>
      <c r="F495" s="4">
        <f>ROUND(Source!AT477,O495)</f>
        <v>0</v>
      </c>
      <c r="G495" s="4" t="s">
        <v>176</v>
      </c>
      <c r="H495" s="4" t="s">
        <v>177</v>
      </c>
      <c r="I495" s="4"/>
      <c r="J495" s="4"/>
      <c r="K495" s="4">
        <v>215</v>
      </c>
      <c r="L495" s="4">
        <v>17</v>
      </c>
      <c r="M495" s="4">
        <v>3</v>
      </c>
      <c r="N495" s="4" t="s">
        <v>6</v>
      </c>
      <c r="O495" s="4">
        <v>0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217</v>
      </c>
      <c r="F496" s="4">
        <f>ROUND(Source!AU477,O496)</f>
        <v>0</v>
      </c>
      <c r="G496" s="4" t="s">
        <v>178</v>
      </c>
      <c r="H496" s="4" t="s">
        <v>179</v>
      </c>
      <c r="I496" s="4"/>
      <c r="J496" s="4"/>
      <c r="K496" s="4">
        <v>217</v>
      </c>
      <c r="L496" s="4">
        <v>18</v>
      </c>
      <c r="M496" s="4">
        <v>3</v>
      </c>
      <c r="N496" s="4" t="s">
        <v>6</v>
      </c>
      <c r="O496" s="4">
        <v>0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230</v>
      </c>
      <c r="F497" s="4">
        <f>ROUND(Source!BA477,O497)</f>
        <v>0</v>
      </c>
      <c r="G497" s="4" t="s">
        <v>180</v>
      </c>
      <c r="H497" s="4" t="s">
        <v>181</v>
      </c>
      <c r="I497" s="4"/>
      <c r="J497" s="4"/>
      <c r="K497" s="4">
        <v>230</v>
      </c>
      <c r="L497" s="4">
        <v>19</v>
      </c>
      <c r="M497" s="4">
        <v>3</v>
      </c>
      <c r="N497" s="4" t="s">
        <v>6</v>
      </c>
      <c r="O497" s="4">
        <v>0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206</v>
      </c>
      <c r="F498" s="4">
        <f>ROUND(Source!T477,O498)</f>
        <v>0</v>
      </c>
      <c r="G498" s="4" t="s">
        <v>182</v>
      </c>
      <c r="H498" s="4" t="s">
        <v>183</v>
      </c>
      <c r="I498" s="4"/>
      <c r="J498" s="4"/>
      <c r="K498" s="4">
        <v>206</v>
      </c>
      <c r="L498" s="4">
        <v>20</v>
      </c>
      <c r="M498" s="4">
        <v>3</v>
      </c>
      <c r="N498" s="4" t="s">
        <v>6</v>
      </c>
      <c r="O498" s="4">
        <v>0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207</v>
      </c>
      <c r="F499" s="4">
        <f>ROUND(Source!U477,O499)</f>
        <v>1359.971749</v>
      </c>
      <c r="G499" s="4" t="s">
        <v>184</v>
      </c>
      <c r="H499" s="4" t="s">
        <v>185</v>
      </c>
      <c r="I499" s="4"/>
      <c r="J499" s="4"/>
      <c r="K499" s="4">
        <v>207</v>
      </c>
      <c r="L499" s="4">
        <v>21</v>
      </c>
      <c r="M499" s="4">
        <v>3</v>
      </c>
      <c r="N499" s="4" t="s">
        <v>6</v>
      </c>
      <c r="O499" s="4">
        <v>7</v>
      </c>
      <c r="P499" s="4"/>
      <c r="Q499" s="4"/>
      <c r="R499" s="4"/>
      <c r="S499" s="4"/>
      <c r="T499" s="4"/>
      <c r="U499" s="4"/>
      <c r="V499" s="4"/>
      <c r="W499" s="4">
        <v>1359.971749</v>
      </c>
      <c r="X499" s="4">
        <v>1</v>
      </c>
      <c r="Y499" s="4">
        <v>1359.971749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208</v>
      </c>
      <c r="F500" s="4">
        <f>ROUND(Source!V477,O500)</f>
        <v>23.533670600000001</v>
      </c>
      <c r="G500" s="4" t="s">
        <v>186</v>
      </c>
      <c r="H500" s="4" t="s">
        <v>187</v>
      </c>
      <c r="I500" s="4"/>
      <c r="J500" s="4"/>
      <c r="K500" s="4">
        <v>208</v>
      </c>
      <c r="L500" s="4">
        <v>22</v>
      </c>
      <c r="M500" s="4">
        <v>3</v>
      </c>
      <c r="N500" s="4" t="s">
        <v>6</v>
      </c>
      <c r="O500" s="4">
        <v>7</v>
      </c>
      <c r="P500" s="4"/>
      <c r="Q500" s="4"/>
      <c r="R500" s="4"/>
      <c r="S500" s="4"/>
      <c r="T500" s="4"/>
      <c r="U500" s="4"/>
      <c r="V500" s="4"/>
      <c r="W500" s="4">
        <v>23.533670600000001</v>
      </c>
      <c r="X500" s="4">
        <v>1</v>
      </c>
      <c r="Y500" s="4">
        <v>23.533670600000001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209</v>
      </c>
      <c r="F501" s="4">
        <f>ROUND(Source!W477,O501)</f>
        <v>0</v>
      </c>
      <c r="G501" s="4" t="s">
        <v>188</v>
      </c>
      <c r="H501" s="4" t="s">
        <v>189</v>
      </c>
      <c r="I501" s="4"/>
      <c r="J501" s="4"/>
      <c r="K501" s="4">
        <v>209</v>
      </c>
      <c r="L501" s="4">
        <v>23</v>
      </c>
      <c r="M501" s="4">
        <v>3</v>
      </c>
      <c r="N501" s="4" t="s">
        <v>6</v>
      </c>
      <c r="O501" s="4">
        <v>0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233</v>
      </c>
      <c r="F502" s="4">
        <f>ROUND(Source!BD477,O502)</f>
        <v>0</v>
      </c>
      <c r="G502" s="4" t="s">
        <v>190</v>
      </c>
      <c r="H502" s="4" t="s">
        <v>191</v>
      </c>
      <c r="I502" s="4"/>
      <c r="J502" s="4"/>
      <c r="K502" s="4">
        <v>233</v>
      </c>
      <c r="L502" s="4">
        <v>24</v>
      </c>
      <c r="M502" s="4">
        <v>3</v>
      </c>
      <c r="N502" s="4" t="s">
        <v>6</v>
      </c>
      <c r="O502" s="4">
        <v>0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210</v>
      </c>
      <c r="F503" s="4">
        <f>ROUND(Source!X477,O503)</f>
        <v>662595</v>
      </c>
      <c r="G503" s="4" t="s">
        <v>192</v>
      </c>
      <c r="H503" s="4" t="s">
        <v>193</v>
      </c>
      <c r="I503" s="4"/>
      <c r="J503" s="4"/>
      <c r="K503" s="4">
        <v>210</v>
      </c>
      <c r="L503" s="4">
        <v>25</v>
      </c>
      <c r="M503" s="4">
        <v>3</v>
      </c>
      <c r="N503" s="4" t="s">
        <v>6</v>
      </c>
      <c r="O503" s="4">
        <v>0</v>
      </c>
      <c r="P503" s="4"/>
      <c r="Q503" s="4"/>
      <c r="R503" s="4"/>
      <c r="S503" s="4"/>
      <c r="T503" s="4"/>
      <c r="U503" s="4"/>
      <c r="V503" s="4"/>
      <c r="W503" s="4">
        <v>662595</v>
      </c>
      <c r="X503" s="4">
        <v>1</v>
      </c>
      <c r="Y503" s="4">
        <v>662595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211</v>
      </c>
      <c r="F504" s="4">
        <f>ROUND(Source!Y477,O504)</f>
        <v>391418</v>
      </c>
      <c r="G504" s="4" t="s">
        <v>194</v>
      </c>
      <c r="H504" s="4" t="s">
        <v>195</v>
      </c>
      <c r="I504" s="4"/>
      <c r="J504" s="4"/>
      <c r="K504" s="4">
        <v>211</v>
      </c>
      <c r="L504" s="4">
        <v>26</v>
      </c>
      <c r="M504" s="4">
        <v>3</v>
      </c>
      <c r="N504" s="4" t="s">
        <v>6</v>
      </c>
      <c r="O504" s="4">
        <v>0</v>
      </c>
      <c r="P504" s="4"/>
      <c r="Q504" s="4"/>
      <c r="R504" s="4"/>
      <c r="S504" s="4"/>
      <c r="T504" s="4"/>
      <c r="U504" s="4"/>
      <c r="V504" s="4"/>
      <c r="W504" s="4">
        <v>391418</v>
      </c>
      <c r="X504" s="4">
        <v>1</v>
      </c>
      <c r="Y504" s="4">
        <v>391418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224</v>
      </c>
      <c r="F505" s="4">
        <f>ROUND(Source!AR477,O505)</f>
        <v>7773338</v>
      </c>
      <c r="G505" s="4" t="s">
        <v>196</v>
      </c>
      <c r="H505" s="4" t="s">
        <v>197</v>
      </c>
      <c r="I505" s="4"/>
      <c r="J505" s="4"/>
      <c r="K505" s="4">
        <v>224</v>
      </c>
      <c r="L505" s="4">
        <v>27</v>
      </c>
      <c r="M505" s="4">
        <v>3</v>
      </c>
      <c r="N505" s="4" t="s">
        <v>6</v>
      </c>
      <c r="O505" s="4">
        <v>0</v>
      </c>
      <c r="P505" s="4"/>
      <c r="Q505" s="4"/>
      <c r="R505" s="4"/>
      <c r="S505" s="4"/>
      <c r="T505" s="4"/>
      <c r="U505" s="4"/>
      <c r="V505" s="4"/>
      <c r="W505" s="4">
        <v>7773338</v>
      </c>
      <c r="X505" s="4">
        <v>1</v>
      </c>
      <c r="Y505" s="4">
        <v>7773338</v>
      </c>
      <c r="Z505" s="4"/>
      <c r="AA505" s="4"/>
      <c r="AB505" s="4"/>
    </row>
    <row r="508" spans="1:28" x14ac:dyDescent="0.2">
      <c r="A508">
        <v>70</v>
      </c>
      <c r="B508">
        <v>1</v>
      </c>
      <c r="D508">
        <v>1</v>
      </c>
      <c r="E508" t="s">
        <v>414</v>
      </c>
      <c r="F508" t="s">
        <v>415</v>
      </c>
      <c r="G508">
        <v>1</v>
      </c>
      <c r="H508">
        <v>0</v>
      </c>
      <c r="I508" t="s">
        <v>6</v>
      </c>
      <c r="J508">
        <v>1</v>
      </c>
      <c r="K508">
        <v>0</v>
      </c>
      <c r="L508" t="s">
        <v>6</v>
      </c>
      <c r="M508" t="s">
        <v>6</v>
      </c>
      <c r="N508">
        <v>0</v>
      </c>
      <c r="P508" t="s">
        <v>416</v>
      </c>
    </row>
    <row r="509" spans="1:28" x14ac:dyDescent="0.2">
      <c r="A509">
        <v>70</v>
      </c>
      <c r="B509">
        <v>1</v>
      </c>
      <c r="D509">
        <v>2</v>
      </c>
      <c r="E509" t="s">
        <v>417</v>
      </c>
      <c r="F509" t="s">
        <v>418</v>
      </c>
      <c r="G509">
        <v>0</v>
      </c>
      <c r="H509">
        <v>0</v>
      </c>
      <c r="I509" t="s">
        <v>6</v>
      </c>
      <c r="J509">
        <v>1</v>
      </c>
      <c r="K509">
        <v>0</v>
      </c>
      <c r="L509" t="s">
        <v>6</v>
      </c>
      <c r="M509" t="s">
        <v>6</v>
      </c>
      <c r="N509">
        <v>0</v>
      </c>
      <c r="P509" t="s">
        <v>419</v>
      </c>
    </row>
    <row r="510" spans="1:28" x14ac:dyDescent="0.2">
      <c r="A510">
        <v>70</v>
      </c>
      <c r="B510">
        <v>1</v>
      </c>
      <c r="D510">
        <v>3</v>
      </c>
      <c r="E510" t="s">
        <v>420</v>
      </c>
      <c r="F510" t="s">
        <v>421</v>
      </c>
      <c r="G510">
        <v>0</v>
      </c>
      <c r="H510">
        <v>0</v>
      </c>
      <c r="I510" t="s">
        <v>6</v>
      </c>
      <c r="J510">
        <v>1</v>
      </c>
      <c r="K510">
        <v>0</v>
      </c>
      <c r="L510" t="s">
        <v>6</v>
      </c>
      <c r="M510" t="s">
        <v>6</v>
      </c>
      <c r="N510">
        <v>0</v>
      </c>
      <c r="P510" t="s">
        <v>422</v>
      </c>
    </row>
    <row r="511" spans="1:28" x14ac:dyDescent="0.2">
      <c r="A511">
        <v>70</v>
      </c>
      <c r="B511">
        <v>1</v>
      </c>
      <c r="D511">
        <v>4</v>
      </c>
      <c r="E511" t="s">
        <v>423</v>
      </c>
      <c r="F511" t="s">
        <v>424</v>
      </c>
      <c r="G511">
        <v>1</v>
      </c>
      <c r="H511">
        <v>0</v>
      </c>
      <c r="I511" t="s">
        <v>6</v>
      </c>
      <c r="J511">
        <v>2</v>
      </c>
      <c r="K511">
        <v>0</v>
      </c>
      <c r="L511" t="s">
        <v>6</v>
      </c>
      <c r="M511" t="s">
        <v>6</v>
      </c>
      <c r="N511">
        <v>0</v>
      </c>
      <c r="P511" t="s">
        <v>6</v>
      </c>
    </row>
    <row r="512" spans="1:28" x14ac:dyDescent="0.2">
      <c r="A512">
        <v>70</v>
      </c>
      <c r="B512">
        <v>1</v>
      </c>
      <c r="D512">
        <v>5</v>
      </c>
      <c r="E512" t="s">
        <v>425</v>
      </c>
      <c r="F512" t="s">
        <v>426</v>
      </c>
      <c r="G512">
        <v>0</v>
      </c>
      <c r="H512">
        <v>0</v>
      </c>
      <c r="I512" t="s">
        <v>6</v>
      </c>
      <c r="J512">
        <v>2</v>
      </c>
      <c r="K512">
        <v>0</v>
      </c>
      <c r="L512" t="s">
        <v>6</v>
      </c>
      <c r="M512" t="s">
        <v>6</v>
      </c>
      <c r="N512">
        <v>0</v>
      </c>
      <c r="P512" t="s">
        <v>6</v>
      </c>
    </row>
    <row r="513" spans="1:16" x14ac:dyDescent="0.2">
      <c r="A513">
        <v>70</v>
      </c>
      <c r="B513">
        <v>1</v>
      </c>
      <c r="D513">
        <v>6</v>
      </c>
      <c r="E513" t="s">
        <v>427</v>
      </c>
      <c r="F513" t="s">
        <v>428</v>
      </c>
      <c r="G513">
        <v>0</v>
      </c>
      <c r="H513">
        <v>0</v>
      </c>
      <c r="I513" t="s">
        <v>6</v>
      </c>
      <c r="J513">
        <v>2</v>
      </c>
      <c r="K513">
        <v>0</v>
      </c>
      <c r="L513" t="s">
        <v>6</v>
      </c>
      <c r="M513" t="s">
        <v>6</v>
      </c>
      <c r="N513">
        <v>0</v>
      </c>
      <c r="P513" t="s">
        <v>6</v>
      </c>
    </row>
    <row r="514" spans="1:16" x14ac:dyDescent="0.2">
      <c r="A514">
        <v>70</v>
      </c>
      <c r="B514">
        <v>1</v>
      </c>
      <c r="D514">
        <v>7</v>
      </c>
      <c r="E514" t="s">
        <v>429</v>
      </c>
      <c r="F514" t="s">
        <v>430</v>
      </c>
      <c r="G514">
        <v>0</v>
      </c>
      <c r="H514">
        <v>0</v>
      </c>
      <c r="I514" t="s">
        <v>431</v>
      </c>
      <c r="J514">
        <v>0</v>
      </c>
      <c r="K514">
        <v>0</v>
      </c>
      <c r="L514" t="s">
        <v>6</v>
      </c>
      <c r="M514" t="s">
        <v>6</v>
      </c>
      <c r="N514">
        <v>0</v>
      </c>
      <c r="P514" t="s">
        <v>432</v>
      </c>
    </row>
    <row r="515" spans="1:16" x14ac:dyDescent="0.2">
      <c r="A515">
        <v>70</v>
      </c>
      <c r="B515">
        <v>1</v>
      </c>
      <c r="D515">
        <v>8</v>
      </c>
      <c r="E515" t="s">
        <v>433</v>
      </c>
      <c r="F515" t="s">
        <v>434</v>
      </c>
      <c r="G515">
        <v>0</v>
      </c>
      <c r="H515">
        <v>0</v>
      </c>
      <c r="I515" t="s">
        <v>435</v>
      </c>
      <c r="J515">
        <v>0</v>
      </c>
      <c r="K515">
        <v>0</v>
      </c>
      <c r="L515" t="s">
        <v>6</v>
      </c>
      <c r="M515" t="s">
        <v>6</v>
      </c>
      <c r="N515">
        <v>0</v>
      </c>
      <c r="P515" t="s">
        <v>433</v>
      </c>
    </row>
    <row r="516" spans="1:16" x14ac:dyDescent="0.2">
      <c r="A516">
        <v>70</v>
      </c>
      <c r="B516">
        <v>1</v>
      </c>
      <c r="D516">
        <v>9</v>
      </c>
      <c r="E516" t="s">
        <v>436</v>
      </c>
      <c r="F516" t="s">
        <v>437</v>
      </c>
      <c r="G516">
        <v>0</v>
      </c>
      <c r="H516">
        <v>0</v>
      </c>
      <c r="I516" t="s">
        <v>438</v>
      </c>
      <c r="J516">
        <v>0</v>
      </c>
      <c r="K516">
        <v>0</v>
      </c>
      <c r="L516" t="s">
        <v>6</v>
      </c>
      <c r="M516" t="s">
        <v>6</v>
      </c>
      <c r="N516">
        <v>0</v>
      </c>
      <c r="P516" t="s">
        <v>439</v>
      </c>
    </row>
    <row r="517" spans="1:16" x14ac:dyDescent="0.2">
      <c r="A517">
        <v>70</v>
      </c>
      <c r="B517">
        <v>1</v>
      </c>
      <c r="D517">
        <v>10</v>
      </c>
      <c r="E517" t="s">
        <v>440</v>
      </c>
      <c r="F517" t="s">
        <v>441</v>
      </c>
      <c r="G517">
        <v>0</v>
      </c>
      <c r="H517">
        <v>0</v>
      </c>
      <c r="I517" t="s">
        <v>442</v>
      </c>
      <c r="J517">
        <v>0</v>
      </c>
      <c r="K517">
        <v>0</v>
      </c>
      <c r="L517" t="s">
        <v>6</v>
      </c>
      <c r="M517" t="s">
        <v>6</v>
      </c>
      <c r="N517">
        <v>0</v>
      </c>
      <c r="P517" t="s">
        <v>443</v>
      </c>
    </row>
    <row r="518" spans="1:16" x14ac:dyDescent="0.2">
      <c r="A518">
        <v>70</v>
      </c>
      <c r="B518">
        <v>1</v>
      </c>
      <c r="D518">
        <v>11</v>
      </c>
      <c r="E518" t="s">
        <v>444</v>
      </c>
      <c r="F518" t="s">
        <v>445</v>
      </c>
      <c r="G518">
        <v>0</v>
      </c>
      <c r="H518">
        <v>0</v>
      </c>
      <c r="I518" t="s">
        <v>446</v>
      </c>
      <c r="J518">
        <v>0</v>
      </c>
      <c r="K518">
        <v>0</v>
      </c>
      <c r="L518" t="s">
        <v>6</v>
      </c>
      <c r="M518" t="s">
        <v>6</v>
      </c>
      <c r="N518">
        <v>0</v>
      </c>
      <c r="P518" t="s">
        <v>447</v>
      </c>
    </row>
    <row r="519" spans="1:16" x14ac:dyDescent="0.2">
      <c r="A519">
        <v>70</v>
      </c>
      <c r="B519">
        <v>1</v>
      </c>
      <c r="D519">
        <v>12</v>
      </c>
      <c r="E519" t="s">
        <v>448</v>
      </c>
      <c r="F519" t="s">
        <v>449</v>
      </c>
      <c r="G519">
        <v>0</v>
      </c>
      <c r="H519">
        <v>0</v>
      </c>
      <c r="I519" t="s">
        <v>6</v>
      </c>
      <c r="J519">
        <v>0</v>
      </c>
      <c r="K519">
        <v>0</v>
      </c>
      <c r="L519" t="s">
        <v>6</v>
      </c>
      <c r="M519" t="s">
        <v>6</v>
      </c>
      <c r="N519">
        <v>0</v>
      </c>
      <c r="P519" t="s">
        <v>450</v>
      </c>
    </row>
    <row r="520" spans="1:16" x14ac:dyDescent="0.2">
      <c r="A520">
        <v>70</v>
      </c>
      <c r="B520">
        <v>1</v>
      </c>
      <c r="D520">
        <v>13</v>
      </c>
      <c r="E520" t="s">
        <v>451</v>
      </c>
      <c r="F520" t="s">
        <v>452</v>
      </c>
      <c r="G520">
        <v>0</v>
      </c>
      <c r="H520">
        <v>0</v>
      </c>
      <c r="I520" t="s">
        <v>6</v>
      </c>
      <c r="J520">
        <v>3</v>
      </c>
      <c r="K520">
        <v>0</v>
      </c>
      <c r="L520" t="s">
        <v>6</v>
      </c>
      <c r="M520" t="s">
        <v>6</v>
      </c>
      <c r="N520">
        <v>0</v>
      </c>
      <c r="P520" t="s">
        <v>6</v>
      </c>
    </row>
    <row r="521" spans="1:16" x14ac:dyDescent="0.2">
      <c r="A521">
        <v>70</v>
      </c>
      <c r="B521">
        <v>1</v>
      </c>
      <c r="D521">
        <v>14</v>
      </c>
      <c r="E521" t="s">
        <v>453</v>
      </c>
      <c r="F521" t="s">
        <v>454</v>
      </c>
      <c r="G521">
        <v>1</v>
      </c>
      <c r="H521">
        <v>0</v>
      </c>
      <c r="I521" t="s">
        <v>6</v>
      </c>
      <c r="J521">
        <v>3</v>
      </c>
      <c r="K521">
        <v>0</v>
      </c>
      <c r="L521" t="s">
        <v>6</v>
      </c>
      <c r="M521" t="s">
        <v>6</v>
      </c>
      <c r="N521">
        <v>0</v>
      </c>
      <c r="P521" t="s">
        <v>6</v>
      </c>
    </row>
    <row r="522" spans="1:16" x14ac:dyDescent="0.2">
      <c r="A522">
        <v>70</v>
      </c>
      <c r="B522">
        <v>1</v>
      </c>
      <c r="D522">
        <v>1</v>
      </c>
      <c r="E522" t="s">
        <v>455</v>
      </c>
      <c r="F522" t="s">
        <v>456</v>
      </c>
      <c r="G522">
        <v>0.9</v>
      </c>
      <c r="H522">
        <v>1</v>
      </c>
      <c r="I522" t="s">
        <v>457</v>
      </c>
      <c r="J522">
        <v>0</v>
      </c>
      <c r="K522">
        <v>0</v>
      </c>
      <c r="L522" t="s">
        <v>6</v>
      </c>
      <c r="M522" t="s">
        <v>6</v>
      </c>
      <c r="N522">
        <v>0</v>
      </c>
      <c r="P522" t="s">
        <v>458</v>
      </c>
    </row>
    <row r="523" spans="1:16" x14ac:dyDescent="0.2">
      <c r="A523">
        <v>70</v>
      </c>
      <c r="B523">
        <v>1</v>
      </c>
      <c r="D523">
        <v>2</v>
      </c>
      <c r="E523" t="s">
        <v>459</v>
      </c>
      <c r="F523" t="s">
        <v>460</v>
      </c>
      <c r="G523">
        <v>0.85</v>
      </c>
      <c r="H523">
        <v>1</v>
      </c>
      <c r="I523" t="s">
        <v>461</v>
      </c>
      <c r="J523">
        <v>0</v>
      </c>
      <c r="K523">
        <v>0</v>
      </c>
      <c r="L523" t="s">
        <v>6</v>
      </c>
      <c r="M523" t="s">
        <v>6</v>
      </c>
      <c r="N523">
        <v>0</v>
      </c>
      <c r="P523" t="s">
        <v>462</v>
      </c>
    </row>
    <row r="524" spans="1:16" x14ac:dyDescent="0.2">
      <c r="A524">
        <v>70</v>
      </c>
      <c r="B524">
        <v>1</v>
      </c>
      <c r="D524">
        <v>3</v>
      </c>
      <c r="E524" t="s">
        <v>463</v>
      </c>
      <c r="F524" t="s">
        <v>464</v>
      </c>
      <c r="G524">
        <v>1.03</v>
      </c>
      <c r="H524">
        <v>0</v>
      </c>
      <c r="I524" t="s">
        <v>6</v>
      </c>
      <c r="J524">
        <v>0</v>
      </c>
      <c r="K524">
        <v>0</v>
      </c>
      <c r="L524" t="s">
        <v>6</v>
      </c>
      <c r="M524" t="s">
        <v>6</v>
      </c>
      <c r="N524">
        <v>0</v>
      </c>
      <c r="P524" t="s">
        <v>465</v>
      </c>
    </row>
    <row r="525" spans="1:16" x14ac:dyDescent="0.2">
      <c r="A525">
        <v>70</v>
      </c>
      <c r="B525">
        <v>1</v>
      </c>
      <c r="D525">
        <v>4</v>
      </c>
      <c r="E525" t="s">
        <v>466</v>
      </c>
      <c r="F525" t="s">
        <v>467</v>
      </c>
      <c r="G525">
        <v>1.1499999999999999</v>
      </c>
      <c r="H525">
        <v>0</v>
      </c>
      <c r="I525" t="s">
        <v>6</v>
      </c>
      <c r="J525">
        <v>0</v>
      </c>
      <c r="K525">
        <v>0</v>
      </c>
      <c r="L525" t="s">
        <v>6</v>
      </c>
      <c r="M525" t="s">
        <v>6</v>
      </c>
      <c r="N525">
        <v>0</v>
      </c>
      <c r="P525" t="s">
        <v>468</v>
      </c>
    </row>
    <row r="526" spans="1:16" x14ac:dyDescent="0.2">
      <c r="A526">
        <v>70</v>
      </c>
      <c r="B526">
        <v>1</v>
      </c>
      <c r="D526">
        <v>5</v>
      </c>
      <c r="E526" t="s">
        <v>469</v>
      </c>
      <c r="F526" t="s">
        <v>470</v>
      </c>
      <c r="G526">
        <v>7</v>
      </c>
      <c r="H526">
        <v>0</v>
      </c>
      <c r="I526" t="s">
        <v>6</v>
      </c>
      <c r="J526">
        <v>0</v>
      </c>
      <c r="K526">
        <v>0</v>
      </c>
      <c r="L526" t="s">
        <v>6</v>
      </c>
      <c r="M526" t="s">
        <v>6</v>
      </c>
      <c r="N526">
        <v>0</v>
      </c>
      <c r="P526" t="s">
        <v>6</v>
      </c>
    </row>
    <row r="527" spans="1:16" x14ac:dyDescent="0.2">
      <c r="A527">
        <v>70</v>
      </c>
      <c r="B527">
        <v>1</v>
      </c>
      <c r="D527">
        <v>6</v>
      </c>
      <c r="E527" t="s">
        <v>471</v>
      </c>
      <c r="F527" t="s">
        <v>6</v>
      </c>
      <c r="G527">
        <v>2</v>
      </c>
      <c r="H527">
        <v>0</v>
      </c>
      <c r="I527" t="s">
        <v>6</v>
      </c>
      <c r="J527">
        <v>0</v>
      </c>
      <c r="K527">
        <v>0</v>
      </c>
      <c r="L527" t="s">
        <v>6</v>
      </c>
      <c r="M527" t="s">
        <v>6</v>
      </c>
      <c r="N527">
        <v>0</v>
      </c>
      <c r="P527" t="s">
        <v>6</v>
      </c>
    </row>
    <row r="529" spans="1:40" x14ac:dyDescent="0.2">
      <c r="A529">
        <v>-1</v>
      </c>
    </row>
    <row r="531" spans="1:40" x14ac:dyDescent="0.2">
      <c r="A531" s="3">
        <v>75</v>
      </c>
      <c r="B531" s="3" t="s">
        <v>472</v>
      </c>
      <c r="C531" s="3">
        <v>2026</v>
      </c>
      <c r="D531" s="3">
        <v>2</v>
      </c>
      <c r="E531" s="3">
        <v>0</v>
      </c>
      <c r="F531" s="3">
        <v>0</v>
      </c>
      <c r="G531" s="3">
        <v>0</v>
      </c>
      <c r="H531" s="3">
        <v>1</v>
      </c>
      <c r="I531" s="3">
        <v>0</v>
      </c>
      <c r="J531" s="3">
        <v>4</v>
      </c>
      <c r="K531" s="3">
        <v>0</v>
      </c>
      <c r="L531" s="3">
        <v>0</v>
      </c>
      <c r="M531" s="3">
        <v>0</v>
      </c>
      <c r="N531" s="3">
        <v>92851485</v>
      </c>
      <c r="O531" s="3">
        <v>1</v>
      </c>
    </row>
    <row r="532" spans="1:40" x14ac:dyDescent="0.2">
      <c r="A532" s="5">
        <v>3</v>
      </c>
      <c r="B532" s="5" t="s">
        <v>473</v>
      </c>
      <c r="C532" s="5">
        <v>1</v>
      </c>
      <c r="D532" s="5">
        <v>9.92</v>
      </c>
      <c r="E532" s="5">
        <v>15.72</v>
      </c>
      <c r="F532" s="5">
        <v>44.85</v>
      </c>
      <c r="G532" s="5">
        <v>44.85</v>
      </c>
      <c r="H532" s="5">
        <v>6.43</v>
      </c>
      <c r="I532" s="5">
        <v>1</v>
      </c>
      <c r="J532" s="5">
        <v>2</v>
      </c>
      <c r="K532" s="5">
        <v>44.85</v>
      </c>
      <c r="L532" s="5">
        <v>1</v>
      </c>
      <c r="M532" s="5">
        <v>1</v>
      </c>
      <c r="N532" s="5">
        <v>9.92</v>
      </c>
      <c r="O532" s="5">
        <v>6.43</v>
      </c>
      <c r="P532" s="5">
        <v>1</v>
      </c>
      <c r="Q532" s="5">
        <v>44.85</v>
      </c>
      <c r="R532" s="5">
        <v>1</v>
      </c>
      <c r="S532" s="5" t="s">
        <v>6</v>
      </c>
      <c r="T532" s="5" t="s">
        <v>6</v>
      </c>
      <c r="U532" s="5" t="s">
        <v>6</v>
      </c>
      <c r="V532" s="5" t="s">
        <v>6</v>
      </c>
      <c r="W532" s="5" t="s">
        <v>6</v>
      </c>
      <c r="X532" s="5" t="s">
        <v>6</v>
      </c>
      <c r="Y532" s="5" t="s">
        <v>6</v>
      </c>
      <c r="Z532" s="5" t="s">
        <v>6</v>
      </c>
      <c r="AA532" s="5" t="s">
        <v>6</v>
      </c>
      <c r="AB532" s="5" t="s">
        <v>6</v>
      </c>
      <c r="AC532" s="5" t="s">
        <v>6</v>
      </c>
      <c r="AD532" s="5" t="s">
        <v>6</v>
      </c>
      <c r="AE532" s="5" t="s">
        <v>6</v>
      </c>
      <c r="AF532" s="5" t="s">
        <v>6</v>
      </c>
      <c r="AG532" s="5" t="s">
        <v>6</v>
      </c>
      <c r="AH532" s="5" t="s">
        <v>6</v>
      </c>
      <c r="AI532" s="5"/>
      <c r="AJ532" s="5"/>
      <c r="AK532" s="5"/>
      <c r="AL532" s="5"/>
      <c r="AM532" s="5"/>
      <c r="AN532" s="5">
        <v>92851486</v>
      </c>
    </row>
    <row r="536" spans="1:40" x14ac:dyDescent="0.2">
      <c r="A536">
        <v>65</v>
      </c>
      <c r="C536">
        <v>1</v>
      </c>
      <c r="D536">
        <v>0</v>
      </c>
      <c r="E53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585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92851485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ROUND((Source!F458)/1000,2)</f>
        <v>6388.58</v>
      </c>
      <c r="F16" s="7">
        <f>ROUND((Source!F459)/1000,2)</f>
        <v>0</v>
      </c>
      <c r="G16" s="7">
        <f>ROUND((Source!F450)/1000,2)</f>
        <v>1384.76</v>
      </c>
      <c r="H16" s="7">
        <f>ROUND((Source!F460)/1000+(Source!F461)/1000,2)</f>
        <v>0</v>
      </c>
      <c r="I16" s="7">
        <f>E16+F16+G16+H16</f>
        <v>7773.34</v>
      </c>
      <c r="J16" s="7">
        <f>ROUND((Source!F456+Source!F455)/1000,2)</f>
        <v>557.41999999999996</v>
      </c>
      <c r="K16" s="7">
        <v>12852.83</v>
      </c>
      <c r="L16" s="7">
        <v>0</v>
      </c>
      <c r="M16" s="7">
        <v>0</v>
      </c>
      <c r="N16" s="7">
        <f>I16+L16+M16</f>
        <v>7773.34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5334566</v>
      </c>
      <c r="AU16" s="7">
        <v>6133508</v>
      </c>
      <c r="AW16" s="7">
        <v>1384759</v>
      </c>
      <c r="AX16" s="7">
        <v>0</v>
      </c>
      <c r="AY16" s="7">
        <v>41206</v>
      </c>
      <c r="AZ16" s="7">
        <v>12809</v>
      </c>
      <c r="BA16" s="7">
        <v>544611</v>
      </c>
      <c r="BB16" s="7">
        <v>6388579</v>
      </c>
      <c r="BC16" s="7">
        <v>0</v>
      </c>
      <c r="BD16" s="7">
        <v>0</v>
      </c>
      <c r="BE16" s="7">
        <v>0</v>
      </c>
      <c r="BF16" s="7">
        <v>1359.971749</v>
      </c>
      <c r="BG16" s="7">
        <v>23.533670600000001</v>
      </c>
      <c r="BH16" s="7">
        <v>0</v>
      </c>
      <c r="BI16" s="7">
        <v>662595</v>
      </c>
      <c r="BJ16" s="7">
        <v>391418</v>
      </c>
      <c r="BK16" s="7">
        <v>7773338</v>
      </c>
    </row>
    <row r="18" spans="1:16" x14ac:dyDescent="0.2">
      <c r="A18">
        <v>51</v>
      </c>
      <c r="E18">
        <v>6388.58</v>
      </c>
      <c r="F18">
        <v>0</v>
      </c>
      <c r="G18">
        <v>1384.76</v>
      </c>
      <c r="H18">
        <v>0</v>
      </c>
      <c r="I18">
        <v>7773.34</v>
      </c>
      <c r="J18">
        <v>557.41999999999996</v>
      </c>
      <c r="K18">
        <v>12852.83</v>
      </c>
      <c r="L18">
        <v>0</v>
      </c>
      <c r="M18">
        <v>0</v>
      </c>
      <c r="N18">
        <v>7773.34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5334566</v>
      </c>
      <c r="G20" s="4" t="s">
        <v>144</v>
      </c>
      <c r="H20" s="4" t="s">
        <v>145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6133508</v>
      </c>
      <c r="G21" s="4" t="s">
        <v>146</v>
      </c>
      <c r="H21" s="4" t="s">
        <v>147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148</v>
      </c>
      <c r="H22" s="4" t="s">
        <v>149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6133508</v>
      </c>
      <c r="G23" s="4" t="s">
        <v>150</v>
      </c>
      <c r="H23" s="4" t="s">
        <v>151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4748749</v>
      </c>
      <c r="G24" s="4" t="s">
        <v>152</v>
      </c>
      <c r="H24" s="4" t="s">
        <v>153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154</v>
      </c>
      <c r="H25" s="4" t="s">
        <v>155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4748749</v>
      </c>
      <c r="G26" s="4" t="s">
        <v>156</v>
      </c>
      <c r="H26" s="4" t="s">
        <v>157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1384759</v>
      </c>
      <c r="G27" s="4" t="s">
        <v>158</v>
      </c>
      <c r="H27" s="4" t="s">
        <v>159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160</v>
      </c>
      <c r="H28" s="4" t="s">
        <v>161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1384759</v>
      </c>
      <c r="G29" s="4" t="s">
        <v>162</v>
      </c>
      <c r="H29" s="4" t="s">
        <v>163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41206</v>
      </c>
      <c r="G30" s="4" t="s">
        <v>164</v>
      </c>
      <c r="H30" s="4" t="s">
        <v>165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166</v>
      </c>
      <c r="H31" s="4" t="s">
        <v>167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12809</v>
      </c>
      <c r="G32" s="4" t="s">
        <v>168</v>
      </c>
      <c r="H32" s="4" t="s">
        <v>169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544611</v>
      </c>
      <c r="G33" s="4" t="s">
        <v>170</v>
      </c>
      <c r="H33" s="4" t="s">
        <v>171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172</v>
      </c>
      <c r="H34" s="4" t="s">
        <v>173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6388579</v>
      </c>
      <c r="G35" s="4" t="s">
        <v>174</v>
      </c>
      <c r="H35" s="4" t="s">
        <v>175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176</v>
      </c>
      <c r="H36" s="4" t="s">
        <v>177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178</v>
      </c>
      <c r="H37" s="4" t="s">
        <v>179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180</v>
      </c>
      <c r="H38" s="4" t="s">
        <v>181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182</v>
      </c>
      <c r="H39" s="4" t="s">
        <v>183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1359.971749</v>
      </c>
      <c r="G40" s="4" t="s">
        <v>184</v>
      </c>
      <c r="H40" s="4" t="s">
        <v>185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0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23.533670600000001</v>
      </c>
      <c r="G41" s="4" t="s">
        <v>186</v>
      </c>
      <c r="H41" s="4" t="s">
        <v>187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0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188</v>
      </c>
      <c r="H42" s="4" t="s">
        <v>189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190</v>
      </c>
      <c r="H43" s="4" t="s">
        <v>191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662595</v>
      </c>
      <c r="G44" s="4" t="s">
        <v>192</v>
      </c>
      <c r="H44" s="4" t="s">
        <v>193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391418</v>
      </c>
      <c r="G45" s="4" t="s">
        <v>194</v>
      </c>
      <c r="H45" s="4" t="s">
        <v>195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7773338</v>
      </c>
      <c r="G46" s="4" t="s">
        <v>196</v>
      </c>
      <c r="H46" s="4" t="s">
        <v>197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472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92851485</v>
      </c>
      <c r="O51" s="3">
        <v>1</v>
      </c>
    </row>
    <row r="52" spans="1:40" x14ac:dyDescent="0.2">
      <c r="A52" s="5">
        <v>3</v>
      </c>
      <c r="B52" s="5" t="s">
        <v>473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92851486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9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92851485</v>
      </c>
      <c r="C1">
        <v>92852011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475</v>
      </c>
      <c r="J1" t="s">
        <v>6</v>
      </c>
      <c r="K1" t="s">
        <v>476</v>
      </c>
      <c r="L1">
        <v>1191</v>
      </c>
      <c r="N1">
        <v>1013</v>
      </c>
      <c r="O1" t="s">
        <v>477</v>
      </c>
      <c r="P1" t="s">
        <v>477</v>
      </c>
      <c r="Q1">
        <v>1</v>
      </c>
      <c r="W1">
        <v>0</v>
      </c>
      <c r="X1">
        <v>-1111239348</v>
      </c>
      <c r="Y1">
        <f>(AT1*ROUND(1.05,7))</f>
        <v>11.340000000000002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10.8</v>
      </c>
      <c r="AU1" t="s">
        <v>25</v>
      </c>
      <c r="AV1">
        <v>1</v>
      </c>
      <c r="AW1">
        <v>2</v>
      </c>
      <c r="AX1">
        <v>92852021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4660</v>
      </c>
      <c r="CV1">
        <f>ROUND(Y1*Source!I28,7)</f>
        <v>11.34</v>
      </c>
      <c r="CW1">
        <v>0</v>
      </c>
      <c r="CX1">
        <f>ROUND(Y1*Source!I28,7)</f>
        <v>11.34</v>
      </c>
      <c r="CY1">
        <f>AD1</f>
        <v>431.46</v>
      </c>
      <c r="CZ1">
        <f>AH1</f>
        <v>9.6199999999999992</v>
      </c>
      <c r="DA1">
        <f>AL1</f>
        <v>44.85</v>
      </c>
      <c r="DB1">
        <f>ROUND((ROUND(AT1*CZ1,2)*ROUND(1.05,7)),2)</f>
        <v>109.1</v>
      </c>
      <c r="DC1">
        <f>ROUND((ROUND(AT1*AG1,2)*ROUND(1.05,7)),2)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4888</v>
      </c>
      <c r="DJ1">
        <f>DI1</f>
        <v>4888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92851485</v>
      </c>
      <c r="C2">
        <v>92852011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478</v>
      </c>
      <c r="J2" t="s">
        <v>6</v>
      </c>
      <c r="K2" t="s">
        <v>479</v>
      </c>
      <c r="L2">
        <v>1191</v>
      </c>
      <c r="N2">
        <v>1013</v>
      </c>
      <c r="O2" t="s">
        <v>477</v>
      </c>
      <c r="P2" t="s">
        <v>477</v>
      </c>
      <c r="Q2">
        <v>1</v>
      </c>
      <c r="W2">
        <v>0</v>
      </c>
      <c r="X2">
        <v>-1417349443</v>
      </c>
      <c r="Y2">
        <f>(AT2*ROUND(1.05,7))</f>
        <v>0.87149999999999994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0.83</v>
      </c>
      <c r="AU2" t="s">
        <v>25</v>
      </c>
      <c r="AV2">
        <v>2</v>
      </c>
      <c r="AW2">
        <v>2</v>
      </c>
      <c r="AX2">
        <v>92852022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0.87150000000000005</v>
      </c>
      <c r="CY2">
        <f>AD2</f>
        <v>0</v>
      </c>
      <c r="CZ2">
        <f>AH2</f>
        <v>0</v>
      </c>
      <c r="DA2">
        <f>AL2</f>
        <v>1</v>
      </c>
      <c r="DB2">
        <f>ROUND((ROUND(AT2*CZ2,2)*ROUND(1.05,7)),2)</f>
        <v>0</v>
      </c>
      <c r="DC2">
        <f>ROUND((ROUND(AT2*AG2,2)*ROUND(1.05,7)),2)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9" si="0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92851485</v>
      </c>
      <c r="C3">
        <v>92852011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480</v>
      </c>
      <c r="J3" t="s">
        <v>481</v>
      </c>
      <c r="K3" t="s">
        <v>482</v>
      </c>
      <c r="L3">
        <v>1367</v>
      </c>
      <c r="N3">
        <v>1011</v>
      </c>
      <c r="O3" t="s">
        <v>483</v>
      </c>
      <c r="P3" t="s">
        <v>483</v>
      </c>
      <c r="Q3">
        <v>1</v>
      </c>
      <c r="W3">
        <v>0</v>
      </c>
      <c r="X3">
        <v>-430484415</v>
      </c>
      <c r="Y3">
        <f>(AT3*ROUND(1.05,7))</f>
        <v>0.34650000000000003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0.33</v>
      </c>
      <c r="AU3" t="s">
        <v>25</v>
      </c>
      <c r="AV3">
        <v>0</v>
      </c>
      <c r="AW3">
        <v>2</v>
      </c>
      <c r="AX3">
        <v>92852023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0.34649999999999997</v>
      </c>
      <c r="CY3">
        <f>AB3</f>
        <v>1814.09</v>
      </c>
      <c r="CZ3">
        <f>AF3</f>
        <v>115.4</v>
      </c>
      <c r="DA3">
        <f>AJ3</f>
        <v>15.72</v>
      </c>
      <c r="DB3">
        <f>ROUND((ROUND(AT3*CZ3,2)*ROUND(1.05,7)),2)</f>
        <v>39.979999999999997</v>
      </c>
      <c r="DC3">
        <f>ROUND((ROUND(AT3*AG3,2)*ROUND(1.05,7)),2)</f>
        <v>4.68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629</v>
      </c>
      <c r="DH3">
        <f>ROUND(ROUND(AG3*AK3,0)*CX3,0)</f>
        <v>210</v>
      </c>
      <c r="DI3">
        <f t="shared" si="0"/>
        <v>0</v>
      </c>
      <c r="DJ3">
        <f>DG3</f>
        <v>629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92851485</v>
      </c>
      <c r="C4">
        <v>92852011</v>
      </c>
      <c r="D4">
        <v>49672695</v>
      </c>
      <c r="E4">
        <v>1</v>
      </c>
      <c r="F4">
        <v>1</v>
      </c>
      <c r="G4">
        <v>1</v>
      </c>
      <c r="H4">
        <v>2</v>
      </c>
      <c r="I4" t="s">
        <v>484</v>
      </c>
      <c r="J4" t="s">
        <v>485</v>
      </c>
      <c r="K4" t="s">
        <v>486</v>
      </c>
      <c r="L4">
        <v>1367</v>
      </c>
      <c r="N4">
        <v>1011</v>
      </c>
      <c r="O4" t="s">
        <v>483</v>
      </c>
      <c r="P4" t="s">
        <v>483</v>
      </c>
      <c r="Q4">
        <v>1</v>
      </c>
      <c r="W4">
        <v>0</v>
      </c>
      <c r="X4">
        <v>1063590936</v>
      </c>
      <c r="Y4">
        <f>(AT4*ROUND(1.05,7))</f>
        <v>3.7275</v>
      </c>
      <c r="AA4">
        <v>0</v>
      </c>
      <c r="AB4">
        <v>49.05</v>
      </c>
      <c r="AC4">
        <v>0</v>
      </c>
      <c r="AD4">
        <v>0</v>
      </c>
      <c r="AE4">
        <v>0</v>
      </c>
      <c r="AF4">
        <v>3.12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3.55</v>
      </c>
      <c r="AU4" t="s">
        <v>25</v>
      </c>
      <c r="AV4">
        <v>0</v>
      </c>
      <c r="AW4">
        <v>2</v>
      </c>
      <c r="AX4">
        <v>92852024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3.7275</v>
      </c>
      <c r="CY4">
        <f>AB4</f>
        <v>49.05</v>
      </c>
      <c r="CZ4">
        <f>AF4</f>
        <v>3.12</v>
      </c>
      <c r="DA4">
        <f>AJ4</f>
        <v>15.72</v>
      </c>
      <c r="DB4">
        <f>ROUND((ROUND(AT4*CZ4,2)*ROUND(1.05,7)),2)</f>
        <v>11.63</v>
      </c>
      <c r="DC4">
        <f>ROUND((ROUND(AT4*AG4,2)*ROUND(1.05,7)),2)</f>
        <v>0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183</v>
      </c>
      <c r="DH4">
        <f>ROUND(ROUND(AG4*AK4,0)*CX4,0)</f>
        <v>0</v>
      </c>
      <c r="DI4">
        <f t="shared" si="0"/>
        <v>0</v>
      </c>
      <c r="DJ4">
        <f>DG4</f>
        <v>183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92851485</v>
      </c>
      <c r="C5">
        <v>92852011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487</v>
      </c>
      <c r="J5" t="s">
        <v>488</v>
      </c>
      <c r="K5" t="s">
        <v>489</v>
      </c>
      <c r="L5">
        <v>1367</v>
      </c>
      <c r="N5">
        <v>1011</v>
      </c>
      <c r="O5" t="s">
        <v>483</v>
      </c>
      <c r="P5" t="s">
        <v>483</v>
      </c>
      <c r="Q5">
        <v>1</v>
      </c>
      <c r="W5">
        <v>0</v>
      </c>
      <c r="X5">
        <v>509054691</v>
      </c>
      <c r="Y5">
        <f>(AT5*ROUND(1.05,7))</f>
        <v>0.52500000000000002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0.5</v>
      </c>
      <c r="AU5" t="s">
        <v>25</v>
      </c>
      <c r="AV5">
        <v>0</v>
      </c>
      <c r="AW5">
        <v>2</v>
      </c>
      <c r="AX5">
        <v>92852025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0.52500000000000002</v>
      </c>
      <c r="CY5">
        <f>AB5</f>
        <v>1032.96</v>
      </c>
      <c r="CZ5">
        <f>AF5</f>
        <v>65.709999999999994</v>
      </c>
      <c r="DA5">
        <f>AJ5</f>
        <v>15.72</v>
      </c>
      <c r="DB5">
        <f>ROUND((ROUND(AT5*CZ5,2)*ROUND(1.05,7)),2)</f>
        <v>34.5</v>
      </c>
      <c r="DC5">
        <f>ROUND((ROUND(AT5*AG5,2)*ROUND(1.05,7)),2)</f>
        <v>6.09</v>
      </c>
      <c r="DD5" t="s">
        <v>6</v>
      </c>
      <c r="DE5" t="s">
        <v>6</v>
      </c>
      <c r="DF5">
        <f>ROUND(ROUND(AE5,0)*CX5,0)</f>
        <v>0</v>
      </c>
      <c r="DG5">
        <f>ROUND(ROUND(AF5*AJ5,0)*CX5,0)</f>
        <v>542</v>
      </c>
      <c r="DH5">
        <f>ROUND(ROUND(AG5*AK5,0)*CX5,0)</f>
        <v>273</v>
      </c>
      <c r="DI5">
        <f t="shared" si="0"/>
        <v>0</v>
      </c>
      <c r="DJ5">
        <f>DG5</f>
        <v>542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92851485</v>
      </c>
      <c r="C6">
        <v>92852011</v>
      </c>
      <c r="D6">
        <v>49525443</v>
      </c>
      <c r="E6">
        <v>1</v>
      </c>
      <c r="F6">
        <v>1</v>
      </c>
      <c r="G6">
        <v>1</v>
      </c>
      <c r="H6">
        <v>3</v>
      </c>
      <c r="I6" t="s">
        <v>490</v>
      </c>
      <c r="J6" t="s">
        <v>491</v>
      </c>
      <c r="K6" t="s">
        <v>492</v>
      </c>
      <c r="L6">
        <v>1348</v>
      </c>
      <c r="N6">
        <v>1009</v>
      </c>
      <c r="O6" t="s">
        <v>96</v>
      </c>
      <c r="P6" t="s">
        <v>96</v>
      </c>
      <c r="Q6">
        <v>1000</v>
      </c>
      <c r="W6">
        <v>0</v>
      </c>
      <c r="X6">
        <v>-2064010995</v>
      </c>
      <c r="Y6">
        <f>AT6</f>
        <v>5.3E-3</v>
      </c>
      <c r="AA6">
        <v>99874.559999999998</v>
      </c>
      <c r="AB6">
        <v>0</v>
      </c>
      <c r="AC6">
        <v>0</v>
      </c>
      <c r="AD6">
        <v>0</v>
      </c>
      <c r="AE6">
        <v>10068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5.3E-3</v>
      </c>
      <c r="AU6" t="s">
        <v>6</v>
      </c>
      <c r="AV6">
        <v>0</v>
      </c>
      <c r="AW6">
        <v>2</v>
      </c>
      <c r="AX6">
        <v>92852026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5.3E-3</v>
      </c>
      <c r="CY6">
        <f>AA6</f>
        <v>99874.559999999998</v>
      </c>
      <c r="CZ6">
        <f>AE6</f>
        <v>10068</v>
      </c>
      <c r="DA6">
        <f>AI6</f>
        <v>9.92</v>
      </c>
      <c r="DB6">
        <f>ROUND(ROUND(AT6*CZ6,2),2)</f>
        <v>53.36</v>
      </c>
      <c r="DC6">
        <f>ROUND(ROUND(AT6*AG6,2),2)</f>
        <v>0</v>
      </c>
      <c r="DD6" t="s">
        <v>6</v>
      </c>
      <c r="DE6" t="s">
        <v>6</v>
      </c>
      <c r="DF6">
        <f>ROUND(ROUND(AE6*AI6,0)*CX6,0)</f>
        <v>529</v>
      </c>
      <c r="DG6">
        <f t="shared" ref="DG6:DG11" si="1">ROUND(ROUND(AF6,0)*CX6,0)</f>
        <v>0</v>
      </c>
      <c r="DH6">
        <f>ROUND(ROUND(AG6,0)*CX6,0)</f>
        <v>0</v>
      </c>
      <c r="DI6">
        <f t="shared" si="0"/>
        <v>0</v>
      </c>
      <c r="DJ6">
        <f>DF6</f>
        <v>529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92851485</v>
      </c>
      <c r="C7">
        <v>92852011</v>
      </c>
      <c r="D7">
        <v>49525488</v>
      </c>
      <c r="E7">
        <v>1</v>
      </c>
      <c r="F7">
        <v>1</v>
      </c>
      <c r="G7">
        <v>1</v>
      </c>
      <c r="H7">
        <v>3</v>
      </c>
      <c r="I7" t="s">
        <v>493</v>
      </c>
      <c r="J7" t="s">
        <v>494</v>
      </c>
      <c r="K7" t="s">
        <v>495</v>
      </c>
      <c r="L7">
        <v>1346</v>
      </c>
      <c r="N7">
        <v>1009</v>
      </c>
      <c r="O7" t="s">
        <v>496</v>
      </c>
      <c r="P7" t="s">
        <v>496</v>
      </c>
      <c r="Q7">
        <v>1</v>
      </c>
      <c r="W7">
        <v>0</v>
      </c>
      <c r="X7">
        <v>-1864341761</v>
      </c>
      <c r="Y7">
        <f>AT7</f>
        <v>0.24</v>
      </c>
      <c r="AA7">
        <v>89.68</v>
      </c>
      <c r="AB7">
        <v>0</v>
      </c>
      <c r="AC7">
        <v>0</v>
      </c>
      <c r="AD7">
        <v>0</v>
      </c>
      <c r="AE7">
        <v>9.0399999999999991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0.24</v>
      </c>
      <c r="AU7" t="s">
        <v>6</v>
      </c>
      <c r="AV7">
        <v>0</v>
      </c>
      <c r="AW7">
        <v>2</v>
      </c>
      <c r="AX7">
        <v>92852027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0.24</v>
      </c>
      <c r="CY7">
        <f>AA7</f>
        <v>89.68</v>
      </c>
      <c r="CZ7">
        <f>AE7</f>
        <v>9.0399999999999991</v>
      </c>
      <c r="DA7">
        <f>AI7</f>
        <v>9.92</v>
      </c>
      <c r="DB7">
        <f>ROUND(ROUND(AT7*CZ7,2),2)</f>
        <v>2.17</v>
      </c>
      <c r="DC7">
        <f>ROUND(ROUND(AT7*AG7,2),2)</f>
        <v>0</v>
      </c>
      <c r="DD7" t="s">
        <v>6</v>
      </c>
      <c r="DE7" t="s">
        <v>6</v>
      </c>
      <c r="DF7">
        <f>ROUND(ROUND(AE7*AI7,0)*CX7,0)</f>
        <v>22</v>
      </c>
      <c r="DG7">
        <f t="shared" si="1"/>
        <v>0</v>
      </c>
      <c r="DH7">
        <f>ROUND(ROUND(AG7,0)*CX7,0)</f>
        <v>0</v>
      </c>
      <c r="DI7">
        <f t="shared" si="0"/>
        <v>0</v>
      </c>
      <c r="DJ7">
        <f>DF7</f>
        <v>22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92851485</v>
      </c>
      <c r="C8">
        <v>92852011</v>
      </c>
      <c r="D8">
        <v>49526492</v>
      </c>
      <c r="E8">
        <v>1</v>
      </c>
      <c r="F8">
        <v>1</v>
      </c>
      <c r="G8">
        <v>1</v>
      </c>
      <c r="H8">
        <v>3</v>
      </c>
      <c r="I8" t="s">
        <v>497</v>
      </c>
      <c r="J8" t="s">
        <v>498</v>
      </c>
      <c r="K8" t="s">
        <v>499</v>
      </c>
      <c r="L8">
        <v>1346</v>
      </c>
      <c r="N8">
        <v>1009</v>
      </c>
      <c r="O8" t="s">
        <v>496</v>
      </c>
      <c r="P8" t="s">
        <v>496</v>
      </c>
      <c r="Q8">
        <v>1</v>
      </c>
      <c r="W8">
        <v>0</v>
      </c>
      <c r="X8">
        <v>497341279</v>
      </c>
      <c r="Y8">
        <f>AT8</f>
        <v>0.88200000000000001</v>
      </c>
      <c r="AA8">
        <v>229.05</v>
      </c>
      <c r="AB8">
        <v>0</v>
      </c>
      <c r="AC8">
        <v>0</v>
      </c>
      <c r="AD8">
        <v>0</v>
      </c>
      <c r="AE8">
        <v>23.09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0.88200000000000001</v>
      </c>
      <c r="AU8" t="s">
        <v>6</v>
      </c>
      <c r="AV8">
        <v>0</v>
      </c>
      <c r="AW8">
        <v>2</v>
      </c>
      <c r="AX8">
        <v>92852028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0.88200000000000001</v>
      </c>
      <c r="CY8">
        <f>AA8</f>
        <v>229.05</v>
      </c>
      <c r="CZ8">
        <f>AE8</f>
        <v>23.09</v>
      </c>
      <c r="DA8">
        <f>AI8</f>
        <v>9.92</v>
      </c>
      <c r="DB8">
        <f>ROUND(ROUND(AT8*CZ8,2),2)</f>
        <v>20.37</v>
      </c>
      <c r="DC8">
        <f>ROUND(ROUND(AT8*AG8,2),2)</f>
        <v>0</v>
      </c>
      <c r="DD8" t="s">
        <v>6</v>
      </c>
      <c r="DE8" t="s">
        <v>6</v>
      </c>
      <c r="DF8">
        <f>ROUND(ROUND(AE8*AI8,0)*CX8,0)</f>
        <v>202</v>
      </c>
      <c r="DG8">
        <f t="shared" si="1"/>
        <v>0</v>
      </c>
      <c r="DH8">
        <f>ROUND(ROUND(AG8,0)*CX8,0)</f>
        <v>0</v>
      </c>
      <c r="DI8">
        <f t="shared" si="0"/>
        <v>0</v>
      </c>
      <c r="DJ8">
        <f>DF8</f>
        <v>202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92851485</v>
      </c>
      <c r="C9">
        <v>92852011</v>
      </c>
      <c r="D9">
        <v>0</v>
      </c>
      <c r="E9">
        <v>1</v>
      </c>
      <c r="F9">
        <v>1</v>
      </c>
      <c r="G9">
        <v>1</v>
      </c>
      <c r="H9">
        <v>3</v>
      </c>
      <c r="I9" t="s">
        <v>34</v>
      </c>
      <c r="J9" t="s">
        <v>6</v>
      </c>
      <c r="K9" t="s">
        <v>35</v>
      </c>
      <c r="L9">
        <v>1371</v>
      </c>
      <c r="N9">
        <v>1013</v>
      </c>
      <c r="O9" t="s">
        <v>22</v>
      </c>
      <c r="P9" t="s">
        <v>22</v>
      </c>
      <c r="Q9">
        <v>1</v>
      </c>
      <c r="W9">
        <v>0</v>
      </c>
      <c r="X9">
        <v>450858421</v>
      </c>
      <c r="Y9">
        <f>AT9</f>
        <v>1</v>
      </c>
      <c r="AA9">
        <v>324764</v>
      </c>
      <c r="AB9">
        <v>0</v>
      </c>
      <c r="AC9">
        <v>0</v>
      </c>
      <c r="AD9">
        <v>0</v>
      </c>
      <c r="AE9">
        <v>338849.66</v>
      </c>
      <c r="AF9">
        <v>0</v>
      </c>
      <c r="AG9">
        <v>0</v>
      </c>
      <c r="AH9">
        <v>0</v>
      </c>
      <c r="AI9">
        <v>6.43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1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1</v>
      </c>
      <c r="CY9">
        <f>AA9</f>
        <v>324764</v>
      </c>
      <c r="CZ9">
        <f>AE9</f>
        <v>338849.66</v>
      </c>
      <c r="DA9">
        <f>AI9</f>
        <v>6.43</v>
      </c>
      <c r="DB9">
        <f>ROUND(ROUND(AT9*CZ9,2),2)</f>
        <v>338849.66</v>
      </c>
      <c r="DC9">
        <f>ROUND(ROUND(AT9*AG9,2),2)</f>
        <v>0</v>
      </c>
      <c r="DD9" t="s">
        <v>6</v>
      </c>
      <c r="DE9" t="s">
        <v>6</v>
      </c>
      <c r="DF9">
        <f>ROUND(ROUND(AE9*AI9,0)*CX9,0)</f>
        <v>2178803</v>
      </c>
      <c r="DG9">
        <f t="shared" si="1"/>
        <v>0</v>
      </c>
      <c r="DH9">
        <f>ROUND(ROUND(AG9,0)*CX9,0)</f>
        <v>0</v>
      </c>
      <c r="DI9">
        <f t="shared" si="0"/>
        <v>0</v>
      </c>
      <c r="DJ9">
        <f>DF9</f>
        <v>2178803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ROW(Source!A30)</f>
        <v>30</v>
      </c>
      <c r="B10">
        <v>92851485</v>
      </c>
      <c r="C10">
        <v>92852030</v>
      </c>
      <c r="D10">
        <v>49510719</v>
      </c>
      <c r="E10">
        <v>70</v>
      </c>
      <c r="F10">
        <v>1</v>
      </c>
      <c r="G10">
        <v>1</v>
      </c>
      <c r="H10">
        <v>1</v>
      </c>
      <c r="I10" t="s">
        <v>500</v>
      </c>
      <c r="J10" t="s">
        <v>6</v>
      </c>
      <c r="K10" t="s">
        <v>501</v>
      </c>
      <c r="L10">
        <v>1191</v>
      </c>
      <c r="N10">
        <v>1013</v>
      </c>
      <c r="O10" t="s">
        <v>477</v>
      </c>
      <c r="P10" t="s">
        <v>477</v>
      </c>
      <c r="Q10">
        <v>1</v>
      </c>
      <c r="W10">
        <v>0</v>
      </c>
      <c r="X10">
        <v>784619160</v>
      </c>
      <c r="Y10">
        <f>(AT10*ROUND(1.05,7))</f>
        <v>6.0375000000000005</v>
      </c>
      <c r="AA10">
        <v>0</v>
      </c>
      <c r="AB10">
        <v>0</v>
      </c>
      <c r="AC10">
        <v>0</v>
      </c>
      <c r="AD10">
        <v>391.99</v>
      </c>
      <c r="AE10">
        <v>0</v>
      </c>
      <c r="AF10">
        <v>0</v>
      </c>
      <c r="AG10">
        <v>0</v>
      </c>
      <c r="AH10">
        <v>8.74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5.75</v>
      </c>
      <c r="AU10" t="s">
        <v>25</v>
      </c>
      <c r="AV10">
        <v>1</v>
      </c>
      <c r="AW10">
        <v>2</v>
      </c>
      <c r="AX10">
        <v>92852037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ROUND(AT10*Source!I30*AH10*AL10,0)</f>
        <v>1578</v>
      </c>
      <c r="CV10">
        <f>ROUND(Y10*Source!I30,7)</f>
        <v>4.2262500000000003</v>
      </c>
      <c r="CW10">
        <v>0</v>
      </c>
      <c r="CX10">
        <f>ROUND(Y10*Source!I30,7)</f>
        <v>4.2262500000000003</v>
      </c>
      <c r="CY10">
        <f>AD10</f>
        <v>391.99</v>
      </c>
      <c r="CZ10">
        <f>AH10</f>
        <v>8.74</v>
      </c>
      <c r="DA10">
        <f>AL10</f>
        <v>44.85</v>
      </c>
      <c r="DB10">
        <f>ROUND((ROUND(AT10*CZ10,2)*ROUND(1.05,7)),2)</f>
        <v>52.77</v>
      </c>
      <c r="DC10">
        <f>ROUND((ROUND(AT10*AG10,2)*ROUND(1.05,7)),2)</f>
        <v>0</v>
      </c>
      <c r="DD10" t="s">
        <v>6</v>
      </c>
      <c r="DE10" t="s">
        <v>6</v>
      </c>
      <c r="DF10">
        <f>ROUND(ROUND(AE10,0)*CX10,0)</f>
        <v>0</v>
      </c>
      <c r="DG10">
        <f t="shared" si="1"/>
        <v>0</v>
      </c>
      <c r="DH10">
        <f>ROUND(ROUND(AG10,0)*CX10,0)</f>
        <v>0</v>
      </c>
      <c r="DI10">
        <f>ROUND(ROUND(AH10*AL10,0)*CX10,0)</f>
        <v>1657</v>
      </c>
      <c r="DJ10">
        <f>DI10</f>
        <v>1657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ROW(Source!A30)</f>
        <v>30</v>
      </c>
      <c r="B11">
        <v>92851485</v>
      </c>
      <c r="C11">
        <v>92852030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478</v>
      </c>
      <c r="J11" t="s">
        <v>6</v>
      </c>
      <c r="K11" t="s">
        <v>479</v>
      </c>
      <c r="L11">
        <v>1191</v>
      </c>
      <c r="N11">
        <v>1013</v>
      </c>
      <c r="O11" t="s">
        <v>477</v>
      </c>
      <c r="P11" t="s">
        <v>477</v>
      </c>
      <c r="Q11">
        <v>1</v>
      </c>
      <c r="W11">
        <v>0</v>
      </c>
      <c r="X11">
        <v>-1417349443</v>
      </c>
      <c r="Y11">
        <f>(AT11*ROUND(1.05,7))</f>
        <v>1.0500000000000001E-2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0.01</v>
      </c>
      <c r="AU11" t="s">
        <v>25</v>
      </c>
      <c r="AV11">
        <v>2</v>
      </c>
      <c r="AW11">
        <v>2</v>
      </c>
      <c r="AX11">
        <v>92852038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7.3499999999999998E-3</v>
      </c>
      <c r="CY11">
        <f>AD11</f>
        <v>0</v>
      </c>
      <c r="CZ11">
        <f>AH11</f>
        <v>0</v>
      </c>
      <c r="DA11">
        <f>AL11</f>
        <v>1</v>
      </c>
      <c r="DB11">
        <f>ROUND((ROUND(AT11*CZ11,2)*ROUND(1.05,7)),2)</f>
        <v>0</v>
      </c>
      <c r="DC11">
        <f>ROUND((ROUND(AT11*AG11,2)*ROUND(1.05,7)),2)</f>
        <v>0</v>
      </c>
      <c r="DD11" t="s">
        <v>6</v>
      </c>
      <c r="DE11" t="s">
        <v>6</v>
      </c>
      <c r="DF11">
        <f>ROUND(ROUND(AE11,0)*CX11,0)</f>
        <v>0</v>
      </c>
      <c r="DG11">
        <f t="shared" si="1"/>
        <v>0</v>
      </c>
      <c r="DH11">
        <f>ROUND(ROUND(AG11*AK11,0)*CX11,0)</f>
        <v>0</v>
      </c>
      <c r="DI11">
        <f>ROUND(ROUND(AH11,0)*CX11,0)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ROW(Source!A30)</f>
        <v>30</v>
      </c>
      <c r="B12">
        <v>92851485</v>
      </c>
      <c r="C12">
        <v>92852030</v>
      </c>
      <c r="D12">
        <v>49673503</v>
      </c>
      <c r="E12">
        <v>1</v>
      </c>
      <c r="F12">
        <v>1</v>
      </c>
      <c r="G12">
        <v>1</v>
      </c>
      <c r="H12">
        <v>2</v>
      </c>
      <c r="I12" t="s">
        <v>487</v>
      </c>
      <c r="J12" t="s">
        <v>488</v>
      </c>
      <c r="K12" t="s">
        <v>489</v>
      </c>
      <c r="L12">
        <v>1367</v>
      </c>
      <c r="N12">
        <v>1011</v>
      </c>
      <c r="O12" t="s">
        <v>483</v>
      </c>
      <c r="P12" t="s">
        <v>483</v>
      </c>
      <c r="Q12">
        <v>1</v>
      </c>
      <c r="W12">
        <v>0</v>
      </c>
      <c r="X12">
        <v>509054691</v>
      </c>
      <c r="Y12">
        <f>(AT12*ROUND(1.05,7))</f>
        <v>1.0500000000000001E-2</v>
      </c>
      <c r="AA12">
        <v>0</v>
      </c>
      <c r="AB12">
        <v>1032.96</v>
      </c>
      <c r="AC12">
        <v>520.26</v>
      </c>
      <c r="AD12">
        <v>0</v>
      </c>
      <c r="AE12">
        <v>0</v>
      </c>
      <c r="AF12">
        <v>65.709999999999994</v>
      </c>
      <c r="AG12">
        <v>11.6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0.01</v>
      </c>
      <c r="AU12" t="s">
        <v>25</v>
      </c>
      <c r="AV12">
        <v>0</v>
      </c>
      <c r="AW12">
        <v>2</v>
      </c>
      <c r="AX12">
        <v>92852039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ROUND(Y12*Source!I30*DO12,7)</f>
        <v>0</v>
      </c>
      <c r="CX12">
        <f>ROUND(Y12*Source!I30,7)</f>
        <v>7.3499999999999998E-3</v>
      </c>
      <c r="CY12">
        <f>AB12</f>
        <v>1032.96</v>
      </c>
      <c r="CZ12">
        <f>AF12</f>
        <v>65.709999999999994</v>
      </c>
      <c r="DA12">
        <f>AJ12</f>
        <v>15.72</v>
      </c>
      <c r="DB12">
        <f>ROUND((ROUND(AT12*CZ12,2)*ROUND(1.05,7)),2)</f>
        <v>0.69</v>
      </c>
      <c r="DC12">
        <f>ROUND((ROUND(AT12*AG12,2)*ROUND(1.05,7)),2)</f>
        <v>0.13</v>
      </c>
      <c r="DD12" t="s">
        <v>6</v>
      </c>
      <c r="DE12" t="s">
        <v>6</v>
      </c>
      <c r="DF12">
        <f>ROUND(ROUND(AE12,0)*CX12,0)</f>
        <v>0</v>
      </c>
      <c r="DG12">
        <f>ROUND(ROUND(AF12*AJ12,0)*CX12,0)</f>
        <v>8</v>
      </c>
      <c r="DH12">
        <f>ROUND(ROUND(AG12*AK12,0)*CX12,0)</f>
        <v>4</v>
      </c>
      <c r="DI12">
        <f>ROUND(ROUND(AH12,0)*CX12,0)</f>
        <v>0</v>
      </c>
      <c r="DJ12">
        <f>DG12</f>
        <v>8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ROW(Source!A30)</f>
        <v>30</v>
      </c>
      <c r="B13">
        <v>92851485</v>
      </c>
      <c r="C13">
        <v>92852030</v>
      </c>
      <c r="D13">
        <v>49525488</v>
      </c>
      <c r="E13">
        <v>1</v>
      </c>
      <c r="F13">
        <v>1</v>
      </c>
      <c r="G13">
        <v>1</v>
      </c>
      <c r="H13">
        <v>3</v>
      </c>
      <c r="I13" t="s">
        <v>493</v>
      </c>
      <c r="J13" t="s">
        <v>494</v>
      </c>
      <c r="K13" t="s">
        <v>495</v>
      </c>
      <c r="L13">
        <v>1346</v>
      </c>
      <c r="N13">
        <v>1009</v>
      </c>
      <c r="O13" t="s">
        <v>496</v>
      </c>
      <c r="P13" t="s">
        <v>496</v>
      </c>
      <c r="Q13">
        <v>1</v>
      </c>
      <c r="W13">
        <v>0</v>
      </c>
      <c r="X13">
        <v>-1864341761</v>
      </c>
      <c r="Y13">
        <f>AT13</f>
        <v>0.06</v>
      </c>
      <c r="AA13">
        <v>89.68</v>
      </c>
      <c r="AB13">
        <v>0</v>
      </c>
      <c r="AC13">
        <v>0</v>
      </c>
      <c r="AD13">
        <v>0</v>
      </c>
      <c r="AE13">
        <v>9.0399999999999991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0.06</v>
      </c>
      <c r="AU13" t="s">
        <v>6</v>
      </c>
      <c r="AV13">
        <v>0</v>
      </c>
      <c r="AW13">
        <v>2</v>
      </c>
      <c r="AX13">
        <v>92852040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4.2000000000000003E-2</v>
      </c>
      <c r="CY13">
        <f>AA13</f>
        <v>89.68</v>
      </c>
      <c r="CZ13">
        <f>AE13</f>
        <v>9.0399999999999991</v>
      </c>
      <c r="DA13">
        <f>AI13</f>
        <v>9.92</v>
      </c>
      <c r="DB13">
        <f>ROUND(ROUND(AT13*CZ13,2),2)</f>
        <v>0.54</v>
      </c>
      <c r="DC13">
        <f>ROUND(ROUND(AT13*AG13,2),2)</f>
        <v>0</v>
      </c>
      <c r="DD13" t="s">
        <v>6</v>
      </c>
      <c r="DE13" t="s">
        <v>6</v>
      </c>
      <c r="DF13">
        <f>ROUND(ROUND(AE13*AI13,0)*CX13,0)</f>
        <v>4</v>
      </c>
      <c r="DG13">
        <f>ROUND(ROUND(AF13,0)*CX13,0)</f>
        <v>0</v>
      </c>
      <c r="DH13">
        <f>ROUND(ROUND(AG13,0)*CX13,0)</f>
        <v>0</v>
      </c>
      <c r="DI13">
        <f>ROUND(ROUND(AH13,0)*CX13,0)</f>
        <v>0</v>
      </c>
      <c r="DJ13">
        <f>DF13</f>
        <v>4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ROW(Source!A30)</f>
        <v>30</v>
      </c>
      <c r="B14">
        <v>92851485</v>
      </c>
      <c r="C14">
        <v>92852030</v>
      </c>
      <c r="D14">
        <v>49526492</v>
      </c>
      <c r="E14">
        <v>1</v>
      </c>
      <c r="F14">
        <v>1</v>
      </c>
      <c r="G14">
        <v>1</v>
      </c>
      <c r="H14">
        <v>3</v>
      </c>
      <c r="I14" t="s">
        <v>497</v>
      </c>
      <c r="J14" t="s">
        <v>498</v>
      </c>
      <c r="K14" t="s">
        <v>499</v>
      </c>
      <c r="L14">
        <v>1346</v>
      </c>
      <c r="N14">
        <v>1009</v>
      </c>
      <c r="O14" t="s">
        <v>496</v>
      </c>
      <c r="P14" t="s">
        <v>496</v>
      </c>
      <c r="Q14">
        <v>1</v>
      </c>
      <c r="W14">
        <v>0</v>
      </c>
      <c r="X14">
        <v>497341279</v>
      </c>
      <c r="Y14">
        <f>AT14</f>
        <v>0.08</v>
      </c>
      <c r="AA14">
        <v>229.05</v>
      </c>
      <c r="AB14">
        <v>0</v>
      </c>
      <c r="AC14">
        <v>0</v>
      </c>
      <c r="AD14">
        <v>0</v>
      </c>
      <c r="AE14">
        <v>23.09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0.08</v>
      </c>
      <c r="AU14" t="s">
        <v>6</v>
      </c>
      <c r="AV14">
        <v>0</v>
      </c>
      <c r="AW14">
        <v>2</v>
      </c>
      <c r="AX14">
        <v>92852041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ROUND(Y14*Source!I30,7)</f>
        <v>5.6000000000000001E-2</v>
      </c>
      <c r="CY14">
        <f>AA14</f>
        <v>229.05</v>
      </c>
      <c r="CZ14">
        <f>AE14</f>
        <v>23.09</v>
      </c>
      <c r="DA14">
        <f>AI14</f>
        <v>9.92</v>
      </c>
      <c r="DB14">
        <f>ROUND(ROUND(AT14*CZ14,2),2)</f>
        <v>1.85</v>
      </c>
      <c r="DC14">
        <f>ROUND(ROUND(AT14*AG14,2),2)</f>
        <v>0</v>
      </c>
      <c r="DD14" t="s">
        <v>6</v>
      </c>
      <c r="DE14" t="s">
        <v>6</v>
      </c>
      <c r="DF14">
        <f>ROUND(ROUND(AE14*AI14,0)*CX14,0)</f>
        <v>13</v>
      </c>
      <c r="DG14">
        <f>ROUND(ROUND(AF14,0)*CX14,0)</f>
        <v>0</v>
      </c>
      <c r="DH14">
        <f>ROUND(ROUND(AG14,0)*CX14,0)</f>
        <v>0</v>
      </c>
      <c r="DI14">
        <f>ROUND(ROUND(AH14,0)*CX14,0)</f>
        <v>0</v>
      </c>
      <c r="DJ14">
        <f>DF14</f>
        <v>13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ROW(Source!A30)</f>
        <v>30</v>
      </c>
      <c r="B15">
        <v>92851485</v>
      </c>
      <c r="C15">
        <v>92852030</v>
      </c>
      <c r="D15">
        <v>0</v>
      </c>
      <c r="E15">
        <v>1</v>
      </c>
      <c r="F15">
        <v>1</v>
      </c>
      <c r="G15">
        <v>1</v>
      </c>
      <c r="H15">
        <v>3</v>
      </c>
      <c r="I15" t="s">
        <v>34</v>
      </c>
      <c r="J15" t="s">
        <v>6</v>
      </c>
      <c r="K15" t="s">
        <v>47</v>
      </c>
      <c r="L15">
        <v>1371</v>
      </c>
      <c r="N15">
        <v>1013</v>
      </c>
      <c r="O15" t="s">
        <v>22</v>
      </c>
      <c r="P15" t="s">
        <v>22</v>
      </c>
      <c r="Q15">
        <v>1</v>
      </c>
      <c r="W15">
        <v>0</v>
      </c>
      <c r="X15">
        <v>650129918</v>
      </c>
      <c r="Y15">
        <f>AT15</f>
        <v>1.4285714</v>
      </c>
      <c r="AA15">
        <v>11495</v>
      </c>
      <c r="AB15">
        <v>0</v>
      </c>
      <c r="AC15">
        <v>0</v>
      </c>
      <c r="AD15">
        <v>0</v>
      </c>
      <c r="AE15">
        <v>12088.380000000001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6</v>
      </c>
      <c r="AT15">
        <v>1.4285714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1</v>
      </c>
      <c r="CY15">
        <f>AA15</f>
        <v>11495</v>
      </c>
      <c r="CZ15">
        <f>AE15</f>
        <v>12088.380000000001</v>
      </c>
      <c r="DA15">
        <f>AI15</f>
        <v>9.92</v>
      </c>
      <c r="DB15">
        <f>ROUND(ROUND(AT15*CZ15,2),2)</f>
        <v>17269.11</v>
      </c>
      <c r="DC15">
        <f>ROUND(ROUND(AT15*AG15,2),2)</f>
        <v>0</v>
      </c>
      <c r="DD15" t="s">
        <v>6</v>
      </c>
      <c r="DE15" t="s">
        <v>6</v>
      </c>
      <c r="DF15">
        <f>ROUND(ROUND(AE15*AI15,0)*CX15,0)</f>
        <v>119917</v>
      </c>
      <c r="DG15">
        <f>ROUND(ROUND(AF15,0)*CX15,0)</f>
        <v>0</v>
      </c>
      <c r="DH15">
        <f>ROUND(ROUND(AG15,0)*CX15,0)</f>
        <v>0</v>
      </c>
      <c r="DI15">
        <f>ROUND(ROUND(AH15,0)*CX15,0)</f>
        <v>0</v>
      </c>
      <c r="DJ15">
        <f>DF15</f>
        <v>119917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92851485</v>
      </c>
      <c r="C16">
        <v>92852044</v>
      </c>
      <c r="D16">
        <v>49510719</v>
      </c>
      <c r="E16">
        <v>70</v>
      </c>
      <c r="F16">
        <v>1</v>
      </c>
      <c r="G16">
        <v>1</v>
      </c>
      <c r="H16">
        <v>1</v>
      </c>
      <c r="I16" t="s">
        <v>500</v>
      </c>
      <c r="J16" t="s">
        <v>6</v>
      </c>
      <c r="K16" t="s">
        <v>501</v>
      </c>
      <c r="L16">
        <v>1191</v>
      </c>
      <c r="N16">
        <v>1013</v>
      </c>
      <c r="O16" t="s">
        <v>477</v>
      </c>
      <c r="P16" t="s">
        <v>477</v>
      </c>
      <c r="Q16">
        <v>1</v>
      </c>
      <c r="W16">
        <v>0</v>
      </c>
      <c r="X16">
        <v>784619160</v>
      </c>
      <c r="Y16">
        <f>(AT16*ROUND(1.05,7))</f>
        <v>6.0375000000000005</v>
      </c>
      <c r="AA16">
        <v>0</v>
      </c>
      <c r="AB16">
        <v>0</v>
      </c>
      <c r="AC16">
        <v>0</v>
      </c>
      <c r="AD16">
        <v>391.99</v>
      </c>
      <c r="AE16">
        <v>0</v>
      </c>
      <c r="AF16">
        <v>0</v>
      </c>
      <c r="AG16">
        <v>0</v>
      </c>
      <c r="AH16">
        <v>8.74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5.75</v>
      </c>
      <c r="AU16" t="s">
        <v>25</v>
      </c>
      <c r="AV16">
        <v>1</v>
      </c>
      <c r="AW16">
        <v>2</v>
      </c>
      <c r="AX16">
        <v>92852051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ROUND(AT16*Source!I32*AH16*AL16,0)</f>
        <v>1995</v>
      </c>
      <c r="CV16">
        <f>ROUND(Y16*Source!I32,7)</f>
        <v>5.3431875</v>
      </c>
      <c r="CW16">
        <v>0</v>
      </c>
      <c r="CX16">
        <f>ROUND(Y16*Source!I32,7)</f>
        <v>5.3431875</v>
      </c>
      <c r="CY16">
        <f>AD16</f>
        <v>391.99</v>
      </c>
      <c r="CZ16">
        <f>AH16</f>
        <v>8.74</v>
      </c>
      <c r="DA16">
        <f>AL16</f>
        <v>44.85</v>
      </c>
      <c r="DB16">
        <f>ROUND((ROUND(AT16*CZ16,2)*ROUND(1.05,7)),2)</f>
        <v>52.77</v>
      </c>
      <c r="DC16">
        <f>ROUND((ROUND(AT16*AG16,2)*ROUND(1.05,7)),2)</f>
        <v>0</v>
      </c>
      <c r="DD16" t="s">
        <v>6</v>
      </c>
      <c r="DE16" t="s">
        <v>6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ROUND(ROUND(AH16*AL16,0)*CX16,0)</f>
        <v>2095</v>
      </c>
      <c r="DJ16">
        <f>DI16</f>
        <v>2095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92851485</v>
      </c>
      <c r="C17">
        <v>92852044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478</v>
      </c>
      <c r="J17" t="s">
        <v>6</v>
      </c>
      <c r="K17" t="s">
        <v>479</v>
      </c>
      <c r="L17">
        <v>1191</v>
      </c>
      <c r="N17">
        <v>1013</v>
      </c>
      <c r="O17" t="s">
        <v>477</v>
      </c>
      <c r="P17" t="s">
        <v>477</v>
      </c>
      <c r="Q17">
        <v>1</v>
      </c>
      <c r="W17">
        <v>0</v>
      </c>
      <c r="X17">
        <v>-1417349443</v>
      </c>
      <c r="Y17">
        <f>(AT17*ROUND(1.05,7))</f>
        <v>1.0500000000000001E-2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0.01</v>
      </c>
      <c r="AU17" t="s">
        <v>25</v>
      </c>
      <c r="AV17">
        <v>2</v>
      </c>
      <c r="AW17">
        <v>2</v>
      </c>
      <c r="AX17">
        <v>92852052</v>
      </c>
      <c r="AY17">
        <v>1</v>
      </c>
      <c r="AZ17">
        <v>0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9.2925000000000004E-3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ROUND((ROUND(AT17*CZ17,2)*ROUND(1.05,7)),2)</f>
        <v>0</v>
      </c>
      <c r="DC17">
        <f>ROUND((ROUND(AT17*AG17,2)*ROUND(1.05,7)),2)</f>
        <v>0</v>
      </c>
      <c r="DD17" t="s">
        <v>6</v>
      </c>
      <c r="DE17" t="s">
        <v>6</v>
      </c>
      <c r="DF17">
        <f>ROUND(ROUND(AE17,0)*CX17,0)</f>
        <v>0</v>
      </c>
      <c r="DG17">
        <f>ROUND(ROUND(AF17,0)*CX17,0)</f>
        <v>0</v>
      </c>
      <c r="DH17">
        <f>ROUND(ROUND(AG17*AK17,0)*CX17,0)</f>
        <v>0</v>
      </c>
      <c r="DI17">
        <f>ROUND(ROUND(AH17,0)*CX17,0)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92851485</v>
      </c>
      <c r="C18">
        <v>92852044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487</v>
      </c>
      <c r="J18" t="s">
        <v>488</v>
      </c>
      <c r="K18" t="s">
        <v>489</v>
      </c>
      <c r="L18">
        <v>1367</v>
      </c>
      <c r="N18">
        <v>1011</v>
      </c>
      <c r="O18" t="s">
        <v>483</v>
      </c>
      <c r="P18" t="s">
        <v>483</v>
      </c>
      <c r="Q18">
        <v>1</v>
      </c>
      <c r="W18">
        <v>0</v>
      </c>
      <c r="X18">
        <v>509054691</v>
      </c>
      <c r="Y18">
        <f>(AT18*ROUND(1.05,7))</f>
        <v>1.0500000000000001E-2</v>
      </c>
      <c r="AA18">
        <v>0</v>
      </c>
      <c r="AB18">
        <v>1032.96</v>
      </c>
      <c r="AC18">
        <v>520.26</v>
      </c>
      <c r="AD18">
        <v>0</v>
      </c>
      <c r="AE18">
        <v>0</v>
      </c>
      <c r="AF18">
        <v>65.709999999999994</v>
      </c>
      <c r="AG18">
        <v>11.6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0.01</v>
      </c>
      <c r="AU18" t="s">
        <v>25</v>
      </c>
      <c r="AV18">
        <v>0</v>
      </c>
      <c r="AW18">
        <v>2</v>
      </c>
      <c r="AX18">
        <v>92852053</v>
      </c>
      <c r="AY18">
        <v>1</v>
      </c>
      <c r="AZ18">
        <v>0</v>
      </c>
      <c r="BA18">
        <v>17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ROUND(Y18*Source!I32*DO18,7)</f>
        <v>0</v>
      </c>
      <c r="CX18">
        <f>ROUND(Y18*Source!I32,7)</f>
        <v>9.2925000000000004E-3</v>
      </c>
      <c r="CY18">
        <f>AB18</f>
        <v>1032.96</v>
      </c>
      <c r="CZ18">
        <f>AF18</f>
        <v>65.709999999999994</v>
      </c>
      <c r="DA18">
        <f>AJ18</f>
        <v>15.72</v>
      </c>
      <c r="DB18">
        <f>ROUND((ROUND(AT18*CZ18,2)*ROUND(1.05,7)),2)</f>
        <v>0.69</v>
      </c>
      <c r="DC18">
        <f>ROUND((ROUND(AT18*AG18,2)*ROUND(1.05,7)),2)</f>
        <v>0.13</v>
      </c>
      <c r="DD18" t="s">
        <v>6</v>
      </c>
      <c r="DE18" t="s">
        <v>6</v>
      </c>
      <c r="DF18">
        <f>ROUND(ROUND(AE18,0)*CX18,0)</f>
        <v>0</v>
      </c>
      <c r="DG18">
        <f>ROUND(ROUND(AF18*AJ18,0)*CX18,0)</f>
        <v>10</v>
      </c>
      <c r="DH18">
        <f>ROUND(ROUND(AG18*AK18,0)*CX18,0)</f>
        <v>5</v>
      </c>
      <c r="DI18">
        <f>ROUND(ROUND(AH18,0)*CX18,0)</f>
        <v>0</v>
      </c>
      <c r="DJ18">
        <f>DG18</f>
        <v>10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92851485</v>
      </c>
      <c r="C19">
        <v>92852044</v>
      </c>
      <c r="D19">
        <v>49525488</v>
      </c>
      <c r="E19">
        <v>1</v>
      </c>
      <c r="F19">
        <v>1</v>
      </c>
      <c r="G19">
        <v>1</v>
      </c>
      <c r="H19">
        <v>3</v>
      </c>
      <c r="I19" t="s">
        <v>493</v>
      </c>
      <c r="J19" t="s">
        <v>494</v>
      </c>
      <c r="K19" t="s">
        <v>495</v>
      </c>
      <c r="L19">
        <v>1346</v>
      </c>
      <c r="N19">
        <v>1009</v>
      </c>
      <c r="O19" t="s">
        <v>496</v>
      </c>
      <c r="P19" t="s">
        <v>496</v>
      </c>
      <c r="Q19">
        <v>1</v>
      </c>
      <c r="W19">
        <v>0</v>
      </c>
      <c r="X19">
        <v>-1864341761</v>
      </c>
      <c r="Y19">
        <f>AT19</f>
        <v>0.06</v>
      </c>
      <c r="AA19">
        <v>89.68</v>
      </c>
      <c r="AB19">
        <v>0</v>
      </c>
      <c r="AC19">
        <v>0</v>
      </c>
      <c r="AD19">
        <v>0</v>
      </c>
      <c r="AE19">
        <v>9.0399999999999991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0.06</v>
      </c>
      <c r="AU19" t="s">
        <v>6</v>
      </c>
      <c r="AV19">
        <v>0</v>
      </c>
      <c r="AW19">
        <v>2</v>
      </c>
      <c r="AX19">
        <v>92852054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5.3100000000000001E-2</v>
      </c>
      <c r="CY19">
        <f>AA19</f>
        <v>89.68</v>
      </c>
      <c r="CZ19">
        <f>AE19</f>
        <v>9.0399999999999991</v>
      </c>
      <c r="DA19">
        <f>AI19</f>
        <v>9.92</v>
      </c>
      <c r="DB19">
        <f>ROUND(ROUND(AT19*CZ19,2),2)</f>
        <v>0.54</v>
      </c>
      <c r="DC19">
        <f>ROUND(ROUND(AT19*AG19,2),2)</f>
        <v>0</v>
      </c>
      <c r="DD19" t="s">
        <v>6</v>
      </c>
      <c r="DE19" t="s">
        <v>6</v>
      </c>
      <c r="DF19">
        <f>ROUND(ROUND(AE19*AI19,0)*CX19,0)</f>
        <v>5</v>
      </c>
      <c r="DG19">
        <f>ROUND(ROUND(AF19,0)*CX19,0)</f>
        <v>0</v>
      </c>
      <c r="DH19">
        <f>ROUND(ROUND(AG19,0)*CX19,0)</f>
        <v>0</v>
      </c>
      <c r="DI19">
        <f>ROUND(ROUND(AH19,0)*CX19,0)</f>
        <v>0</v>
      </c>
      <c r="DJ19">
        <f>DF19</f>
        <v>5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92851485</v>
      </c>
      <c r="C20">
        <v>92852044</v>
      </c>
      <c r="D20">
        <v>49526492</v>
      </c>
      <c r="E20">
        <v>1</v>
      </c>
      <c r="F20">
        <v>1</v>
      </c>
      <c r="G20">
        <v>1</v>
      </c>
      <c r="H20">
        <v>3</v>
      </c>
      <c r="I20" t="s">
        <v>497</v>
      </c>
      <c r="J20" t="s">
        <v>498</v>
      </c>
      <c r="K20" t="s">
        <v>499</v>
      </c>
      <c r="L20">
        <v>1346</v>
      </c>
      <c r="N20">
        <v>1009</v>
      </c>
      <c r="O20" t="s">
        <v>496</v>
      </c>
      <c r="P20" t="s">
        <v>496</v>
      </c>
      <c r="Q20">
        <v>1</v>
      </c>
      <c r="W20">
        <v>0</v>
      </c>
      <c r="X20">
        <v>497341279</v>
      </c>
      <c r="Y20">
        <f>AT20</f>
        <v>0.08</v>
      </c>
      <c r="AA20">
        <v>229.05</v>
      </c>
      <c r="AB20">
        <v>0</v>
      </c>
      <c r="AC20">
        <v>0</v>
      </c>
      <c r="AD20">
        <v>0</v>
      </c>
      <c r="AE20">
        <v>23.09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0.08</v>
      </c>
      <c r="AU20" t="s">
        <v>6</v>
      </c>
      <c r="AV20">
        <v>0</v>
      </c>
      <c r="AW20">
        <v>2</v>
      </c>
      <c r="AX20">
        <v>92852055</v>
      </c>
      <c r="AY20">
        <v>1</v>
      </c>
      <c r="AZ20">
        <v>0</v>
      </c>
      <c r="BA20">
        <v>19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7.0800000000000002E-2</v>
      </c>
      <c r="CY20">
        <f>AA20</f>
        <v>229.05</v>
      </c>
      <c r="CZ20">
        <f>AE20</f>
        <v>23.09</v>
      </c>
      <c r="DA20">
        <f>AI20</f>
        <v>9.92</v>
      </c>
      <c r="DB20">
        <f>ROUND(ROUND(AT20*CZ20,2),2)</f>
        <v>1.85</v>
      </c>
      <c r="DC20">
        <f>ROUND(ROUND(AT20*AG20,2),2)</f>
        <v>0</v>
      </c>
      <c r="DD20" t="s">
        <v>6</v>
      </c>
      <c r="DE20" t="s">
        <v>6</v>
      </c>
      <c r="DF20">
        <f>ROUND(ROUND(AE20*AI20,0)*CX20,0)</f>
        <v>16</v>
      </c>
      <c r="DG20">
        <f>ROUND(ROUND(AF20,0)*CX20,0)</f>
        <v>0</v>
      </c>
      <c r="DH20">
        <f>ROUND(ROUND(AG20,0)*CX20,0)</f>
        <v>0</v>
      </c>
      <c r="DI20">
        <f>ROUND(ROUND(AH20,0)*CX20,0)</f>
        <v>0</v>
      </c>
      <c r="DJ20">
        <f>DF20</f>
        <v>16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ROW(Source!A32)</f>
        <v>32</v>
      </c>
      <c r="B21">
        <v>92851485</v>
      </c>
      <c r="C21">
        <v>92852044</v>
      </c>
      <c r="D21">
        <v>0</v>
      </c>
      <c r="E21">
        <v>1</v>
      </c>
      <c r="F21">
        <v>1</v>
      </c>
      <c r="G21">
        <v>1</v>
      </c>
      <c r="H21">
        <v>3</v>
      </c>
      <c r="I21" t="s">
        <v>34</v>
      </c>
      <c r="J21" t="s">
        <v>6</v>
      </c>
      <c r="K21" t="s">
        <v>50</v>
      </c>
      <c r="L21">
        <v>1371</v>
      </c>
      <c r="N21">
        <v>1013</v>
      </c>
      <c r="O21" t="s">
        <v>22</v>
      </c>
      <c r="P21" t="s">
        <v>22</v>
      </c>
      <c r="Q21">
        <v>1</v>
      </c>
      <c r="W21">
        <v>0</v>
      </c>
      <c r="X21">
        <v>-1121307023</v>
      </c>
      <c r="Y21">
        <f>AT21</f>
        <v>1.1299435</v>
      </c>
      <c r="AA21">
        <v>14740</v>
      </c>
      <c r="AB21">
        <v>0</v>
      </c>
      <c r="AC21">
        <v>0</v>
      </c>
      <c r="AD21">
        <v>0</v>
      </c>
      <c r="AE21">
        <v>15500.880000000001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6</v>
      </c>
      <c r="AT21">
        <v>1.1299435</v>
      </c>
      <c r="AU21" t="s">
        <v>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1</v>
      </c>
      <c r="CY21">
        <f>AA21</f>
        <v>14740</v>
      </c>
      <c r="CZ21">
        <f>AE21</f>
        <v>15500.880000000001</v>
      </c>
      <c r="DA21">
        <f>AI21</f>
        <v>9.92</v>
      </c>
      <c r="DB21">
        <f>ROUND(ROUND(AT21*CZ21,2),2)</f>
        <v>17515.12</v>
      </c>
      <c r="DC21">
        <f>ROUND(ROUND(AT21*AG21,2),2)</f>
        <v>0</v>
      </c>
      <c r="DD21" t="s">
        <v>6</v>
      </c>
      <c r="DE21" t="s">
        <v>6</v>
      </c>
      <c r="DF21">
        <f>ROUND(ROUND(AE21*AI21,0)*CX21,0)</f>
        <v>153769</v>
      </c>
      <c r="DG21">
        <f>ROUND(ROUND(AF21,0)*CX21,0)</f>
        <v>0</v>
      </c>
      <c r="DH21">
        <f>ROUND(ROUND(AG21,0)*CX21,0)</f>
        <v>0</v>
      </c>
      <c r="DI21">
        <f>ROUND(ROUND(AH21,0)*CX21,0)</f>
        <v>0</v>
      </c>
      <c r="DJ21">
        <f>DF21</f>
        <v>153769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92851485</v>
      </c>
      <c r="C22">
        <v>92852058</v>
      </c>
      <c r="D22">
        <v>49510723</v>
      </c>
      <c r="E22">
        <v>70</v>
      </c>
      <c r="F22">
        <v>1</v>
      </c>
      <c r="G22">
        <v>1</v>
      </c>
      <c r="H22">
        <v>1</v>
      </c>
      <c r="I22" t="s">
        <v>502</v>
      </c>
      <c r="J22" t="s">
        <v>6</v>
      </c>
      <c r="K22" t="s">
        <v>503</v>
      </c>
      <c r="L22">
        <v>1191</v>
      </c>
      <c r="N22">
        <v>1013</v>
      </c>
      <c r="O22" t="s">
        <v>477</v>
      </c>
      <c r="P22" t="s">
        <v>477</v>
      </c>
      <c r="Q22">
        <v>1</v>
      </c>
      <c r="W22">
        <v>0</v>
      </c>
      <c r="X22">
        <v>-112797078</v>
      </c>
      <c r="Y22">
        <f>(AT22*ROUND(1.05,7))</f>
        <v>3.2760000000000002</v>
      </c>
      <c r="AA22">
        <v>0</v>
      </c>
      <c r="AB22">
        <v>0</v>
      </c>
      <c r="AC22">
        <v>0</v>
      </c>
      <c r="AD22">
        <v>402.3</v>
      </c>
      <c r="AE22">
        <v>0</v>
      </c>
      <c r="AF22">
        <v>0</v>
      </c>
      <c r="AG22">
        <v>0</v>
      </c>
      <c r="AH22">
        <v>8.9700000000000006</v>
      </c>
      <c r="AI22">
        <v>1</v>
      </c>
      <c r="AJ22">
        <v>1</v>
      </c>
      <c r="AK22">
        <v>1</v>
      </c>
      <c r="AL22">
        <v>44.85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3.12</v>
      </c>
      <c r="AU22" t="s">
        <v>25</v>
      </c>
      <c r="AV22">
        <v>1</v>
      </c>
      <c r="AW22">
        <v>2</v>
      </c>
      <c r="AX22">
        <v>92852067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ROUND(AT22*Source!I34*AH22*AL22,0)</f>
        <v>25104</v>
      </c>
      <c r="CV22">
        <f>ROUND(Y22*Source!I34,7)</f>
        <v>65.52</v>
      </c>
      <c r="CW22">
        <v>0</v>
      </c>
      <c r="CX22">
        <f>ROUND(Y22*Source!I34,7)</f>
        <v>65.52</v>
      </c>
      <c r="CY22">
        <f>AD22</f>
        <v>402.3</v>
      </c>
      <c r="CZ22">
        <f>AH22</f>
        <v>8.9700000000000006</v>
      </c>
      <c r="DA22">
        <f>AL22</f>
        <v>44.85</v>
      </c>
      <c r="DB22">
        <f>ROUND((ROUND(AT22*CZ22,2)*ROUND(1.05,7)),2)</f>
        <v>29.39</v>
      </c>
      <c r="DC22">
        <f>ROUND((ROUND(AT22*AG22,2)*ROUND(1.05,7)),2)</f>
        <v>0</v>
      </c>
      <c r="DD22" t="s">
        <v>6</v>
      </c>
      <c r="DE22" t="s">
        <v>6</v>
      </c>
      <c r="DF22">
        <f>ROUND(ROUND(AE22,0)*CX22,0)</f>
        <v>0</v>
      </c>
      <c r="DG22">
        <f>ROUND(ROUND(AF22,0)*CX22,0)</f>
        <v>0</v>
      </c>
      <c r="DH22">
        <f>ROUND(ROUND(AG22,0)*CX22,0)</f>
        <v>0</v>
      </c>
      <c r="DI22">
        <f>ROUND(ROUND(AH22*AL22,0)*CX22,0)</f>
        <v>26339</v>
      </c>
      <c r="DJ22">
        <f>DI22</f>
        <v>26339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92851485</v>
      </c>
      <c r="C23">
        <v>92852058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478</v>
      </c>
      <c r="J23" t="s">
        <v>6</v>
      </c>
      <c r="K23" t="s">
        <v>479</v>
      </c>
      <c r="L23">
        <v>1191</v>
      </c>
      <c r="N23">
        <v>1013</v>
      </c>
      <c r="O23" t="s">
        <v>477</v>
      </c>
      <c r="P23" t="s">
        <v>477</v>
      </c>
      <c r="Q23">
        <v>1</v>
      </c>
      <c r="W23">
        <v>0</v>
      </c>
      <c r="X23">
        <v>-1417349443</v>
      </c>
      <c r="Y23">
        <f>(AT23*ROUND(1.05,7))</f>
        <v>5.2500000000000005E-2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0.05</v>
      </c>
      <c r="AU23" t="s">
        <v>25</v>
      </c>
      <c r="AV23">
        <v>2</v>
      </c>
      <c r="AW23">
        <v>2</v>
      </c>
      <c r="AX23">
        <v>92852068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1.05</v>
      </c>
      <c r="CY23">
        <f>AD23</f>
        <v>0</v>
      </c>
      <c r="CZ23">
        <f>AH23</f>
        <v>0</v>
      </c>
      <c r="DA23">
        <f>AL23</f>
        <v>1</v>
      </c>
      <c r="DB23">
        <f>ROUND((ROUND(AT23*CZ23,2)*ROUND(1.05,7)),2)</f>
        <v>0</v>
      </c>
      <c r="DC23">
        <f>ROUND((ROUND(AT23*AG23,2)*ROUND(1.05,7)),2)</f>
        <v>0</v>
      </c>
      <c r="DD23" t="s">
        <v>6</v>
      </c>
      <c r="DE23" t="s">
        <v>6</v>
      </c>
      <c r="DF23">
        <f>ROUND(ROUND(AE23,0)*CX23,0)</f>
        <v>0</v>
      </c>
      <c r="DG23">
        <f>ROUND(ROUND(AF23,0)*CX23,0)</f>
        <v>0</v>
      </c>
      <c r="DH23">
        <f>ROUND(ROUND(AG23*AK23,0)*CX23,0)</f>
        <v>0</v>
      </c>
      <c r="DI23">
        <f t="shared" ref="DI23:DI29" si="2">ROUND(ROUND(AH23,0)*CX23,0)</f>
        <v>0</v>
      </c>
      <c r="DJ23">
        <f>DI23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92851485</v>
      </c>
      <c r="C24">
        <v>92852058</v>
      </c>
      <c r="D24">
        <v>49672573</v>
      </c>
      <c r="E24">
        <v>1</v>
      </c>
      <c r="F24">
        <v>1</v>
      </c>
      <c r="G24">
        <v>1</v>
      </c>
      <c r="H24">
        <v>2</v>
      </c>
      <c r="I24" t="s">
        <v>480</v>
      </c>
      <c r="J24" t="s">
        <v>481</v>
      </c>
      <c r="K24" t="s">
        <v>482</v>
      </c>
      <c r="L24">
        <v>1367</v>
      </c>
      <c r="N24">
        <v>1011</v>
      </c>
      <c r="O24" t="s">
        <v>483</v>
      </c>
      <c r="P24" t="s">
        <v>483</v>
      </c>
      <c r="Q24">
        <v>1</v>
      </c>
      <c r="W24">
        <v>0</v>
      </c>
      <c r="X24">
        <v>-430484415</v>
      </c>
      <c r="Y24">
        <f>(AT24*ROUND(1.05,7))</f>
        <v>2.1000000000000001E-2</v>
      </c>
      <c r="AA24">
        <v>0</v>
      </c>
      <c r="AB24">
        <v>1814.09</v>
      </c>
      <c r="AC24">
        <v>605.48</v>
      </c>
      <c r="AD24">
        <v>0</v>
      </c>
      <c r="AE24">
        <v>0</v>
      </c>
      <c r="AF24">
        <v>115.4</v>
      </c>
      <c r="AG24">
        <v>13.5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0.02</v>
      </c>
      <c r="AU24" t="s">
        <v>25</v>
      </c>
      <c r="AV24">
        <v>0</v>
      </c>
      <c r="AW24">
        <v>2</v>
      </c>
      <c r="AX24">
        <v>92852069</v>
      </c>
      <c r="AY24">
        <v>1</v>
      </c>
      <c r="AZ24">
        <v>0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ROUND(Y24*Source!I34*DO24,7)</f>
        <v>0</v>
      </c>
      <c r="CX24">
        <f>ROUND(Y24*Source!I34,7)</f>
        <v>0.42</v>
      </c>
      <c r="CY24">
        <f>AB24</f>
        <v>1814.09</v>
      </c>
      <c r="CZ24">
        <f>AF24</f>
        <v>115.4</v>
      </c>
      <c r="DA24">
        <f>AJ24</f>
        <v>15.72</v>
      </c>
      <c r="DB24">
        <f>ROUND((ROUND(AT24*CZ24,2)*ROUND(1.05,7)),2)</f>
        <v>2.4300000000000002</v>
      </c>
      <c r="DC24">
        <f>ROUND((ROUND(AT24*AG24,2)*ROUND(1.05,7)),2)</f>
        <v>0.28000000000000003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762</v>
      </c>
      <c r="DH24">
        <f>ROUND(ROUND(AG24*AK24,0)*CX24,0)</f>
        <v>254</v>
      </c>
      <c r="DI24">
        <f t="shared" si="2"/>
        <v>0</v>
      </c>
      <c r="DJ24">
        <f>DG24</f>
        <v>762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ROW(Source!A34)</f>
        <v>34</v>
      </c>
      <c r="B25">
        <v>92851485</v>
      </c>
      <c r="C25">
        <v>92852058</v>
      </c>
      <c r="D25">
        <v>49672695</v>
      </c>
      <c r="E25">
        <v>1</v>
      </c>
      <c r="F25">
        <v>1</v>
      </c>
      <c r="G25">
        <v>1</v>
      </c>
      <c r="H25">
        <v>2</v>
      </c>
      <c r="I25" t="s">
        <v>484</v>
      </c>
      <c r="J25" t="s">
        <v>485</v>
      </c>
      <c r="K25" t="s">
        <v>486</v>
      </c>
      <c r="L25">
        <v>1367</v>
      </c>
      <c r="N25">
        <v>1011</v>
      </c>
      <c r="O25" t="s">
        <v>483</v>
      </c>
      <c r="P25" t="s">
        <v>483</v>
      </c>
      <c r="Q25">
        <v>1</v>
      </c>
      <c r="W25">
        <v>0</v>
      </c>
      <c r="X25">
        <v>1063590936</v>
      </c>
      <c r="Y25">
        <f>(AT25*ROUND(1.05,7))</f>
        <v>0.81900000000000006</v>
      </c>
      <c r="AA25">
        <v>0</v>
      </c>
      <c r="AB25">
        <v>49.05</v>
      </c>
      <c r="AC25">
        <v>0</v>
      </c>
      <c r="AD25">
        <v>0</v>
      </c>
      <c r="AE25">
        <v>0</v>
      </c>
      <c r="AF25">
        <v>3.12</v>
      </c>
      <c r="AG25">
        <v>0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0.78</v>
      </c>
      <c r="AU25" t="s">
        <v>25</v>
      </c>
      <c r="AV25">
        <v>0</v>
      </c>
      <c r="AW25">
        <v>2</v>
      </c>
      <c r="AX25">
        <v>92852070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ROUND(Y25*Source!I34*DO25,7)</f>
        <v>0</v>
      </c>
      <c r="CX25">
        <f>ROUND(Y25*Source!I34,7)</f>
        <v>16.38</v>
      </c>
      <c r="CY25">
        <f>AB25</f>
        <v>49.05</v>
      </c>
      <c r="CZ25">
        <f>AF25</f>
        <v>3.12</v>
      </c>
      <c r="DA25">
        <f>AJ25</f>
        <v>15.72</v>
      </c>
      <c r="DB25">
        <f>ROUND((ROUND(AT25*CZ25,2)*ROUND(1.05,7)),2)</f>
        <v>2.5499999999999998</v>
      </c>
      <c r="DC25">
        <f>ROUND((ROUND(AT25*AG25,2)*ROUND(1.05,7)),2)</f>
        <v>0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803</v>
      </c>
      <c r="DH25">
        <f>ROUND(ROUND(AG25*AK25,0)*CX25,0)</f>
        <v>0</v>
      </c>
      <c r="DI25">
        <f t="shared" si="2"/>
        <v>0</v>
      </c>
      <c r="DJ25">
        <f>DG25</f>
        <v>803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ROW(Source!A34)</f>
        <v>34</v>
      </c>
      <c r="B26">
        <v>92851485</v>
      </c>
      <c r="C26">
        <v>92852058</v>
      </c>
      <c r="D26">
        <v>49673503</v>
      </c>
      <c r="E26">
        <v>1</v>
      </c>
      <c r="F26">
        <v>1</v>
      </c>
      <c r="G26">
        <v>1</v>
      </c>
      <c r="H26">
        <v>2</v>
      </c>
      <c r="I26" t="s">
        <v>487</v>
      </c>
      <c r="J26" t="s">
        <v>488</v>
      </c>
      <c r="K26" t="s">
        <v>489</v>
      </c>
      <c r="L26">
        <v>1367</v>
      </c>
      <c r="N26">
        <v>1011</v>
      </c>
      <c r="O26" t="s">
        <v>483</v>
      </c>
      <c r="P26" t="s">
        <v>483</v>
      </c>
      <c r="Q26">
        <v>1</v>
      </c>
      <c r="W26">
        <v>0</v>
      </c>
      <c r="X26">
        <v>509054691</v>
      </c>
      <c r="Y26">
        <f>(AT26*ROUND(1.05,7))</f>
        <v>3.15E-2</v>
      </c>
      <c r="AA26">
        <v>0</v>
      </c>
      <c r="AB26">
        <v>1032.96</v>
      </c>
      <c r="AC26">
        <v>520.26</v>
      </c>
      <c r="AD26">
        <v>0</v>
      </c>
      <c r="AE26">
        <v>0</v>
      </c>
      <c r="AF26">
        <v>65.709999999999994</v>
      </c>
      <c r="AG26">
        <v>11.6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0.03</v>
      </c>
      <c r="AU26" t="s">
        <v>25</v>
      </c>
      <c r="AV26">
        <v>0</v>
      </c>
      <c r="AW26">
        <v>2</v>
      </c>
      <c r="AX26">
        <v>92852071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ROUND(Y26*Source!I34*DO26,7)</f>
        <v>0</v>
      </c>
      <c r="CX26">
        <f>ROUND(Y26*Source!I34,7)</f>
        <v>0.63</v>
      </c>
      <c r="CY26">
        <f>AB26</f>
        <v>1032.96</v>
      </c>
      <c r="CZ26">
        <f>AF26</f>
        <v>65.709999999999994</v>
      </c>
      <c r="DA26">
        <f>AJ26</f>
        <v>15.72</v>
      </c>
      <c r="DB26">
        <f>ROUND((ROUND(AT26*CZ26,2)*ROUND(1.05,7)),2)</f>
        <v>2.0699999999999998</v>
      </c>
      <c r="DC26">
        <f>ROUND((ROUND(AT26*AG26,2)*ROUND(1.05,7)),2)</f>
        <v>0.37</v>
      </c>
      <c r="DD26" t="s">
        <v>6</v>
      </c>
      <c r="DE26" t="s">
        <v>6</v>
      </c>
      <c r="DF26">
        <f>ROUND(ROUND(AE26,0)*CX26,0)</f>
        <v>0</v>
      </c>
      <c r="DG26">
        <f>ROUND(ROUND(AF26*AJ26,0)*CX26,0)</f>
        <v>651</v>
      </c>
      <c r="DH26">
        <f>ROUND(ROUND(AG26*AK26,0)*CX26,0)</f>
        <v>328</v>
      </c>
      <c r="DI26">
        <f t="shared" si="2"/>
        <v>0</v>
      </c>
      <c r="DJ26">
        <f>DG26</f>
        <v>651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ROW(Source!A34)</f>
        <v>34</v>
      </c>
      <c r="B27">
        <v>92851485</v>
      </c>
      <c r="C27">
        <v>92852058</v>
      </c>
      <c r="D27">
        <v>49525488</v>
      </c>
      <c r="E27">
        <v>1</v>
      </c>
      <c r="F27">
        <v>1</v>
      </c>
      <c r="G27">
        <v>1</v>
      </c>
      <c r="H27">
        <v>3</v>
      </c>
      <c r="I27" t="s">
        <v>493</v>
      </c>
      <c r="J27" t="s">
        <v>494</v>
      </c>
      <c r="K27" t="s">
        <v>495</v>
      </c>
      <c r="L27">
        <v>1346</v>
      </c>
      <c r="N27">
        <v>1009</v>
      </c>
      <c r="O27" t="s">
        <v>496</v>
      </c>
      <c r="P27" t="s">
        <v>496</v>
      </c>
      <c r="Q27">
        <v>1</v>
      </c>
      <c r="W27">
        <v>0</v>
      </c>
      <c r="X27">
        <v>-1864341761</v>
      </c>
      <c r="Y27">
        <f>AT27</f>
        <v>0.6</v>
      </c>
      <c r="AA27">
        <v>89.68</v>
      </c>
      <c r="AB27">
        <v>0</v>
      </c>
      <c r="AC27">
        <v>0</v>
      </c>
      <c r="AD27">
        <v>0</v>
      </c>
      <c r="AE27">
        <v>9.0399999999999991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0.6</v>
      </c>
      <c r="AU27" t="s">
        <v>6</v>
      </c>
      <c r="AV27">
        <v>0</v>
      </c>
      <c r="AW27">
        <v>2</v>
      </c>
      <c r="AX27">
        <v>92852072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12</v>
      </c>
      <c r="CY27">
        <f>AA27</f>
        <v>89.68</v>
      </c>
      <c r="CZ27">
        <f>AE27</f>
        <v>9.0399999999999991</v>
      </c>
      <c r="DA27">
        <f>AI27</f>
        <v>9.92</v>
      </c>
      <c r="DB27">
        <f>ROUND(ROUND(AT27*CZ27,2),2)</f>
        <v>5.42</v>
      </c>
      <c r="DC27">
        <f>ROUND(ROUND(AT27*AG27,2),2)</f>
        <v>0</v>
      </c>
      <c r="DD27" t="s">
        <v>6</v>
      </c>
      <c r="DE27" t="s">
        <v>6</v>
      </c>
      <c r="DF27">
        <f>ROUND(ROUND(AE27*AI27,0)*CX27,0)</f>
        <v>1080</v>
      </c>
      <c r="DG27">
        <f>ROUND(ROUND(AF27,0)*CX27,0)</f>
        <v>0</v>
      </c>
      <c r="DH27">
        <f>ROUND(ROUND(AG27,0)*CX27,0)</f>
        <v>0</v>
      </c>
      <c r="DI27">
        <f t="shared" si="2"/>
        <v>0</v>
      </c>
      <c r="DJ27">
        <f>DF27</f>
        <v>1080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ROW(Source!A34)</f>
        <v>34</v>
      </c>
      <c r="B28">
        <v>92851485</v>
      </c>
      <c r="C28">
        <v>92852058</v>
      </c>
      <c r="D28">
        <v>49526492</v>
      </c>
      <c r="E28">
        <v>1</v>
      </c>
      <c r="F28">
        <v>1</v>
      </c>
      <c r="G28">
        <v>1</v>
      </c>
      <c r="H28">
        <v>3</v>
      </c>
      <c r="I28" t="s">
        <v>497</v>
      </c>
      <c r="J28" t="s">
        <v>498</v>
      </c>
      <c r="K28" t="s">
        <v>499</v>
      </c>
      <c r="L28">
        <v>1346</v>
      </c>
      <c r="N28">
        <v>1009</v>
      </c>
      <c r="O28" t="s">
        <v>496</v>
      </c>
      <c r="P28" t="s">
        <v>496</v>
      </c>
      <c r="Q28">
        <v>1</v>
      </c>
      <c r="W28">
        <v>0</v>
      </c>
      <c r="X28">
        <v>497341279</v>
      </c>
      <c r="Y28">
        <f>AT28</f>
        <v>1.63</v>
      </c>
      <c r="AA28">
        <v>229.05</v>
      </c>
      <c r="AB28">
        <v>0</v>
      </c>
      <c r="AC28">
        <v>0</v>
      </c>
      <c r="AD28">
        <v>0</v>
      </c>
      <c r="AE28">
        <v>23.09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1.63</v>
      </c>
      <c r="AU28" t="s">
        <v>6</v>
      </c>
      <c r="AV28">
        <v>0</v>
      </c>
      <c r="AW28">
        <v>2</v>
      </c>
      <c r="AX28">
        <v>92852073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32.6</v>
      </c>
      <c r="CY28">
        <f>AA28</f>
        <v>229.05</v>
      </c>
      <c r="CZ28">
        <f>AE28</f>
        <v>23.09</v>
      </c>
      <c r="DA28">
        <f>AI28</f>
        <v>9.92</v>
      </c>
      <c r="DB28">
        <f>ROUND(ROUND(AT28*CZ28,2),2)</f>
        <v>37.64</v>
      </c>
      <c r="DC28">
        <f>ROUND(ROUND(AT28*AG28,2),2)</f>
        <v>0</v>
      </c>
      <c r="DD28" t="s">
        <v>6</v>
      </c>
      <c r="DE28" t="s">
        <v>6</v>
      </c>
      <c r="DF28">
        <f>ROUND(ROUND(AE28*AI28,0)*CX28,0)</f>
        <v>7465</v>
      </c>
      <c r="DG28">
        <f>ROUND(ROUND(AF28,0)*CX28,0)</f>
        <v>0</v>
      </c>
      <c r="DH28">
        <f>ROUND(ROUND(AG28,0)*CX28,0)</f>
        <v>0</v>
      </c>
      <c r="DI28">
        <f t="shared" si="2"/>
        <v>0</v>
      </c>
      <c r="DJ28">
        <f>DF28</f>
        <v>7465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ROW(Source!A34)</f>
        <v>34</v>
      </c>
      <c r="B29">
        <v>92851485</v>
      </c>
      <c r="C29">
        <v>92852058</v>
      </c>
      <c r="D29">
        <v>0</v>
      </c>
      <c r="E29">
        <v>1</v>
      </c>
      <c r="F29">
        <v>1</v>
      </c>
      <c r="G29">
        <v>1</v>
      </c>
      <c r="H29">
        <v>3</v>
      </c>
      <c r="I29" t="s">
        <v>34</v>
      </c>
      <c r="J29" t="s">
        <v>6</v>
      </c>
      <c r="K29" t="s">
        <v>57</v>
      </c>
      <c r="L29">
        <v>1371</v>
      </c>
      <c r="N29">
        <v>1013</v>
      </c>
      <c r="O29" t="s">
        <v>22</v>
      </c>
      <c r="P29" t="s">
        <v>22</v>
      </c>
      <c r="Q29">
        <v>1</v>
      </c>
      <c r="W29">
        <v>0</v>
      </c>
      <c r="X29">
        <v>-1970259226</v>
      </c>
      <c r="Y29">
        <f>AT29</f>
        <v>1</v>
      </c>
      <c r="AA29">
        <v>17578</v>
      </c>
      <c r="AB29">
        <v>0</v>
      </c>
      <c r="AC29">
        <v>0</v>
      </c>
      <c r="AD29">
        <v>0</v>
      </c>
      <c r="AE29">
        <v>18485.379999999997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1</v>
      </c>
      <c r="AU29" t="s">
        <v>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ROUND(Y29*Source!I34,7)</f>
        <v>20</v>
      </c>
      <c r="CY29">
        <f>AA29</f>
        <v>17578</v>
      </c>
      <c r="CZ29">
        <f>AE29</f>
        <v>18485.379999999997</v>
      </c>
      <c r="DA29">
        <f>AI29</f>
        <v>9.92</v>
      </c>
      <c r="DB29">
        <f>ROUND(ROUND(AT29*CZ29,2),2)</f>
        <v>18485.38</v>
      </c>
      <c r="DC29">
        <f>ROUND(ROUND(AT29*AG29,2),2)</f>
        <v>0</v>
      </c>
      <c r="DD29" t="s">
        <v>6</v>
      </c>
      <c r="DE29" t="s">
        <v>6</v>
      </c>
      <c r="DF29">
        <f>ROUND(ROUND(AE29*AI29,0)*CX29,0)</f>
        <v>3667500</v>
      </c>
      <c r="DG29">
        <f>ROUND(ROUND(AF29,0)*CX29,0)</f>
        <v>0</v>
      </c>
      <c r="DH29">
        <f>ROUND(ROUND(AG29,0)*CX29,0)</f>
        <v>0</v>
      </c>
      <c r="DI29">
        <f t="shared" si="2"/>
        <v>0</v>
      </c>
      <c r="DJ29">
        <f>DF29</f>
        <v>3667500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ROW(Source!A36)</f>
        <v>36</v>
      </c>
      <c r="B30">
        <v>92851485</v>
      </c>
      <c r="C30">
        <v>92852076</v>
      </c>
      <c r="D30">
        <v>49510721</v>
      </c>
      <c r="E30">
        <v>70</v>
      </c>
      <c r="F30">
        <v>1</v>
      </c>
      <c r="G30">
        <v>1</v>
      </c>
      <c r="H30">
        <v>1</v>
      </c>
      <c r="I30" t="s">
        <v>504</v>
      </c>
      <c r="J30" t="s">
        <v>6</v>
      </c>
      <c r="K30" t="s">
        <v>505</v>
      </c>
      <c r="L30">
        <v>1191</v>
      </c>
      <c r="N30">
        <v>1013</v>
      </c>
      <c r="O30" t="s">
        <v>477</v>
      </c>
      <c r="P30" t="s">
        <v>477</v>
      </c>
      <c r="Q30">
        <v>1</v>
      </c>
      <c r="W30">
        <v>0</v>
      </c>
      <c r="X30">
        <v>-1759674247</v>
      </c>
      <c r="Y30">
        <f>(AT30*ROUND(1.05,7))</f>
        <v>3.6015000000000001</v>
      </c>
      <c r="AA30">
        <v>0</v>
      </c>
      <c r="AB30">
        <v>0</v>
      </c>
      <c r="AC30">
        <v>0</v>
      </c>
      <c r="AD30">
        <v>397.37</v>
      </c>
      <c r="AE30">
        <v>0</v>
      </c>
      <c r="AF30">
        <v>0</v>
      </c>
      <c r="AG30">
        <v>0</v>
      </c>
      <c r="AH30">
        <v>8.86</v>
      </c>
      <c r="AI30">
        <v>1</v>
      </c>
      <c r="AJ30">
        <v>1</v>
      </c>
      <c r="AK30">
        <v>1</v>
      </c>
      <c r="AL30">
        <v>44.85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3.43</v>
      </c>
      <c r="AU30" t="s">
        <v>25</v>
      </c>
      <c r="AV30">
        <v>1</v>
      </c>
      <c r="AW30">
        <v>2</v>
      </c>
      <c r="AX30">
        <v>92852085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ROUND(AT30*Source!I36*AH30*AL30,0)</f>
        <v>1363</v>
      </c>
      <c r="CV30">
        <f>ROUND(Y30*Source!I36,7)</f>
        <v>3.6015000000000001</v>
      </c>
      <c r="CW30">
        <v>0</v>
      </c>
      <c r="CX30">
        <f>ROUND(Y30*Source!I36,7)</f>
        <v>3.6015000000000001</v>
      </c>
      <c r="CY30">
        <f>AD30</f>
        <v>397.37</v>
      </c>
      <c r="CZ30">
        <f>AH30</f>
        <v>8.86</v>
      </c>
      <c r="DA30">
        <f>AL30</f>
        <v>44.85</v>
      </c>
      <c r="DB30">
        <f>ROUND((ROUND(AT30*CZ30,2)*ROUND(1.05,7)),2)</f>
        <v>31.91</v>
      </c>
      <c r="DC30">
        <f>ROUND((ROUND(AT30*AG30,2)*ROUND(1.05,7)),2)</f>
        <v>0</v>
      </c>
      <c r="DD30" t="s">
        <v>6</v>
      </c>
      <c r="DE30" t="s">
        <v>6</v>
      </c>
      <c r="DF30">
        <f>ROUND(ROUND(AE30,0)*CX30,0)</f>
        <v>0</v>
      </c>
      <c r="DG30">
        <f>ROUND(ROUND(AF30,0)*CX30,0)</f>
        <v>0</v>
      </c>
      <c r="DH30">
        <f>ROUND(ROUND(AG30,0)*CX30,0)</f>
        <v>0</v>
      </c>
      <c r="DI30">
        <f>ROUND(ROUND(AH30*AL30,0)*CX30,0)</f>
        <v>1430</v>
      </c>
      <c r="DJ30">
        <f>DI30</f>
        <v>1430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ROW(Source!A36)</f>
        <v>36</v>
      </c>
      <c r="B31">
        <v>92851485</v>
      </c>
      <c r="C31">
        <v>92852076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478</v>
      </c>
      <c r="J31" t="s">
        <v>6</v>
      </c>
      <c r="K31" t="s">
        <v>479</v>
      </c>
      <c r="L31">
        <v>1191</v>
      </c>
      <c r="N31">
        <v>1013</v>
      </c>
      <c r="O31" t="s">
        <v>477</v>
      </c>
      <c r="P31" t="s">
        <v>477</v>
      </c>
      <c r="Q31">
        <v>1</v>
      </c>
      <c r="W31">
        <v>0</v>
      </c>
      <c r="X31">
        <v>-1417349443</v>
      </c>
      <c r="Y31">
        <f>(AT31*ROUND(1.05,7))</f>
        <v>5.2500000000000005E-2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0.05</v>
      </c>
      <c r="AU31" t="s">
        <v>25</v>
      </c>
      <c r="AV31">
        <v>2</v>
      </c>
      <c r="AW31">
        <v>2</v>
      </c>
      <c r="AX31">
        <v>92852086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5.2499999999999998E-2</v>
      </c>
      <c r="CY31">
        <f>AD31</f>
        <v>0</v>
      </c>
      <c r="CZ31">
        <f>AH31</f>
        <v>0</v>
      </c>
      <c r="DA31">
        <f>AL31</f>
        <v>1</v>
      </c>
      <c r="DB31">
        <f>ROUND((ROUND(AT31*CZ31,2)*ROUND(1.05,7)),2)</f>
        <v>0</v>
      </c>
      <c r="DC31">
        <f>ROUND((ROUND(AT31*AG31,2)*ROUND(1.05,7)),2)</f>
        <v>0</v>
      </c>
      <c r="DD31" t="s">
        <v>6</v>
      </c>
      <c r="DE31" t="s">
        <v>6</v>
      </c>
      <c r="DF31">
        <f>ROUND(ROUND(AE31,0)*CX31,0)</f>
        <v>0</v>
      </c>
      <c r="DG31">
        <f>ROUND(ROUND(AF31,0)*CX31,0)</f>
        <v>0</v>
      </c>
      <c r="DH31">
        <f>ROUND(ROUND(AG31*AK31,0)*CX31,0)</f>
        <v>0</v>
      </c>
      <c r="DI31">
        <f t="shared" ref="DI31:DI37" si="3">ROUND(ROUND(AH31,0)*CX31,0)</f>
        <v>0</v>
      </c>
      <c r="DJ31">
        <f>DI31</f>
        <v>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ROW(Source!A36)</f>
        <v>36</v>
      </c>
      <c r="B32">
        <v>92851485</v>
      </c>
      <c r="C32">
        <v>92852076</v>
      </c>
      <c r="D32">
        <v>49672573</v>
      </c>
      <c r="E32">
        <v>1</v>
      </c>
      <c r="F32">
        <v>1</v>
      </c>
      <c r="G32">
        <v>1</v>
      </c>
      <c r="H32">
        <v>2</v>
      </c>
      <c r="I32" t="s">
        <v>480</v>
      </c>
      <c r="J32" t="s">
        <v>481</v>
      </c>
      <c r="K32" t="s">
        <v>482</v>
      </c>
      <c r="L32">
        <v>1367</v>
      </c>
      <c r="N32">
        <v>1011</v>
      </c>
      <c r="O32" t="s">
        <v>483</v>
      </c>
      <c r="P32" t="s">
        <v>483</v>
      </c>
      <c r="Q32">
        <v>1</v>
      </c>
      <c r="W32">
        <v>0</v>
      </c>
      <c r="X32">
        <v>-430484415</v>
      </c>
      <c r="Y32">
        <f>(AT32*ROUND(1.05,7))</f>
        <v>2.1000000000000001E-2</v>
      </c>
      <c r="AA32">
        <v>0</v>
      </c>
      <c r="AB32">
        <v>1814.09</v>
      </c>
      <c r="AC32">
        <v>605.48</v>
      </c>
      <c r="AD32">
        <v>0</v>
      </c>
      <c r="AE32">
        <v>0</v>
      </c>
      <c r="AF32">
        <v>115.4</v>
      </c>
      <c r="AG32">
        <v>13.5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0.02</v>
      </c>
      <c r="AU32" t="s">
        <v>25</v>
      </c>
      <c r="AV32">
        <v>0</v>
      </c>
      <c r="AW32">
        <v>2</v>
      </c>
      <c r="AX32">
        <v>92852087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ROUND(Y32*Source!I36*DO32,7)</f>
        <v>0</v>
      </c>
      <c r="CX32">
        <f>ROUND(Y32*Source!I36,7)</f>
        <v>2.1000000000000001E-2</v>
      </c>
      <c r="CY32">
        <f>AB32</f>
        <v>1814.09</v>
      </c>
      <c r="CZ32">
        <f>AF32</f>
        <v>115.4</v>
      </c>
      <c r="DA32">
        <f>AJ32</f>
        <v>15.72</v>
      </c>
      <c r="DB32">
        <f>ROUND((ROUND(AT32*CZ32,2)*ROUND(1.05,7)),2)</f>
        <v>2.4300000000000002</v>
      </c>
      <c r="DC32">
        <f>ROUND((ROUND(AT32*AG32,2)*ROUND(1.05,7)),2)</f>
        <v>0.28000000000000003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38</v>
      </c>
      <c r="DH32">
        <f>ROUND(ROUND(AG32*AK32,0)*CX32,0)</f>
        <v>13</v>
      </c>
      <c r="DI32">
        <f t="shared" si="3"/>
        <v>0</v>
      </c>
      <c r="DJ32">
        <f>DG32</f>
        <v>38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ROW(Source!A36)</f>
        <v>36</v>
      </c>
      <c r="B33">
        <v>92851485</v>
      </c>
      <c r="C33">
        <v>92852076</v>
      </c>
      <c r="D33">
        <v>49672695</v>
      </c>
      <c r="E33">
        <v>1</v>
      </c>
      <c r="F33">
        <v>1</v>
      </c>
      <c r="G33">
        <v>1</v>
      </c>
      <c r="H33">
        <v>2</v>
      </c>
      <c r="I33" t="s">
        <v>484</v>
      </c>
      <c r="J33" t="s">
        <v>485</v>
      </c>
      <c r="K33" t="s">
        <v>486</v>
      </c>
      <c r="L33">
        <v>1367</v>
      </c>
      <c r="N33">
        <v>1011</v>
      </c>
      <c r="O33" t="s">
        <v>483</v>
      </c>
      <c r="P33" t="s">
        <v>483</v>
      </c>
      <c r="Q33">
        <v>1</v>
      </c>
      <c r="W33">
        <v>0</v>
      </c>
      <c r="X33">
        <v>1063590936</v>
      </c>
      <c r="Y33">
        <f>(AT33*ROUND(1.05,7))</f>
        <v>0.90300000000000002</v>
      </c>
      <c r="AA33">
        <v>0</v>
      </c>
      <c r="AB33">
        <v>49.05</v>
      </c>
      <c r="AC33">
        <v>0</v>
      </c>
      <c r="AD33">
        <v>0</v>
      </c>
      <c r="AE33">
        <v>0</v>
      </c>
      <c r="AF33">
        <v>3.12</v>
      </c>
      <c r="AG33">
        <v>0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0.86</v>
      </c>
      <c r="AU33" t="s">
        <v>25</v>
      </c>
      <c r="AV33">
        <v>0</v>
      </c>
      <c r="AW33">
        <v>2</v>
      </c>
      <c r="AX33">
        <v>92852088</v>
      </c>
      <c r="AY33">
        <v>1</v>
      </c>
      <c r="AZ33">
        <v>0</v>
      </c>
      <c r="BA33">
        <v>32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ROUND(Y33*Source!I36*DO33,7)</f>
        <v>0</v>
      </c>
      <c r="CX33">
        <f>ROUND(Y33*Source!I36,7)</f>
        <v>0.90300000000000002</v>
      </c>
      <c r="CY33">
        <f>AB33</f>
        <v>49.05</v>
      </c>
      <c r="CZ33">
        <f>AF33</f>
        <v>3.12</v>
      </c>
      <c r="DA33">
        <f>AJ33</f>
        <v>15.72</v>
      </c>
      <c r="DB33">
        <f>ROUND((ROUND(AT33*CZ33,2)*ROUND(1.05,7)),2)</f>
        <v>2.81</v>
      </c>
      <c r="DC33">
        <f>ROUND((ROUND(AT33*AG33,2)*ROUND(1.05,7)),2)</f>
        <v>0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44</v>
      </c>
      <c r="DH33">
        <f>ROUND(ROUND(AG33*AK33,0)*CX33,0)</f>
        <v>0</v>
      </c>
      <c r="DI33">
        <f t="shared" si="3"/>
        <v>0</v>
      </c>
      <c r="DJ33">
        <f>DG33</f>
        <v>44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ROW(Source!A36)</f>
        <v>36</v>
      </c>
      <c r="B34">
        <v>92851485</v>
      </c>
      <c r="C34">
        <v>92852076</v>
      </c>
      <c r="D34">
        <v>49673503</v>
      </c>
      <c r="E34">
        <v>1</v>
      </c>
      <c r="F34">
        <v>1</v>
      </c>
      <c r="G34">
        <v>1</v>
      </c>
      <c r="H34">
        <v>2</v>
      </c>
      <c r="I34" t="s">
        <v>487</v>
      </c>
      <c r="J34" t="s">
        <v>488</v>
      </c>
      <c r="K34" t="s">
        <v>489</v>
      </c>
      <c r="L34">
        <v>1367</v>
      </c>
      <c r="N34">
        <v>1011</v>
      </c>
      <c r="O34" t="s">
        <v>483</v>
      </c>
      <c r="P34" t="s">
        <v>483</v>
      </c>
      <c r="Q34">
        <v>1</v>
      </c>
      <c r="W34">
        <v>0</v>
      </c>
      <c r="X34">
        <v>509054691</v>
      </c>
      <c r="Y34">
        <f>(AT34*ROUND(1.05,7))</f>
        <v>3.15E-2</v>
      </c>
      <c r="AA34">
        <v>0</v>
      </c>
      <c r="AB34">
        <v>1032.96</v>
      </c>
      <c r="AC34">
        <v>520.26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0.03</v>
      </c>
      <c r="AU34" t="s">
        <v>25</v>
      </c>
      <c r="AV34">
        <v>0</v>
      </c>
      <c r="AW34">
        <v>2</v>
      </c>
      <c r="AX34">
        <v>92852089</v>
      </c>
      <c r="AY34">
        <v>1</v>
      </c>
      <c r="AZ34">
        <v>0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ROUND(Y34*Source!I36*DO34,7)</f>
        <v>0</v>
      </c>
      <c r="CX34">
        <f>ROUND(Y34*Source!I36,7)</f>
        <v>3.15E-2</v>
      </c>
      <c r="CY34">
        <f>AB34</f>
        <v>1032.96</v>
      </c>
      <c r="CZ34">
        <f>AF34</f>
        <v>65.709999999999994</v>
      </c>
      <c r="DA34">
        <f>AJ34</f>
        <v>15.72</v>
      </c>
      <c r="DB34">
        <f>ROUND((ROUND(AT34*CZ34,2)*ROUND(1.05,7)),2)</f>
        <v>2.0699999999999998</v>
      </c>
      <c r="DC34">
        <f>ROUND((ROUND(AT34*AG34,2)*ROUND(1.05,7)),2)</f>
        <v>0.37</v>
      </c>
      <c r="DD34" t="s">
        <v>6</v>
      </c>
      <c r="DE34" t="s">
        <v>6</v>
      </c>
      <c r="DF34">
        <f>ROUND(ROUND(AE34,0)*CX34,0)</f>
        <v>0</v>
      </c>
      <c r="DG34">
        <f>ROUND(ROUND(AF34*AJ34,0)*CX34,0)</f>
        <v>33</v>
      </c>
      <c r="DH34">
        <f>ROUND(ROUND(AG34*AK34,0)*CX34,0)</f>
        <v>16</v>
      </c>
      <c r="DI34">
        <f t="shared" si="3"/>
        <v>0</v>
      </c>
      <c r="DJ34">
        <f>DG34</f>
        <v>33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ROW(Source!A36)</f>
        <v>36</v>
      </c>
      <c r="B35">
        <v>92851485</v>
      </c>
      <c r="C35">
        <v>92852076</v>
      </c>
      <c r="D35">
        <v>49525488</v>
      </c>
      <c r="E35">
        <v>1</v>
      </c>
      <c r="F35">
        <v>1</v>
      </c>
      <c r="G35">
        <v>1</v>
      </c>
      <c r="H35">
        <v>3</v>
      </c>
      <c r="I35" t="s">
        <v>493</v>
      </c>
      <c r="J35" t="s">
        <v>494</v>
      </c>
      <c r="K35" t="s">
        <v>495</v>
      </c>
      <c r="L35">
        <v>1346</v>
      </c>
      <c r="N35">
        <v>1009</v>
      </c>
      <c r="O35" t="s">
        <v>496</v>
      </c>
      <c r="P35" t="s">
        <v>496</v>
      </c>
      <c r="Q35">
        <v>1</v>
      </c>
      <c r="W35">
        <v>0</v>
      </c>
      <c r="X35">
        <v>-1864341761</v>
      </c>
      <c r="Y35">
        <f>AT35</f>
        <v>1.7</v>
      </c>
      <c r="AA35">
        <v>89.68</v>
      </c>
      <c r="AB35">
        <v>0</v>
      </c>
      <c r="AC35">
        <v>0</v>
      </c>
      <c r="AD35">
        <v>0</v>
      </c>
      <c r="AE35">
        <v>9.0399999999999991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1.7</v>
      </c>
      <c r="AU35" t="s">
        <v>6</v>
      </c>
      <c r="AV35">
        <v>0</v>
      </c>
      <c r="AW35">
        <v>2</v>
      </c>
      <c r="AX35">
        <v>92852090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1.7</v>
      </c>
      <c r="CY35">
        <f>AA35</f>
        <v>89.68</v>
      </c>
      <c r="CZ35">
        <f>AE35</f>
        <v>9.0399999999999991</v>
      </c>
      <c r="DA35">
        <f>AI35</f>
        <v>9.92</v>
      </c>
      <c r="DB35">
        <f>ROUND(ROUND(AT35*CZ35,2),2)</f>
        <v>15.37</v>
      </c>
      <c r="DC35">
        <f>ROUND(ROUND(AT35*AG35,2),2)</f>
        <v>0</v>
      </c>
      <c r="DD35" t="s">
        <v>6</v>
      </c>
      <c r="DE35" t="s">
        <v>6</v>
      </c>
      <c r="DF35">
        <f>ROUND(ROUND(AE35*AI35,0)*CX35,0)</f>
        <v>153</v>
      </c>
      <c r="DG35">
        <f>ROUND(ROUND(AF35,0)*CX35,0)</f>
        <v>0</v>
      </c>
      <c r="DH35">
        <f>ROUND(ROUND(AG35,0)*CX35,0)</f>
        <v>0</v>
      </c>
      <c r="DI35">
        <f t="shared" si="3"/>
        <v>0</v>
      </c>
      <c r="DJ35">
        <f>DF35</f>
        <v>153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ROW(Source!A36)</f>
        <v>36</v>
      </c>
      <c r="B36">
        <v>92851485</v>
      </c>
      <c r="C36">
        <v>92852076</v>
      </c>
      <c r="D36">
        <v>49526492</v>
      </c>
      <c r="E36">
        <v>1</v>
      </c>
      <c r="F36">
        <v>1</v>
      </c>
      <c r="G36">
        <v>1</v>
      </c>
      <c r="H36">
        <v>3</v>
      </c>
      <c r="I36" t="s">
        <v>497</v>
      </c>
      <c r="J36" t="s">
        <v>498</v>
      </c>
      <c r="K36" t="s">
        <v>499</v>
      </c>
      <c r="L36">
        <v>1346</v>
      </c>
      <c r="N36">
        <v>1009</v>
      </c>
      <c r="O36" t="s">
        <v>496</v>
      </c>
      <c r="P36" t="s">
        <v>496</v>
      </c>
      <c r="Q36">
        <v>1</v>
      </c>
      <c r="W36">
        <v>0</v>
      </c>
      <c r="X36">
        <v>497341279</v>
      </c>
      <c r="Y36">
        <f>AT36</f>
        <v>2.2400000000000002</v>
      </c>
      <c r="AA36">
        <v>229.05</v>
      </c>
      <c r="AB36">
        <v>0</v>
      </c>
      <c r="AC36">
        <v>0</v>
      </c>
      <c r="AD36">
        <v>0</v>
      </c>
      <c r="AE36">
        <v>23.09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2.2400000000000002</v>
      </c>
      <c r="AU36" t="s">
        <v>6</v>
      </c>
      <c r="AV36">
        <v>0</v>
      </c>
      <c r="AW36">
        <v>2</v>
      </c>
      <c r="AX36">
        <v>92852091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2.2400000000000002</v>
      </c>
      <c r="CY36">
        <f>AA36</f>
        <v>229.05</v>
      </c>
      <c r="CZ36">
        <f>AE36</f>
        <v>23.09</v>
      </c>
      <c r="DA36">
        <f>AI36</f>
        <v>9.92</v>
      </c>
      <c r="DB36">
        <f>ROUND(ROUND(AT36*CZ36,2),2)</f>
        <v>51.72</v>
      </c>
      <c r="DC36">
        <f>ROUND(ROUND(AT36*AG36,2),2)</f>
        <v>0</v>
      </c>
      <c r="DD36" t="s">
        <v>6</v>
      </c>
      <c r="DE36" t="s">
        <v>6</v>
      </c>
      <c r="DF36">
        <f>ROUND(ROUND(AE36*AI36,0)*CX36,0)</f>
        <v>513</v>
      </c>
      <c r="DG36">
        <f>ROUND(ROUND(AF36,0)*CX36,0)</f>
        <v>0</v>
      </c>
      <c r="DH36">
        <f>ROUND(ROUND(AG36,0)*CX36,0)</f>
        <v>0</v>
      </c>
      <c r="DI36">
        <f t="shared" si="3"/>
        <v>0</v>
      </c>
      <c r="DJ36">
        <f>DF36</f>
        <v>513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ROW(Source!A36)</f>
        <v>36</v>
      </c>
      <c r="B37">
        <v>92851485</v>
      </c>
      <c r="C37">
        <v>92852076</v>
      </c>
      <c r="D37">
        <v>0</v>
      </c>
      <c r="E37">
        <v>1</v>
      </c>
      <c r="F37">
        <v>1</v>
      </c>
      <c r="G37">
        <v>1</v>
      </c>
      <c r="H37">
        <v>3</v>
      </c>
      <c r="I37" t="s">
        <v>34</v>
      </c>
      <c r="J37" t="s">
        <v>6</v>
      </c>
      <c r="K37" t="s">
        <v>64</v>
      </c>
      <c r="L37">
        <v>1371</v>
      </c>
      <c r="N37">
        <v>1013</v>
      </c>
      <c r="O37" t="s">
        <v>22</v>
      </c>
      <c r="P37" t="s">
        <v>22</v>
      </c>
      <c r="Q37">
        <v>1</v>
      </c>
      <c r="W37">
        <v>0</v>
      </c>
      <c r="X37">
        <v>1586593916</v>
      </c>
      <c r="Y37">
        <f>AT37</f>
        <v>1</v>
      </c>
      <c r="AA37">
        <v>32758</v>
      </c>
      <c r="AB37">
        <v>0</v>
      </c>
      <c r="AC37">
        <v>0</v>
      </c>
      <c r="AD37">
        <v>0</v>
      </c>
      <c r="AE37">
        <v>34448.97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1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ROUND(Y37*Source!I36,7)</f>
        <v>1</v>
      </c>
      <c r="CY37">
        <f>AA37</f>
        <v>32758</v>
      </c>
      <c r="CZ37">
        <f>AE37</f>
        <v>34448.97</v>
      </c>
      <c r="DA37">
        <f>AI37</f>
        <v>9.92</v>
      </c>
      <c r="DB37">
        <f>ROUND(ROUND(AT37*CZ37,2),2)</f>
        <v>34448.97</v>
      </c>
      <c r="DC37">
        <f>ROUND(ROUND(AT37*AG37,2),2)</f>
        <v>0</v>
      </c>
      <c r="DD37" t="s">
        <v>6</v>
      </c>
      <c r="DE37" t="s">
        <v>6</v>
      </c>
      <c r="DF37">
        <f>ROUND(ROUND(AE37*AI37,0)*CX37,0)</f>
        <v>341734</v>
      </c>
      <c r="DG37">
        <f>ROUND(ROUND(AF37,0)*CX37,0)</f>
        <v>0</v>
      </c>
      <c r="DH37">
        <f>ROUND(ROUND(AG37,0)*CX37,0)</f>
        <v>0</v>
      </c>
      <c r="DI37">
        <f t="shared" si="3"/>
        <v>0</v>
      </c>
      <c r="DJ37">
        <f>DF37</f>
        <v>341734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ROW(Source!A38)</f>
        <v>38</v>
      </c>
      <c r="B38">
        <v>92851485</v>
      </c>
      <c r="C38">
        <v>92852094</v>
      </c>
      <c r="D38">
        <v>49510719</v>
      </c>
      <c r="E38">
        <v>70</v>
      </c>
      <c r="F38">
        <v>1</v>
      </c>
      <c r="G38">
        <v>1</v>
      </c>
      <c r="H38">
        <v>1</v>
      </c>
      <c r="I38" t="s">
        <v>500</v>
      </c>
      <c r="J38" t="s">
        <v>6</v>
      </c>
      <c r="K38" t="s">
        <v>501</v>
      </c>
      <c r="L38">
        <v>1191</v>
      </c>
      <c r="N38">
        <v>1013</v>
      </c>
      <c r="O38" t="s">
        <v>477</v>
      </c>
      <c r="P38" t="s">
        <v>477</v>
      </c>
      <c r="Q38">
        <v>1</v>
      </c>
      <c r="W38">
        <v>0</v>
      </c>
      <c r="X38">
        <v>784619160</v>
      </c>
      <c r="Y38">
        <f t="shared" ref="Y38:Y44" si="4">(AT38*ROUND(1.05,7))</f>
        <v>96.39</v>
      </c>
      <c r="AA38">
        <v>0</v>
      </c>
      <c r="AB38">
        <v>0</v>
      </c>
      <c r="AC38">
        <v>0</v>
      </c>
      <c r="AD38">
        <v>391.99</v>
      </c>
      <c r="AE38">
        <v>0</v>
      </c>
      <c r="AF38">
        <v>0</v>
      </c>
      <c r="AG38">
        <v>0</v>
      </c>
      <c r="AH38">
        <v>8.74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91.8</v>
      </c>
      <c r="AU38" t="s">
        <v>72</v>
      </c>
      <c r="AV38">
        <v>1</v>
      </c>
      <c r="AW38">
        <v>2</v>
      </c>
      <c r="AX38">
        <v>92852108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ROUND(AT38*Source!I38*AH38*AL38,0)</f>
        <v>2123</v>
      </c>
      <c r="CV38">
        <f>ROUND(Y38*Source!I38,7)</f>
        <v>5.6870099999999999</v>
      </c>
      <c r="CW38">
        <v>0</v>
      </c>
      <c r="CX38">
        <f>ROUND(Y38*Source!I38,7)</f>
        <v>5.6870099999999999</v>
      </c>
      <c r="CY38">
        <f>AD38</f>
        <v>391.99</v>
      </c>
      <c r="CZ38">
        <f>AH38</f>
        <v>8.74</v>
      </c>
      <c r="DA38">
        <f>AL38</f>
        <v>44.85</v>
      </c>
      <c r="DB38">
        <f t="shared" ref="DB38:DB44" si="5">ROUND((ROUND(AT38*CZ38,2)*ROUND(1.05,7)),2)</f>
        <v>842.45</v>
      </c>
      <c r="DC38">
        <f t="shared" ref="DC38:DC44" si="6">ROUND((ROUND(AT38*AG38,2)*ROUND(1.05,7)),2)</f>
        <v>0</v>
      </c>
      <c r="DD38" t="s">
        <v>6</v>
      </c>
      <c r="DE38" t="s">
        <v>6</v>
      </c>
      <c r="DF38">
        <f t="shared" ref="DF38:DF44" si="7">ROUND(ROUND(AE38,0)*CX38,0)</f>
        <v>0</v>
      </c>
      <c r="DG38">
        <f>ROUND(ROUND(AF38,0)*CX38,0)</f>
        <v>0</v>
      </c>
      <c r="DH38">
        <f>ROUND(ROUND(AG38,0)*CX38,0)</f>
        <v>0</v>
      </c>
      <c r="DI38">
        <f>ROUND(ROUND(AH38*AL38,0)*CX38,0)</f>
        <v>2229</v>
      </c>
      <c r="DJ38">
        <f>DI38</f>
        <v>2229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ROW(Source!A38)</f>
        <v>38</v>
      </c>
      <c r="B39">
        <v>92851485</v>
      </c>
      <c r="C39">
        <v>92852094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478</v>
      </c>
      <c r="J39" t="s">
        <v>6</v>
      </c>
      <c r="K39" t="s">
        <v>479</v>
      </c>
      <c r="L39">
        <v>1191</v>
      </c>
      <c r="N39">
        <v>1013</v>
      </c>
      <c r="O39" t="s">
        <v>477</v>
      </c>
      <c r="P39" t="s">
        <v>477</v>
      </c>
      <c r="Q39">
        <v>1</v>
      </c>
      <c r="W39">
        <v>0</v>
      </c>
      <c r="X39">
        <v>-1417349443</v>
      </c>
      <c r="Y39">
        <f t="shared" si="4"/>
        <v>0.81900000000000006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0.78</v>
      </c>
      <c r="AU39" t="s">
        <v>72</v>
      </c>
      <c r="AV39">
        <v>2</v>
      </c>
      <c r="AW39">
        <v>2</v>
      </c>
      <c r="AX39">
        <v>92852109</v>
      </c>
      <c r="AY39">
        <v>1</v>
      </c>
      <c r="AZ39">
        <v>0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ROUND(Y39*Source!I38,7)</f>
        <v>4.8321000000000003E-2</v>
      </c>
      <c r="CY39">
        <f>AD39</f>
        <v>0</v>
      </c>
      <c r="CZ39">
        <f>AH39</f>
        <v>0</v>
      </c>
      <c r="DA39">
        <f>AL39</f>
        <v>1</v>
      </c>
      <c r="DB39">
        <f t="shared" si="5"/>
        <v>0</v>
      </c>
      <c r="DC39">
        <f t="shared" si="6"/>
        <v>0</v>
      </c>
      <c r="DD39" t="s">
        <v>6</v>
      </c>
      <c r="DE39" t="s">
        <v>6</v>
      </c>
      <c r="DF39">
        <f t="shared" si="7"/>
        <v>0</v>
      </c>
      <c r="DG39">
        <f>ROUND(ROUND(AF39,0)*CX39,0)</f>
        <v>0</v>
      </c>
      <c r="DH39">
        <f t="shared" ref="DH39:DH44" si="8">ROUND(ROUND(AG39*AK39,0)*CX39,0)</f>
        <v>0</v>
      </c>
      <c r="DI39">
        <f t="shared" ref="DI39:DI50" si="9">ROUND(ROUND(AH39,0)*CX39,0)</f>
        <v>0</v>
      </c>
      <c r="DJ39">
        <f>DI39</f>
        <v>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ROW(Source!A38)</f>
        <v>38</v>
      </c>
      <c r="B40">
        <v>92851485</v>
      </c>
      <c r="C40">
        <v>92852094</v>
      </c>
      <c r="D40">
        <v>49672573</v>
      </c>
      <c r="E40">
        <v>1</v>
      </c>
      <c r="F40">
        <v>1</v>
      </c>
      <c r="G40">
        <v>1</v>
      </c>
      <c r="H40">
        <v>2</v>
      </c>
      <c r="I40" t="s">
        <v>480</v>
      </c>
      <c r="J40" t="s">
        <v>481</v>
      </c>
      <c r="K40" t="s">
        <v>482</v>
      </c>
      <c r="L40">
        <v>1367</v>
      </c>
      <c r="N40">
        <v>1011</v>
      </c>
      <c r="O40" t="s">
        <v>483</v>
      </c>
      <c r="P40" t="s">
        <v>483</v>
      </c>
      <c r="Q40">
        <v>1</v>
      </c>
      <c r="W40">
        <v>0</v>
      </c>
      <c r="X40">
        <v>-430484415</v>
      </c>
      <c r="Y40">
        <f t="shared" si="4"/>
        <v>0.34650000000000003</v>
      </c>
      <c r="AA40">
        <v>0</v>
      </c>
      <c r="AB40">
        <v>1814.09</v>
      </c>
      <c r="AC40">
        <v>605.48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0.33</v>
      </c>
      <c r="AU40" t="s">
        <v>25</v>
      </c>
      <c r="AV40">
        <v>0</v>
      </c>
      <c r="AW40">
        <v>2</v>
      </c>
      <c r="AX40">
        <v>92852110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ROUND(Y40*Source!I38*DO40,7)</f>
        <v>0</v>
      </c>
      <c r="CX40">
        <f>ROUND(Y40*Source!I38,7)</f>
        <v>2.04435E-2</v>
      </c>
      <c r="CY40">
        <f>AB40</f>
        <v>1814.09</v>
      </c>
      <c r="CZ40">
        <f>AF40</f>
        <v>115.4</v>
      </c>
      <c r="DA40">
        <f>AJ40</f>
        <v>15.72</v>
      </c>
      <c r="DB40">
        <f t="shared" si="5"/>
        <v>39.979999999999997</v>
      </c>
      <c r="DC40">
        <f t="shared" si="6"/>
        <v>4.68</v>
      </c>
      <c r="DD40" t="s">
        <v>6</v>
      </c>
      <c r="DE40" t="s">
        <v>6</v>
      </c>
      <c r="DF40">
        <f t="shared" si="7"/>
        <v>0</v>
      </c>
      <c r="DG40">
        <f>ROUND(ROUND(AF40*AJ40,0)*CX40,0)</f>
        <v>37</v>
      </c>
      <c r="DH40">
        <f t="shared" si="8"/>
        <v>12</v>
      </c>
      <c r="DI40">
        <f t="shared" si="9"/>
        <v>0</v>
      </c>
      <c r="DJ40">
        <f>DG40</f>
        <v>37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ROW(Source!A38)</f>
        <v>38</v>
      </c>
      <c r="B41">
        <v>92851485</v>
      </c>
      <c r="C41">
        <v>92852094</v>
      </c>
      <c r="D41">
        <v>49672695</v>
      </c>
      <c r="E41">
        <v>1</v>
      </c>
      <c r="F41">
        <v>1</v>
      </c>
      <c r="G41">
        <v>1</v>
      </c>
      <c r="H41">
        <v>2</v>
      </c>
      <c r="I41" t="s">
        <v>484</v>
      </c>
      <c r="J41" t="s">
        <v>485</v>
      </c>
      <c r="K41" t="s">
        <v>486</v>
      </c>
      <c r="L41">
        <v>1367</v>
      </c>
      <c r="N41">
        <v>1011</v>
      </c>
      <c r="O41" t="s">
        <v>483</v>
      </c>
      <c r="P41" t="s">
        <v>483</v>
      </c>
      <c r="Q41">
        <v>1</v>
      </c>
      <c r="W41">
        <v>0</v>
      </c>
      <c r="X41">
        <v>1063590936</v>
      </c>
      <c r="Y41">
        <f t="shared" si="4"/>
        <v>16.579499999999999</v>
      </c>
      <c r="AA41">
        <v>0</v>
      </c>
      <c r="AB41">
        <v>49.05</v>
      </c>
      <c r="AC41">
        <v>0</v>
      </c>
      <c r="AD41">
        <v>0</v>
      </c>
      <c r="AE41">
        <v>0</v>
      </c>
      <c r="AF41">
        <v>3.12</v>
      </c>
      <c r="AG41">
        <v>0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15.79</v>
      </c>
      <c r="AU41" t="s">
        <v>25</v>
      </c>
      <c r="AV41">
        <v>0</v>
      </c>
      <c r="AW41">
        <v>2</v>
      </c>
      <c r="AX41">
        <v>92852111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ROUND(Y41*Source!I38*DO41,7)</f>
        <v>0</v>
      </c>
      <c r="CX41">
        <f>ROUND(Y41*Source!I38,7)</f>
        <v>0.97819049999999996</v>
      </c>
      <c r="CY41">
        <f>AB41</f>
        <v>49.05</v>
      </c>
      <c r="CZ41">
        <f>AF41</f>
        <v>3.12</v>
      </c>
      <c r="DA41">
        <f>AJ41</f>
        <v>15.72</v>
      </c>
      <c r="DB41">
        <f t="shared" si="5"/>
        <v>51.72</v>
      </c>
      <c r="DC41">
        <f t="shared" si="6"/>
        <v>0</v>
      </c>
      <c r="DD41" t="s">
        <v>6</v>
      </c>
      <c r="DE41" t="s">
        <v>6</v>
      </c>
      <c r="DF41">
        <f t="shared" si="7"/>
        <v>0</v>
      </c>
      <c r="DG41">
        <f>ROUND(ROUND(AF41*AJ41,0)*CX41,0)</f>
        <v>48</v>
      </c>
      <c r="DH41">
        <f t="shared" si="8"/>
        <v>0</v>
      </c>
      <c r="DI41">
        <f t="shared" si="9"/>
        <v>0</v>
      </c>
      <c r="DJ41">
        <f>DG41</f>
        <v>48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ROW(Source!A38)</f>
        <v>38</v>
      </c>
      <c r="B42">
        <v>92851485</v>
      </c>
      <c r="C42">
        <v>92852094</v>
      </c>
      <c r="D42">
        <v>49672703</v>
      </c>
      <c r="E42">
        <v>1</v>
      </c>
      <c r="F42">
        <v>1</v>
      </c>
      <c r="G42">
        <v>1</v>
      </c>
      <c r="H42">
        <v>2</v>
      </c>
      <c r="I42" t="s">
        <v>506</v>
      </c>
      <c r="J42" t="s">
        <v>507</v>
      </c>
      <c r="K42" t="s">
        <v>508</v>
      </c>
      <c r="L42">
        <v>1367</v>
      </c>
      <c r="N42">
        <v>1011</v>
      </c>
      <c r="O42" t="s">
        <v>483</v>
      </c>
      <c r="P42" t="s">
        <v>483</v>
      </c>
      <c r="Q42">
        <v>1</v>
      </c>
      <c r="W42">
        <v>0</v>
      </c>
      <c r="X42">
        <v>-1424865896</v>
      </c>
      <c r="Y42">
        <f t="shared" si="4"/>
        <v>0.17850000000000002</v>
      </c>
      <c r="AA42">
        <v>0</v>
      </c>
      <c r="AB42">
        <v>104.7</v>
      </c>
      <c r="AC42">
        <v>0</v>
      </c>
      <c r="AD42">
        <v>0</v>
      </c>
      <c r="AE42">
        <v>0</v>
      </c>
      <c r="AF42">
        <v>6.66</v>
      </c>
      <c r="AG42">
        <v>0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0.17</v>
      </c>
      <c r="AU42" t="s">
        <v>25</v>
      </c>
      <c r="AV42">
        <v>0</v>
      </c>
      <c r="AW42">
        <v>2</v>
      </c>
      <c r="AX42">
        <v>92852112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ROUND(Y42*Source!I38*DO42,7)</f>
        <v>0</v>
      </c>
      <c r="CX42">
        <f>ROUND(Y42*Source!I38,7)</f>
        <v>1.0531499999999999E-2</v>
      </c>
      <c r="CY42">
        <f>AB42</f>
        <v>104.7</v>
      </c>
      <c r="CZ42">
        <f>AF42</f>
        <v>6.66</v>
      </c>
      <c r="DA42">
        <f>AJ42</f>
        <v>15.72</v>
      </c>
      <c r="DB42">
        <f t="shared" si="5"/>
        <v>1.19</v>
      </c>
      <c r="DC42">
        <f t="shared" si="6"/>
        <v>0</v>
      </c>
      <c r="DD42" t="s">
        <v>6</v>
      </c>
      <c r="DE42" t="s">
        <v>6</v>
      </c>
      <c r="DF42">
        <f t="shared" si="7"/>
        <v>0</v>
      </c>
      <c r="DG42">
        <f>ROUND(ROUND(AF42*AJ42,0)*CX42,0)</f>
        <v>1</v>
      </c>
      <c r="DH42">
        <f t="shared" si="8"/>
        <v>0</v>
      </c>
      <c r="DI42">
        <f t="shared" si="9"/>
        <v>0</v>
      </c>
      <c r="DJ42">
        <f>DG42</f>
        <v>1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ROW(Source!A38)</f>
        <v>38</v>
      </c>
      <c r="B43">
        <v>92851485</v>
      </c>
      <c r="C43">
        <v>92852094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487</v>
      </c>
      <c r="J43" t="s">
        <v>488</v>
      </c>
      <c r="K43" t="s">
        <v>489</v>
      </c>
      <c r="L43">
        <v>1367</v>
      </c>
      <c r="N43">
        <v>1011</v>
      </c>
      <c r="O43" t="s">
        <v>483</v>
      </c>
      <c r="P43" t="s">
        <v>483</v>
      </c>
      <c r="Q43">
        <v>1</v>
      </c>
      <c r="W43">
        <v>0</v>
      </c>
      <c r="X43">
        <v>509054691</v>
      </c>
      <c r="Y43">
        <f t="shared" si="4"/>
        <v>0.47250000000000003</v>
      </c>
      <c r="AA43">
        <v>0</v>
      </c>
      <c r="AB43">
        <v>1032.96</v>
      </c>
      <c r="AC43">
        <v>520.26</v>
      </c>
      <c r="AD43">
        <v>0</v>
      </c>
      <c r="AE43">
        <v>0</v>
      </c>
      <c r="AF43">
        <v>65.709999999999994</v>
      </c>
      <c r="AG43">
        <v>11.6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0.45</v>
      </c>
      <c r="AU43" t="s">
        <v>25</v>
      </c>
      <c r="AV43">
        <v>0</v>
      </c>
      <c r="AW43">
        <v>2</v>
      </c>
      <c r="AX43">
        <v>92852113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ROUND(Y43*Source!I38*DO43,7)</f>
        <v>0</v>
      </c>
      <c r="CX43">
        <f>ROUND(Y43*Source!I38,7)</f>
        <v>2.78775E-2</v>
      </c>
      <c r="CY43">
        <f>AB43</f>
        <v>1032.96</v>
      </c>
      <c r="CZ43">
        <f>AF43</f>
        <v>65.709999999999994</v>
      </c>
      <c r="DA43">
        <f>AJ43</f>
        <v>15.72</v>
      </c>
      <c r="DB43">
        <f t="shared" si="5"/>
        <v>31.05</v>
      </c>
      <c r="DC43">
        <f t="shared" si="6"/>
        <v>5.48</v>
      </c>
      <c r="DD43" t="s">
        <v>6</v>
      </c>
      <c r="DE43" t="s">
        <v>6</v>
      </c>
      <c r="DF43">
        <f t="shared" si="7"/>
        <v>0</v>
      </c>
      <c r="DG43">
        <f>ROUND(ROUND(AF43*AJ43,0)*CX43,0)</f>
        <v>29</v>
      </c>
      <c r="DH43">
        <f t="shared" si="8"/>
        <v>14</v>
      </c>
      <c r="DI43">
        <f t="shared" si="9"/>
        <v>0</v>
      </c>
      <c r="DJ43">
        <f>DG43</f>
        <v>29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ROW(Source!A38)</f>
        <v>38</v>
      </c>
      <c r="B44">
        <v>92851485</v>
      </c>
      <c r="C44">
        <v>92852094</v>
      </c>
      <c r="D44">
        <v>49673715</v>
      </c>
      <c r="E44">
        <v>1</v>
      </c>
      <c r="F44">
        <v>1</v>
      </c>
      <c r="G44">
        <v>1</v>
      </c>
      <c r="H44">
        <v>2</v>
      </c>
      <c r="I44" t="s">
        <v>509</v>
      </c>
      <c r="J44" t="s">
        <v>510</v>
      </c>
      <c r="K44" t="s">
        <v>511</v>
      </c>
      <c r="L44">
        <v>1367</v>
      </c>
      <c r="N44">
        <v>1011</v>
      </c>
      <c r="O44" t="s">
        <v>483</v>
      </c>
      <c r="P44" t="s">
        <v>483</v>
      </c>
      <c r="Q44">
        <v>1</v>
      </c>
      <c r="W44">
        <v>0</v>
      </c>
      <c r="X44">
        <v>829370094</v>
      </c>
      <c r="Y44">
        <f t="shared" si="4"/>
        <v>1.1864999999999999</v>
      </c>
      <c r="AA44">
        <v>0</v>
      </c>
      <c r="AB44">
        <v>127.33</v>
      </c>
      <c r="AC44">
        <v>0</v>
      </c>
      <c r="AD44">
        <v>0</v>
      </c>
      <c r="AE44">
        <v>0</v>
      </c>
      <c r="AF44">
        <v>8.1</v>
      </c>
      <c r="AG44">
        <v>0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1.1299999999999999</v>
      </c>
      <c r="AU44" t="s">
        <v>25</v>
      </c>
      <c r="AV44">
        <v>0</v>
      </c>
      <c r="AW44">
        <v>2</v>
      </c>
      <c r="AX44">
        <v>92852114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ROUND(Y44*Source!I38*DO44,7)</f>
        <v>0</v>
      </c>
      <c r="CX44">
        <f>ROUND(Y44*Source!I38,7)</f>
        <v>7.0003499999999996E-2</v>
      </c>
      <c r="CY44">
        <f>AB44</f>
        <v>127.33</v>
      </c>
      <c r="CZ44">
        <f>AF44</f>
        <v>8.1</v>
      </c>
      <c r="DA44">
        <f>AJ44</f>
        <v>15.72</v>
      </c>
      <c r="DB44">
        <f t="shared" si="5"/>
        <v>9.61</v>
      </c>
      <c r="DC44">
        <f t="shared" si="6"/>
        <v>0</v>
      </c>
      <c r="DD44" t="s">
        <v>6</v>
      </c>
      <c r="DE44" t="s">
        <v>6</v>
      </c>
      <c r="DF44">
        <f t="shared" si="7"/>
        <v>0</v>
      </c>
      <c r="DG44">
        <f>ROUND(ROUND(AF44*AJ44,0)*CX44,0)</f>
        <v>9</v>
      </c>
      <c r="DH44">
        <f t="shared" si="8"/>
        <v>0</v>
      </c>
      <c r="DI44">
        <f t="shared" si="9"/>
        <v>0</v>
      </c>
      <c r="DJ44">
        <f>DG44</f>
        <v>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ROW(Source!A38)</f>
        <v>38</v>
      </c>
      <c r="B45">
        <v>92851485</v>
      </c>
      <c r="C45">
        <v>92852094</v>
      </c>
      <c r="D45">
        <v>49521144</v>
      </c>
      <c r="E45">
        <v>1</v>
      </c>
      <c r="F45">
        <v>1</v>
      </c>
      <c r="G45">
        <v>1</v>
      </c>
      <c r="H45">
        <v>3</v>
      </c>
      <c r="I45" t="s">
        <v>512</v>
      </c>
      <c r="J45" t="s">
        <v>513</v>
      </c>
      <c r="K45" t="s">
        <v>514</v>
      </c>
      <c r="L45">
        <v>1348</v>
      </c>
      <c r="N45">
        <v>1009</v>
      </c>
      <c r="O45" t="s">
        <v>96</v>
      </c>
      <c r="P45" t="s">
        <v>96</v>
      </c>
      <c r="Q45">
        <v>1000</v>
      </c>
      <c r="W45">
        <v>0</v>
      </c>
      <c r="X45">
        <v>-847628873</v>
      </c>
      <c r="Y45">
        <f t="shared" ref="Y45:Y50" si="10">AT45</f>
        <v>1.1000000000000001E-3</v>
      </c>
      <c r="AA45">
        <v>262870.08</v>
      </c>
      <c r="AB45">
        <v>0</v>
      </c>
      <c r="AC45">
        <v>0</v>
      </c>
      <c r="AD45">
        <v>0</v>
      </c>
      <c r="AE45">
        <v>26499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1.1000000000000001E-3</v>
      </c>
      <c r="AU45" t="s">
        <v>6</v>
      </c>
      <c r="AV45">
        <v>0</v>
      </c>
      <c r="AW45">
        <v>2</v>
      </c>
      <c r="AX45">
        <v>92852115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ROUND(Y45*Source!I38,7)</f>
        <v>6.4900000000000005E-5</v>
      </c>
      <c r="CY45">
        <f t="shared" ref="CY45:CY50" si="11">AA45</f>
        <v>262870.08</v>
      </c>
      <c r="CZ45">
        <f t="shared" ref="CZ45:CZ50" si="12">AE45</f>
        <v>26499</v>
      </c>
      <c r="DA45">
        <f t="shared" ref="DA45:DA50" si="13">AI45</f>
        <v>9.92</v>
      </c>
      <c r="DB45">
        <f t="shared" ref="DB45:DB50" si="14">ROUND(ROUND(AT45*CZ45,2),2)</f>
        <v>29.15</v>
      </c>
      <c r="DC45">
        <f t="shared" ref="DC45:DC50" si="15">ROUND(ROUND(AT45*AG45,2),2)</f>
        <v>0</v>
      </c>
      <c r="DD45" t="s">
        <v>6</v>
      </c>
      <c r="DE45" t="s">
        <v>6</v>
      </c>
      <c r="DF45">
        <f t="shared" ref="DF45:DF50" si="16">ROUND(ROUND(AE45*AI45,0)*CX45,0)</f>
        <v>17</v>
      </c>
      <c r="DG45">
        <f t="shared" ref="DG45:DG52" si="17">ROUND(ROUND(AF45,0)*CX45,0)</f>
        <v>0</v>
      </c>
      <c r="DH45">
        <f t="shared" ref="DH45:DH51" si="18">ROUND(ROUND(AG45,0)*CX45,0)</f>
        <v>0</v>
      </c>
      <c r="DI45">
        <f t="shared" si="9"/>
        <v>0</v>
      </c>
      <c r="DJ45">
        <f t="shared" ref="DJ45:DJ50" si="19">DF45</f>
        <v>17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ROW(Source!A38)</f>
        <v>38</v>
      </c>
      <c r="B46">
        <v>92851485</v>
      </c>
      <c r="C46">
        <v>92852094</v>
      </c>
      <c r="D46">
        <v>49524301</v>
      </c>
      <c r="E46">
        <v>1</v>
      </c>
      <c r="F46">
        <v>1</v>
      </c>
      <c r="G46">
        <v>1</v>
      </c>
      <c r="H46">
        <v>3</v>
      </c>
      <c r="I46" t="s">
        <v>515</v>
      </c>
      <c r="J46" t="s">
        <v>516</v>
      </c>
      <c r="K46" t="s">
        <v>517</v>
      </c>
      <c r="L46">
        <v>1348</v>
      </c>
      <c r="N46">
        <v>1009</v>
      </c>
      <c r="O46" t="s">
        <v>96</v>
      </c>
      <c r="P46" t="s">
        <v>96</v>
      </c>
      <c r="Q46">
        <v>1000</v>
      </c>
      <c r="W46">
        <v>0</v>
      </c>
      <c r="X46">
        <v>1824693337</v>
      </c>
      <c r="Y46">
        <f t="shared" si="10"/>
        <v>3.3E-4</v>
      </c>
      <c r="AA46">
        <v>102791.03999999999</v>
      </c>
      <c r="AB46">
        <v>0</v>
      </c>
      <c r="AC46">
        <v>0</v>
      </c>
      <c r="AD46">
        <v>0</v>
      </c>
      <c r="AE46">
        <v>10362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3.3E-4</v>
      </c>
      <c r="AU46" t="s">
        <v>6</v>
      </c>
      <c r="AV46">
        <v>0</v>
      </c>
      <c r="AW46">
        <v>2</v>
      </c>
      <c r="AX46">
        <v>92852116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ROUND(Y46*Source!I38,7)</f>
        <v>1.95E-5</v>
      </c>
      <c r="CY46">
        <f t="shared" si="11"/>
        <v>102791.03999999999</v>
      </c>
      <c r="CZ46">
        <f t="shared" si="12"/>
        <v>10362</v>
      </c>
      <c r="DA46">
        <f t="shared" si="13"/>
        <v>9.92</v>
      </c>
      <c r="DB46">
        <f t="shared" si="14"/>
        <v>3.42</v>
      </c>
      <c r="DC46">
        <f t="shared" si="15"/>
        <v>0</v>
      </c>
      <c r="DD46" t="s">
        <v>6</v>
      </c>
      <c r="DE46" t="s">
        <v>6</v>
      </c>
      <c r="DF46">
        <f t="shared" si="16"/>
        <v>2</v>
      </c>
      <c r="DG46">
        <f t="shared" si="17"/>
        <v>0</v>
      </c>
      <c r="DH46">
        <f t="shared" si="18"/>
        <v>0</v>
      </c>
      <c r="DI46">
        <f t="shared" si="9"/>
        <v>0</v>
      </c>
      <c r="DJ46">
        <f t="shared" si="19"/>
        <v>2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ROW(Source!A38)</f>
        <v>38</v>
      </c>
      <c r="B47">
        <v>92851485</v>
      </c>
      <c r="C47">
        <v>92852094</v>
      </c>
      <c r="D47">
        <v>49525488</v>
      </c>
      <c r="E47">
        <v>1</v>
      </c>
      <c r="F47">
        <v>1</v>
      </c>
      <c r="G47">
        <v>1</v>
      </c>
      <c r="H47">
        <v>3</v>
      </c>
      <c r="I47" t="s">
        <v>493</v>
      </c>
      <c r="J47" t="s">
        <v>494</v>
      </c>
      <c r="K47" t="s">
        <v>495</v>
      </c>
      <c r="L47">
        <v>1346</v>
      </c>
      <c r="N47">
        <v>1009</v>
      </c>
      <c r="O47" t="s">
        <v>496</v>
      </c>
      <c r="P47" t="s">
        <v>496</v>
      </c>
      <c r="Q47">
        <v>1</v>
      </c>
      <c r="W47">
        <v>0</v>
      </c>
      <c r="X47">
        <v>-1864341761</v>
      </c>
      <c r="Y47">
        <f t="shared" si="10"/>
        <v>8</v>
      </c>
      <c r="AA47">
        <v>89.68</v>
      </c>
      <c r="AB47">
        <v>0</v>
      </c>
      <c r="AC47">
        <v>0</v>
      </c>
      <c r="AD47">
        <v>0</v>
      </c>
      <c r="AE47">
        <v>9.0399999999999991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8</v>
      </c>
      <c r="AU47" t="s">
        <v>6</v>
      </c>
      <c r="AV47">
        <v>0</v>
      </c>
      <c r="AW47">
        <v>2</v>
      </c>
      <c r="AX47">
        <v>92852117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ROUND(Y47*Source!I38,7)</f>
        <v>0.47199999999999998</v>
      </c>
      <c r="CY47">
        <f t="shared" si="11"/>
        <v>89.68</v>
      </c>
      <c r="CZ47">
        <f t="shared" si="12"/>
        <v>9.0399999999999991</v>
      </c>
      <c r="DA47">
        <f t="shared" si="13"/>
        <v>9.92</v>
      </c>
      <c r="DB47">
        <f t="shared" si="14"/>
        <v>72.319999999999993</v>
      </c>
      <c r="DC47">
        <f t="shared" si="15"/>
        <v>0</v>
      </c>
      <c r="DD47" t="s">
        <v>6</v>
      </c>
      <c r="DE47" t="s">
        <v>6</v>
      </c>
      <c r="DF47">
        <f t="shared" si="16"/>
        <v>42</v>
      </c>
      <c r="DG47">
        <f t="shared" si="17"/>
        <v>0</v>
      </c>
      <c r="DH47">
        <f t="shared" si="18"/>
        <v>0</v>
      </c>
      <c r="DI47">
        <f t="shared" si="9"/>
        <v>0</v>
      </c>
      <c r="DJ47">
        <f t="shared" si="19"/>
        <v>42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ROW(Source!A38)</f>
        <v>38</v>
      </c>
      <c r="B48">
        <v>92851485</v>
      </c>
      <c r="C48">
        <v>92852094</v>
      </c>
      <c r="D48">
        <v>49526492</v>
      </c>
      <c r="E48">
        <v>1</v>
      </c>
      <c r="F48">
        <v>1</v>
      </c>
      <c r="G48">
        <v>1</v>
      </c>
      <c r="H48">
        <v>3</v>
      </c>
      <c r="I48" t="s">
        <v>497</v>
      </c>
      <c r="J48" t="s">
        <v>498</v>
      </c>
      <c r="K48" t="s">
        <v>499</v>
      </c>
      <c r="L48">
        <v>1346</v>
      </c>
      <c r="N48">
        <v>1009</v>
      </c>
      <c r="O48" t="s">
        <v>496</v>
      </c>
      <c r="P48" t="s">
        <v>496</v>
      </c>
      <c r="Q48">
        <v>1</v>
      </c>
      <c r="W48">
        <v>0</v>
      </c>
      <c r="X48">
        <v>497341279</v>
      </c>
      <c r="Y48">
        <f t="shared" si="10"/>
        <v>9.91</v>
      </c>
      <c r="AA48">
        <v>229.05</v>
      </c>
      <c r="AB48">
        <v>0</v>
      </c>
      <c r="AC48">
        <v>0</v>
      </c>
      <c r="AD48">
        <v>0</v>
      </c>
      <c r="AE48">
        <v>23.09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9.91</v>
      </c>
      <c r="AU48" t="s">
        <v>6</v>
      </c>
      <c r="AV48">
        <v>0</v>
      </c>
      <c r="AW48">
        <v>2</v>
      </c>
      <c r="AX48">
        <v>92852118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ROUND(Y48*Source!I38,7)</f>
        <v>0.58469000000000004</v>
      </c>
      <c r="CY48">
        <f t="shared" si="11"/>
        <v>229.05</v>
      </c>
      <c r="CZ48">
        <f t="shared" si="12"/>
        <v>23.09</v>
      </c>
      <c r="DA48">
        <f t="shared" si="13"/>
        <v>9.92</v>
      </c>
      <c r="DB48">
        <f t="shared" si="14"/>
        <v>228.82</v>
      </c>
      <c r="DC48">
        <f t="shared" si="15"/>
        <v>0</v>
      </c>
      <c r="DD48" t="s">
        <v>6</v>
      </c>
      <c r="DE48" t="s">
        <v>6</v>
      </c>
      <c r="DF48">
        <f t="shared" si="16"/>
        <v>134</v>
      </c>
      <c r="DG48">
        <f t="shared" si="17"/>
        <v>0</v>
      </c>
      <c r="DH48">
        <f t="shared" si="18"/>
        <v>0</v>
      </c>
      <c r="DI48">
        <f t="shared" si="9"/>
        <v>0</v>
      </c>
      <c r="DJ48">
        <f t="shared" si="19"/>
        <v>134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ROW(Source!A38)</f>
        <v>38</v>
      </c>
      <c r="B49">
        <v>92851485</v>
      </c>
      <c r="C49">
        <v>92852094</v>
      </c>
      <c r="D49">
        <v>49555131</v>
      </c>
      <c r="E49">
        <v>1</v>
      </c>
      <c r="F49">
        <v>1</v>
      </c>
      <c r="G49">
        <v>1</v>
      </c>
      <c r="H49">
        <v>3</v>
      </c>
      <c r="I49" t="s">
        <v>518</v>
      </c>
      <c r="J49" t="s">
        <v>519</v>
      </c>
      <c r="K49" t="s">
        <v>520</v>
      </c>
      <c r="L49">
        <v>1348</v>
      </c>
      <c r="N49">
        <v>1009</v>
      </c>
      <c r="O49" t="s">
        <v>96</v>
      </c>
      <c r="P49" t="s">
        <v>96</v>
      </c>
      <c r="Q49">
        <v>1000</v>
      </c>
      <c r="W49">
        <v>0</v>
      </c>
      <c r="X49">
        <v>-364749507</v>
      </c>
      <c r="Y49">
        <f t="shared" si="10"/>
        <v>2.6900000000000001E-3</v>
      </c>
      <c r="AA49">
        <v>170455.36</v>
      </c>
      <c r="AB49">
        <v>0</v>
      </c>
      <c r="AC49">
        <v>0</v>
      </c>
      <c r="AD49">
        <v>0</v>
      </c>
      <c r="AE49">
        <v>17183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2.6900000000000001E-3</v>
      </c>
      <c r="AU49" t="s">
        <v>6</v>
      </c>
      <c r="AV49">
        <v>0</v>
      </c>
      <c r="AW49">
        <v>2</v>
      </c>
      <c r="AX49">
        <v>92852120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ROUND(Y49*Source!I38,7)</f>
        <v>1.5870000000000001E-4</v>
      </c>
      <c r="CY49">
        <f t="shared" si="11"/>
        <v>170455.36</v>
      </c>
      <c r="CZ49">
        <f t="shared" si="12"/>
        <v>17183</v>
      </c>
      <c r="DA49">
        <f t="shared" si="13"/>
        <v>9.92</v>
      </c>
      <c r="DB49">
        <f t="shared" si="14"/>
        <v>46.22</v>
      </c>
      <c r="DC49">
        <f t="shared" si="15"/>
        <v>0</v>
      </c>
      <c r="DD49" t="s">
        <v>6</v>
      </c>
      <c r="DE49" t="s">
        <v>6</v>
      </c>
      <c r="DF49">
        <f t="shared" si="16"/>
        <v>27</v>
      </c>
      <c r="DG49">
        <f t="shared" si="17"/>
        <v>0</v>
      </c>
      <c r="DH49">
        <f t="shared" si="18"/>
        <v>0</v>
      </c>
      <c r="DI49">
        <f t="shared" si="9"/>
        <v>0</v>
      </c>
      <c r="DJ49">
        <f t="shared" si="19"/>
        <v>27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ROW(Source!A38)</f>
        <v>38</v>
      </c>
      <c r="B50">
        <v>92851485</v>
      </c>
      <c r="C50">
        <v>92852094</v>
      </c>
      <c r="D50">
        <v>49564546</v>
      </c>
      <c r="E50">
        <v>1</v>
      </c>
      <c r="F50">
        <v>1</v>
      </c>
      <c r="G50">
        <v>1</v>
      </c>
      <c r="H50">
        <v>3</v>
      </c>
      <c r="I50" t="s">
        <v>74</v>
      </c>
      <c r="J50" t="s">
        <v>76</v>
      </c>
      <c r="K50" t="s">
        <v>75</v>
      </c>
      <c r="L50">
        <v>1327</v>
      </c>
      <c r="N50">
        <v>1005</v>
      </c>
      <c r="O50" t="s">
        <v>44</v>
      </c>
      <c r="P50" t="s">
        <v>44</v>
      </c>
      <c r="Q50">
        <v>1</v>
      </c>
      <c r="W50">
        <v>0</v>
      </c>
      <c r="X50">
        <v>7561437</v>
      </c>
      <c r="Y50">
        <f t="shared" si="10"/>
        <v>100</v>
      </c>
      <c r="AA50">
        <v>1982.02</v>
      </c>
      <c r="AB50">
        <v>0</v>
      </c>
      <c r="AC50">
        <v>0</v>
      </c>
      <c r="AD50">
        <v>0</v>
      </c>
      <c r="AE50">
        <v>199.8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6</v>
      </c>
      <c r="AT50">
        <v>100</v>
      </c>
      <c r="AU50" t="s">
        <v>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5.9</v>
      </c>
      <c r="CY50">
        <f t="shared" si="11"/>
        <v>1982.02</v>
      </c>
      <c r="CZ50">
        <f t="shared" si="12"/>
        <v>199.8</v>
      </c>
      <c r="DA50">
        <f t="shared" si="13"/>
        <v>9.92</v>
      </c>
      <c r="DB50">
        <f t="shared" si="14"/>
        <v>19980</v>
      </c>
      <c r="DC50">
        <f t="shared" si="15"/>
        <v>0</v>
      </c>
      <c r="DD50" t="s">
        <v>6</v>
      </c>
      <c r="DE50" t="s">
        <v>6</v>
      </c>
      <c r="DF50">
        <f t="shared" si="16"/>
        <v>11694</v>
      </c>
      <c r="DG50">
        <f t="shared" si="17"/>
        <v>0</v>
      </c>
      <c r="DH50">
        <f t="shared" si="18"/>
        <v>0</v>
      </c>
      <c r="DI50">
        <f t="shared" si="9"/>
        <v>0</v>
      </c>
      <c r="DJ50">
        <f t="shared" si="19"/>
        <v>11694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ROW(Source!A40)</f>
        <v>40</v>
      </c>
      <c r="B51">
        <v>92851485</v>
      </c>
      <c r="C51">
        <v>92852127</v>
      </c>
      <c r="D51">
        <v>49510719</v>
      </c>
      <c r="E51">
        <v>70</v>
      </c>
      <c r="F51">
        <v>1</v>
      </c>
      <c r="G51">
        <v>1</v>
      </c>
      <c r="H51">
        <v>1</v>
      </c>
      <c r="I51" t="s">
        <v>500</v>
      </c>
      <c r="J51" t="s">
        <v>6</v>
      </c>
      <c r="K51" t="s">
        <v>501</v>
      </c>
      <c r="L51">
        <v>1191</v>
      </c>
      <c r="N51">
        <v>1013</v>
      </c>
      <c r="O51" t="s">
        <v>477</v>
      </c>
      <c r="P51" t="s">
        <v>477</v>
      </c>
      <c r="Q51">
        <v>1</v>
      </c>
      <c r="W51">
        <v>0</v>
      </c>
      <c r="X51">
        <v>784619160</v>
      </c>
      <c r="Y51">
        <f t="shared" ref="Y51:Y57" si="20">(AT51*ROUND(1.05,7))</f>
        <v>65.52</v>
      </c>
      <c r="AA51">
        <v>0</v>
      </c>
      <c r="AB51">
        <v>0</v>
      </c>
      <c r="AC51">
        <v>0</v>
      </c>
      <c r="AD51">
        <v>391.99</v>
      </c>
      <c r="AE51">
        <v>0</v>
      </c>
      <c r="AF51">
        <v>0</v>
      </c>
      <c r="AG51">
        <v>0</v>
      </c>
      <c r="AH51">
        <v>8.74</v>
      </c>
      <c r="AI51">
        <v>1</v>
      </c>
      <c r="AJ51">
        <v>1</v>
      </c>
      <c r="AK51">
        <v>1</v>
      </c>
      <c r="AL51">
        <v>44.85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62.4</v>
      </c>
      <c r="AU51" t="s">
        <v>25</v>
      </c>
      <c r="AV51">
        <v>1</v>
      </c>
      <c r="AW51">
        <v>2</v>
      </c>
      <c r="AX51">
        <v>92852146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ROUND(AT51*Source!I40*AH51*AL51,0)</f>
        <v>57968</v>
      </c>
      <c r="CV51">
        <f>ROUND(Y51*Source!I40,7)</f>
        <v>155.275848</v>
      </c>
      <c r="CW51">
        <v>0</v>
      </c>
      <c r="CX51">
        <f>ROUND(Y51*Source!I40,7)</f>
        <v>155.275848</v>
      </c>
      <c r="CY51">
        <f>AD51</f>
        <v>391.99</v>
      </c>
      <c r="CZ51">
        <f>AH51</f>
        <v>8.74</v>
      </c>
      <c r="DA51">
        <f>AL51</f>
        <v>44.85</v>
      </c>
      <c r="DB51">
        <f t="shared" ref="DB51:DB57" si="21">ROUND((ROUND(AT51*CZ51,2)*ROUND(1.05,7)),2)</f>
        <v>572.65</v>
      </c>
      <c r="DC51">
        <f t="shared" ref="DC51:DC57" si="22">ROUND((ROUND(AT51*AG51,2)*ROUND(1.05,7)),2)</f>
        <v>0</v>
      </c>
      <c r="DD51" t="s">
        <v>6</v>
      </c>
      <c r="DE51" t="s">
        <v>6</v>
      </c>
      <c r="DF51">
        <f t="shared" ref="DF51:DF57" si="23">ROUND(ROUND(AE51,0)*CX51,0)</f>
        <v>0</v>
      </c>
      <c r="DG51">
        <f t="shared" si="17"/>
        <v>0</v>
      </c>
      <c r="DH51">
        <f t="shared" si="18"/>
        <v>0</v>
      </c>
      <c r="DI51">
        <f>ROUND(ROUND(AH51*AL51,0)*CX51,0)</f>
        <v>60868</v>
      </c>
      <c r="DJ51">
        <f>DI51</f>
        <v>60868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ROW(Source!A40)</f>
        <v>40</v>
      </c>
      <c r="B52">
        <v>92851485</v>
      </c>
      <c r="C52">
        <v>92852127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478</v>
      </c>
      <c r="J52" t="s">
        <v>6</v>
      </c>
      <c r="K52" t="s">
        <v>479</v>
      </c>
      <c r="L52">
        <v>1191</v>
      </c>
      <c r="N52">
        <v>1013</v>
      </c>
      <c r="O52" t="s">
        <v>477</v>
      </c>
      <c r="P52" t="s">
        <v>477</v>
      </c>
      <c r="Q52">
        <v>1</v>
      </c>
      <c r="W52">
        <v>0</v>
      </c>
      <c r="X52">
        <v>-1417349443</v>
      </c>
      <c r="Y52">
        <f t="shared" si="20"/>
        <v>0.69300000000000006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0.66</v>
      </c>
      <c r="AU52" t="s">
        <v>25</v>
      </c>
      <c r="AV52">
        <v>2</v>
      </c>
      <c r="AW52">
        <v>2</v>
      </c>
      <c r="AX52">
        <v>92852147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ROUND(Y52*Source!I40,7)</f>
        <v>1.6423407000000001</v>
      </c>
      <c r="CY52">
        <f>AD52</f>
        <v>0</v>
      </c>
      <c r="CZ52">
        <f>AH52</f>
        <v>0</v>
      </c>
      <c r="DA52">
        <f>AL52</f>
        <v>1</v>
      </c>
      <c r="DB52">
        <f t="shared" si="21"/>
        <v>0</v>
      </c>
      <c r="DC52">
        <f t="shared" si="22"/>
        <v>0</v>
      </c>
      <c r="DD52" t="s">
        <v>6</v>
      </c>
      <c r="DE52" t="s">
        <v>6</v>
      </c>
      <c r="DF52">
        <f t="shared" si="23"/>
        <v>0</v>
      </c>
      <c r="DG52">
        <f t="shared" si="17"/>
        <v>0</v>
      </c>
      <c r="DH52">
        <f t="shared" ref="DH52:DH57" si="24">ROUND(ROUND(AG52*AK52,0)*CX52,0)</f>
        <v>0</v>
      </c>
      <c r="DI52">
        <f t="shared" ref="DI52:DI68" si="25">ROUND(ROUND(AH52,0)*CX52,0)</f>
        <v>0</v>
      </c>
      <c r="DJ52">
        <f>DI52</f>
        <v>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ROW(Source!A40)</f>
        <v>40</v>
      </c>
      <c r="B53">
        <v>92851485</v>
      </c>
      <c r="C53">
        <v>92852127</v>
      </c>
      <c r="D53">
        <v>49672573</v>
      </c>
      <c r="E53">
        <v>1</v>
      </c>
      <c r="F53">
        <v>1</v>
      </c>
      <c r="G53">
        <v>1</v>
      </c>
      <c r="H53">
        <v>2</v>
      </c>
      <c r="I53" t="s">
        <v>480</v>
      </c>
      <c r="J53" t="s">
        <v>481</v>
      </c>
      <c r="K53" t="s">
        <v>482</v>
      </c>
      <c r="L53">
        <v>1367</v>
      </c>
      <c r="N53">
        <v>1011</v>
      </c>
      <c r="O53" t="s">
        <v>483</v>
      </c>
      <c r="P53" t="s">
        <v>483</v>
      </c>
      <c r="Q53">
        <v>1</v>
      </c>
      <c r="W53">
        <v>0</v>
      </c>
      <c r="X53">
        <v>-430484415</v>
      </c>
      <c r="Y53">
        <f t="shared" si="20"/>
        <v>0.28350000000000003</v>
      </c>
      <c r="AA53">
        <v>0</v>
      </c>
      <c r="AB53">
        <v>1814.09</v>
      </c>
      <c r="AC53">
        <v>605.48</v>
      </c>
      <c r="AD53">
        <v>0</v>
      </c>
      <c r="AE53">
        <v>0</v>
      </c>
      <c r="AF53">
        <v>115.4</v>
      </c>
      <c r="AG53">
        <v>13.5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0.27</v>
      </c>
      <c r="AU53" t="s">
        <v>25</v>
      </c>
      <c r="AV53">
        <v>0</v>
      </c>
      <c r="AW53">
        <v>2</v>
      </c>
      <c r="AX53">
        <v>92852148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ROUND(Y53*Source!I40*DO53,7)</f>
        <v>0</v>
      </c>
      <c r="CX53">
        <f>ROUND(Y53*Source!I40,7)</f>
        <v>0.67186670000000004</v>
      </c>
      <c r="CY53">
        <f>AB53</f>
        <v>1814.09</v>
      </c>
      <c r="CZ53">
        <f>AF53</f>
        <v>115.4</v>
      </c>
      <c r="DA53">
        <f>AJ53</f>
        <v>15.72</v>
      </c>
      <c r="DB53">
        <f t="shared" si="21"/>
        <v>32.72</v>
      </c>
      <c r="DC53">
        <f t="shared" si="22"/>
        <v>3.83</v>
      </c>
      <c r="DD53" t="s">
        <v>6</v>
      </c>
      <c r="DE53" t="s">
        <v>6</v>
      </c>
      <c r="DF53">
        <f t="shared" si="23"/>
        <v>0</v>
      </c>
      <c r="DG53">
        <f>ROUND(ROUND(AF53*AJ53,0)*CX53,0)</f>
        <v>1219</v>
      </c>
      <c r="DH53">
        <f t="shared" si="24"/>
        <v>406</v>
      </c>
      <c r="DI53">
        <f t="shared" si="25"/>
        <v>0</v>
      </c>
      <c r="DJ53">
        <f>DG53</f>
        <v>1219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ROW(Source!A40)</f>
        <v>40</v>
      </c>
      <c r="B54">
        <v>92851485</v>
      </c>
      <c r="C54">
        <v>92852127</v>
      </c>
      <c r="D54">
        <v>49672695</v>
      </c>
      <c r="E54">
        <v>1</v>
      </c>
      <c r="F54">
        <v>1</v>
      </c>
      <c r="G54">
        <v>1</v>
      </c>
      <c r="H54">
        <v>2</v>
      </c>
      <c r="I54" t="s">
        <v>484</v>
      </c>
      <c r="J54" t="s">
        <v>485</v>
      </c>
      <c r="K54" t="s">
        <v>486</v>
      </c>
      <c r="L54">
        <v>1367</v>
      </c>
      <c r="N54">
        <v>1011</v>
      </c>
      <c r="O54" t="s">
        <v>483</v>
      </c>
      <c r="P54" t="s">
        <v>483</v>
      </c>
      <c r="Q54">
        <v>1</v>
      </c>
      <c r="W54">
        <v>0</v>
      </c>
      <c r="X54">
        <v>1063590936</v>
      </c>
      <c r="Y54">
        <f t="shared" si="20"/>
        <v>9.1244999999999994</v>
      </c>
      <c r="AA54">
        <v>0</v>
      </c>
      <c r="AB54">
        <v>49.05</v>
      </c>
      <c r="AC54">
        <v>0</v>
      </c>
      <c r="AD54">
        <v>0</v>
      </c>
      <c r="AE54">
        <v>0</v>
      </c>
      <c r="AF54">
        <v>3.12</v>
      </c>
      <c r="AG54">
        <v>0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8.69</v>
      </c>
      <c r="AU54" t="s">
        <v>25</v>
      </c>
      <c r="AV54">
        <v>0</v>
      </c>
      <c r="AW54">
        <v>2</v>
      </c>
      <c r="AX54">
        <v>92852149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ROUND(Y54*Source!I40*DO54,7)</f>
        <v>0</v>
      </c>
      <c r="CX54">
        <f>ROUND(Y54*Source!I40,7)</f>
        <v>21.624152599999999</v>
      </c>
      <c r="CY54">
        <f>AB54</f>
        <v>49.05</v>
      </c>
      <c r="CZ54">
        <f>AF54</f>
        <v>3.12</v>
      </c>
      <c r="DA54">
        <f>AJ54</f>
        <v>15.72</v>
      </c>
      <c r="DB54">
        <f t="shared" si="21"/>
        <v>28.47</v>
      </c>
      <c r="DC54">
        <f t="shared" si="22"/>
        <v>0</v>
      </c>
      <c r="DD54" t="s">
        <v>6</v>
      </c>
      <c r="DE54" t="s">
        <v>6</v>
      </c>
      <c r="DF54">
        <f t="shared" si="23"/>
        <v>0</v>
      </c>
      <c r="DG54">
        <f>ROUND(ROUND(AF54*AJ54,0)*CX54,0)</f>
        <v>1060</v>
      </c>
      <c r="DH54">
        <f t="shared" si="24"/>
        <v>0</v>
      </c>
      <c r="DI54">
        <f t="shared" si="25"/>
        <v>0</v>
      </c>
      <c r="DJ54">
        <f>DG54</f>
        <v>1060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ROW(Source!A40)</f>
        <v>40</v>
      </c>
      <c r="B55">
        <v>92851485</v>
      </c>
      <c r="C55">
        <v>92852127</v>
      </c>
      <c r="D55">
        <v>49672703</v>
      </c>
      <c r="E55">
        <v>1</v>
      </c>
      <c r="F55">
        <v>1</v>
      </c>
      <c r="G55">
        <v>1</v>
      </c>
      <c r="H55">
        <v>2</v>
      </c>
      <c r="I55" t="s">
        <v>506</v>
      </c>
      <c r="J55" t="s">
        <v>507</v>
      </c>
      <c r="K55" t="s">
        <v>508</v>
      </c>
      <c r="L55">
        <v>1367</v>
      </c>
      <c r="N55">
        <v>1011</v>
      </c>
      <c r="O55" t="s">
        <v>483</v>
      </c>
      <c r="P55" t="s">
        <v>483</v>
      </c>
      <c r="Q55">
        <v>1</v>
      </c>
      <c r="W55">
        <v>0</v>
      </c>
      <c r="X55">
        <v>-1424865896</v>
      </c>
      <c r="Y55">
        <f t="shared" si="20"/>
        <v>0.1575</v>
      </c>
      <c r="AA55">
        <v>0</v>
      </c>
      <c r="AB55">
        <v>104.7</v>
      </c>
      <c r="AC55">
        <v>0</v>
      </c>
      <c r="AD55">
        <v>0</v>
      </c>
      <c r="AE55">
        <v>0</v>
      </c>
      <c r="AF55">
        <v>6.66</v>
      </c>
      <c r="AG55">
        <v>0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0.15</v>
      </c>
      <c r="AU55" t="s">
        <v>25</v>
      </c>
      <c r="AV55">
        <v>0</v>
      </c>
      <c r="AW55">
        <v>2</v>
      </c>
      <c r="AX55">
        <v>92852150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ROUND(Y55*Source!I40*DO55,7)</f>
        <v>0</v>
      </c>
      <c r="CX55">
        <f>ROUND(Y55*Source!I40,7)</f>
        <v>0.37325930000000002</v>
      </c>
      <c r="CY55">
        <f>AB55</f>
        <v>104.7</v>
      </c>
      <c r="CZ55">
        <f>AF55</f>
        <v>6.66</v>
      </c>
      <c r="DA55">
        <f>AJ55</f>
        <v>15.72</v>
      </c>
      <c r="DB55">
        <f t="shared" si="21"/>
        <v>1.05</v>
      </c>
      <c r="DC55">
        <f t="shared" si="22"/>
        <v>0</v>
      </c>
      <c r="DD55" t="s">
        <v>6</v>
      </c>
      <c r="DE55" t="s">
        <v>6</v>
      </c>
      <c r="DF55">
        <f t="shared" si="23"/>
        <v>0</v>
      </c>
      <c r="DG55">
        <f>ROUND(ROUND(AF55*AJ55,0)*CX55,0)</f>
        <v>39</v>
      </c>
      <c r="DH55">
        <f t="shared" si="24"/>
        <v>0</v>
      </c>
      <c r="DI55">
        <f t="shared" si="25"/>
        <v>0</v>
      </c>
      <c r="DJ55">
        <f>DG55</f>
        <v>39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ROW(Source!A40)</f>
        <v>40</v>
      </c>
      <c r="B56">
        <v>92851485</v>
      </c>
      <c r="C56">
        <v>92852127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487</v>
      </c>
      <c r="J56" t="s">
        <v>488</v>
      </c>
      <c r="K56" t="s">
        <v>489</v>
      </c>
      <c r="L56">
        <v>1367</v>
      </c>
      <c r="N56">
        <v>1011</v>
      </c>
      <c r="O56" t="s">
        <v>483</v>
      </c>
      <c r="P56" t="s">
        <v>483</v>
      </c>
      <c r="Q56">
        <v>1</v>
      </c>
      <c r="W56">
        <v>0</v>
      </c>
      <c r="X56">
        <v>509054691</v>
      </c>
      <c r="Y56">
        <f t="shared" si="20"/>
        <v>0.40950000000000003</v>
      </c>
      <c r="AA56">
        <v>0</v>
      </c>
      <c r="AB56">
        <v>1032.96</v>
      </c>
      <c r="AC56">
        <v>520.26</v>
      </c>
      <c r="AD56">
        <v>0</v>
      </c>
      <c r="AE56">
        <v>0</v>
      </c>
      <c r="AF56">
        <v>65.709999999999994</v>
      </c>
      <c r="AG56">
        <v>11.6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0.39</v>
      </c>
      <c r="AU56" t="s">
        <v>25</v>
      </c>
      <c r="AV56">
        <v>0</v>
      </c>
      <c r="AW56">
        <v>2</v>
      </c>
      <c r="AX56">
        <v>92852151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ROUND(Y56*Source!I40*DO56,7)</f>
        <v>0</v>
      </c>
      <c r="CX56">
        <f>ROUND(Y56*Source!I40,7)</f>
        <v>0.97047410000000001</v>
      </c>
      <c r="CY56">
        <f>AB56</f>
        <v>1032.96</v>
      </c>
      <c r="CZ56">
        <f>AF56</f>
        <v>65.709999999999994</v>
      </c>
      <c r="DA56">
        <f>AJ56</f>
        <v>15.72</v>
      </c>
      <c r="DB56">
        <f t="shared" si="21"/>
        <v>26.91</v>
      </c>
      <c r="DC56">
        <f t="shared" si="22"/>
        <v>4.75</v>
      </c>
      <c r="DD56" t="s">
        <v>6</v>
      </c>
      <c r="DE56" t="s">
        <v>6</v>
      </c>
      <c r="DF56">
        <f t="shared" si="23"/>
        <v>0</v>
      </c>
      <c r="DG56">
        <f>ROUND(ROUND(AF56*AJ56,0)*CX56,0)</f>
        <v>1002</v>
      </c>
      <c r="DH56">
        <f t="shared" si="24"/>
        <v>505</v>
      </c>
      <c r="DI56">
        <f t="shared" si="25"/>
        <v>0</v>
      </c>
      <c r="DJ56">
        <f>DG56</f>
        <v>1002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ROW(Source!A40)</f>
        <v>40</v>
      </c>
      <c r="B57">
        <v>92851485</v>
      </c>
      <c r="C57">
        <v>92852127</v>
      </c>
      <c r="D57">
        <v>49673715</v>
      </c>
      <c r="E57">
        <v>1</v>
      </c>
      <c r="F57">
        <v>1</v>
      </c>
      <c r="G57">
        <v>1</v>
      </c>
      <c r="H57">
        <v>2</v>
      </c>
      <c r="I57" t="s">
        <v>509</v>
      </c>
      <c r="J57" t="s">
        <v>510</v>
      </c>
      <c r="K57" t="s">
        <v>511</v>
      </c>
      <c r="L57">
        <v>1367</v>
      </c>
      <c r="N57">
        <v>1011</v>
      </c>
      <c r="O57" t="s">
        <v>483</v>
      </c>
      <c r="P57" t="s">
        <v>483</v>
      </c>
      <c r="Q57">
        <v>1</v>
      </c>
      <c r="W57">
        <v>0</v>
      </c>
      <c r="X57">
        <v>829370094</v>
      </c>
      <c r="Y57">
        <f t="shared" si="20"/>
        <v>1.0395000000000001</v>
      </c>
      <c r="AA57">
        <v>0</v>
      </c>
      <c r="AB57">
        <v>127.33</v>
      </c>
      <c r="AC57">
        <v>0</v>
      </c>
      <c r="AD57">
        <v>0</v>
      </c>
      <c r="AE57">
        <v>0</v>
      </c>
      <c r="AF57">
        <v>8.1</v>
      </c>
      <c r="AG57">
        <v>0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0.99</v>
      </c>
      <c r="AU57" t="s">
        <v>25</v>
      </c>
      <c r="AV57">
        <v>0</v>
      </c>
      <c r="AW57">
        <v>2</v>
      </c>
      <c r="AX57">
        <v>92852152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ROUND(Y57*Source!I40*DO57,7)</f>
        <v>0</v>
      </c>
      <c r="CX57">
        <f>ROUND(Y57*Source!I40,7)</f>
        <v>2.4635110999999998</v>
      </c>
      <c r="CY57">
        <f>AB57</f>
        <v>127.33</v>
      </c>
      <c r="CZ57">
        <f>AF57</f>
        <v>8.1</v>
      </c>
      <c r="DA57">
        <f>AJ57</f>
        <v>15.72</v>
      </c>
      <c r="DB57">
        <f t="shared" si="21"/>
        <v>8.42</v>
      </c>
      <c r="DC57">
        <f t="shared" si="22"/>
        <v>0</v>
      </c>
      <c r="DD57" t="s">
        <v>6</v>
      </c>
      <c r="DE57" t="s">
        <v>6</v>
      </c>
      <c r="DF57">
        <f t="shared" si="23"/>
        <v>0</v>
      </c>
      <c r="DG57">
        <f>ROUND(ROUND(AF57*AJ57,0)*CX57,0)</f>
        <v>313</v>
      </c>
      <c r="DH57">
        <f t="shared" si="24"/>
        <v>0</v>
      </c>
      <c r="DI57">
        <f t="shared" si="25"/>
        <v>0</v>
      </c>
      <c r="DJ57">
        <f>DG57</f>
        <v>313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ROW(Source!A40)</f>
        <v>40</v>
      </c>
      <c r="B58">
        <v>92851485</v>
      </c>
      <c r="C58">
        <v>92852127</v>
      </c>
      <c r="D58">
        <v>49521144</v>
      </c>
      <c r="E58">
        <v>1</v>
      </c>
      <c r="F58">
        <v>1</v>
      </c>
      <c r="G58">
        <v>1</v>
      </c>
      <c r="H58">
        <v>3</v>
      </c>
      <c r="I58" t="s">
        <v>512</v>
      </c>
      <c r="J58" t="s">
        <v>513</v>
      </c>
      <c r="K58" t="s">
        <v>514</v>
      </c>
      <c r="L58">
        <v>1348</v>
      </c>
      <c r="N58">
        <v>1009</v>
      </c>
      <c r="O58" t="s">
        <v>96</v>
      </c>
      <c r="P58" t="s">
        <v>96</v>
      </c>
      <c r="Q58">
        <v>1000</v>
      </c>
      <c r="W58">
        <v>0</v>
      </c>
      <c r="X58">
        <v>-847628873</v>
      </c>
      <c r="Y58">
        <f t="shared" ref="Y58:Y83" si="26">AT58</f>
        <v>1.1000000000000001E-3</v>
      </c>
      <c r="AA58">
        <v>262870.08</v>
      </c>
      <c r="AB58">
        <v>0</v>
      </c>
      <c r="AC58">
        <v>0</v>
      </c>
      <c r="AD58">
        <v>0</v>
      </c>
      <c r="AE58">
        <v>26499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1.1000000000000001E-3</v>
      </c>
      <c r="AU58" t="s">
        <v>6</v>
      </c>
      <c r="AV58">
        <v>0</v>
      </c>
      <c r="AW58">
        <v>2</v>
      </c>
      <c r="AX58">
        <v>92852153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ROUND(Y58*Source!I40,7)</f>
        <v>2.6069000000000001E-3</v>
      </c>
      <c r="CY58">
        <f t="shared" ref="CY58:CY68" si="27">AA58</f>
        <v>262870.08</v>
      </c>
      <c r="CZ58">
        <f t="shared" ref="CZ58:CZ68" si="28">AE58</f>
        <v>26499</v>
      </c>
      <c r="DA58">
        <f t="shared" ref="DA58:DA68" si="29">AI58</f>
        <v>9.92</v>
      </c>
      <c r="DB58">
        <f t="shared" ref="DB58:DB83" si="30">ROUND(ROUND(AT58*CZ58,2),2)</f>
        <v>29.15</v>
      </c>
      <c r="DC58">
        <f t="shared" ref="DC58:DC83" si="31">ROUND(ROUND(AT58*AG58,2),2)</f>
        <v>0</v>
      </c>
      <c r="DD58" t="s">
        <v>6</v>
      </c>
      <c r="DE58" t="s">
        <v>6</v>
      </c>
      <c r="DF58">
        <f t="shared" ref="DF58:DF68" si="32">ROUND(ROUND(AE58*AI58,0)*CX58,0)</f>
        <v>685</v>
      </c>
      <c r="DG58">
        <f t="shared" ref="DG58:DG70" si="33">ROUND(ROUND(AF58,0)*CX58,0)</f>
        <v>0</v>
      </c>
      <c r="DH58">
        <f t="shared" ref="DH58:DH69" si="34">ROUND(ROUND(AG58,0)*CX58,0)</f>
        <v>0</v>
      </c>
      <c r="DI58">
        <f t="shared" si="25"/>
        <v>0</v>
      </c>
      <c r="DJ58">
        <f t="shared" ref="DJ58:DJ68" si="35">DF58</f>
        <v>685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ROW(Source!A40)</f>
        <v>40</v>
      </c>
      <c r="B59">
        <v>92851485</v>
      </c>
      <c r="C59">
        <v>92852127</v>
      </c>
      <c r="D59">
        <v>49524301</v>
      </c>
      <c r="E59">
        <v>1</v>
      </c>
      <c r="F59">
        <v>1</v>
      </c>
      <c r="G59">
        <v>1</v>
      </c>
      <c r="H59">
        <v>3</v>
      </c>
      <c r="I59" t="s">
        <v>515</v>
      </c>
      <c r="J59" t="s">
        <v>516</v>
      </c>
      <c r="K59" t="s">
        <v>517</v>
      </c>
      <c r="L59">
        <v>1348</v>
      </c>
      <c r="N59">
        <v>1009</v>
      </c>
      <c r="O59" t="s">
        <v>96</v>
      </c>
      <c r="P59" t="s">
        <v>96</v>
      </c>
      <c r="Q59">
        <v>1000</v>
      </c>
      <c r="W59">
        <v>0</v>
      </c>
      <c r="X59">
        <v>1824693337</v>
      </c>
      <c r="Y59">
        <f t="shared" si="26"/>
        <v>2.9E-4</v>
      </c>
      <c r="AA59">
        <v>102791.03999999999</v>
      </c>
      <c r="AB59">
        <v>0</v>
      </c>
      <c r="AC59">
        <v>0</v>
      </c>
      <c r="AD59">
        <v>0</v>
      </c>
      <c r="AE59">
        <v>10362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2.9E-4</v>
      </c>
      <c r="AU59" t="s">
        <v>6</v>
      </c>
      <c r="AV59">
        <v>0</v>
      </c>
      <c r="AW59">
        <v>2</v>
      </c>
      <c r="AX59">
        <v>92852154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ROUND(Y59*Source!I40,7)</f>
        <v>6.8729999999999996E-4</v>
      </c>
      <c r="CY59">
        <f t="shared" si="27"/>
        <v>102791.03999999999</v>
      </c>
      <c r="CZ59">
        <f t="shared" si="28"/>
        <v>10362</v>
      </c>
      <c r="DA59">
        <f t="shared" si="29"/>
        <v>9.92</v>
      </c>
      <c r="DB59">
        <f t="shared" si="30"/>
        <v>3</v>
      </c>
      <c r="DC59">
        <f t="shared" si="31"/>
        <v>0</v>
      </c>
      <c r="DD59" t="s">
        <v>6</v>
      </c>
      <c r="DE59" t="s">
        <v>6</v>
      </c>
      <c r="DF59">
        <f t="shared" si="32"/>
        <v>71</v>
      </c>
      <c r="DG59">
        <f t="shared" si="33"/>
        <v>0</v>
      </c>
      <c r="DH59">
        <f t="shared" si="34"/>
        <v>0</v>
      </c>
      <c r="DI59">
        <f t="shared" si="25"/>
        <v>0</v>
      </c>
      <c r="DJ59">
        <f t="shared" si="35"/>
        <v>71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ROW(Source!A40)</f>
        <v>40</v>
      </c>
      <c r="B60">
        <v>92851485</v>
      </c>
      <c r="C60">
        <v>92852127</v>
      </c>
      <c r="D60">
        <v>49525488</v>
      </c>
      <c r="E60">
        <v>1</v>
      </c>
      <c r="F60">
        <v>1</v>
      </c>
      <c r="G60">
        <v>1</v>
      </c>
      <c r="H60">
        <v>3</v>
      </c>
      <c r="I60" t="s">
        <v>493</v>
      </c>
      <c r="J60" t="s">
        <v>494</v>
      </c>
      <c r="K60" t="s">
        <v>495</v>
      </c>
      <c r="L60">
        <v>1346</v>
      </c>
      <c r="N60">
        <v>1009</v>
      </c>
      <c r="O60" t="s">
        <v>496</v>
      </c>
      <c r="P60" t="s">
        <v>496</v>
      </c>
      <c r="Q60">
        <v>1</v>
      </c>
      <c r="W60">
        <v>0</v>
      </c>
      <c r="X60">
        <v>-1864341761</v>
      </c>
      <c r="Y60">
        <f t="shared" si="26"/>
        <v>7</v>
      </c>
      <c r="AA60">
        <v>89.68</v>
      </c>
      <c r="AB60">
        <v>0</v>
      </c>
      <c r="AC60">
        <v>0</v>
      </c>
      <c r="AD60">
        <v>0</v>
      </c>
      <c r="AE60">
        <v>9.0399999999999991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7</v>
      </c>
      <c r="AU60" t="s">
        <v>6</v>
      </c>
      <c r="AV60">
        <v>0</v>
      </c>
      <c r="AW60">
        <v>2</v>
      </c>
      <c r="AX60">
        <v>92852155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ROUND(Y60*Source!I40,7)</f>
        <v>16.589300000000001</v>
      </c>
      <c r="CY60">
        <f t="shared" si="27"/>
        <v>89.68</v>
      </c>
      <c r="CZ60">
        <f t="shared" si="28"/>
        <v>9.0399999999999991</v>
      </c>
      <c r="DA60">
        <f t="shared" si="29"/>
        <v>9.92</v>
      </c>
      <c r="DB60">
        <f t="shared" si="30"/>
        <v>63.28</v>
      </c>
      <c r="DC60">
        <f t="shared" si="31"/>
        <v>0</v>
      </c>
      <c r="DD60" t="s">
        <v>6</v>
      </c>
      <c r="DE60" t="s">
        <v>6</v>
      </c>
      <c r="DF60">
        <f t="shared" si="32"/>
        <v>1493</v>
      </c>
      <c r="DG60">
        <f t="shared" si="33"/>
        <v>0</v>
      </c>
      <c r="DH60">
        <f t="shared" si="34"/>
        <v>0</v>
      </c>
      <c r="DI60">
        <f t="shared" si="25"/>
        <v>0</v>
      </c>
      <c r="DJ60">
        <f t="shared" si="35"/>
        <v>1493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ROW(Source!A40)</f>
        <v>40</v>
      </c>
      <c r="B61">
        <v>92851485</v>
      </c>
      <c r="C61">
        <v>92852127</v>
      </c>
      <c r="D61">
        <v>49526492</v>
      </c>
      <c r="E61">
        <v>1</v>
      </c>
      <c r="F61">
        <v>1</v>
      </c>
      <c r="G61">
        <v>1</v>
      </c>
      <c r="H61">
        <v>3</v>
      </c>
      <c r="I61" t="s">
        <v>497</v>
      </c>
      <c r="J61" t="s">
        <v>498</v>
      </c>
      <c r="K61" t="s">
        <v>499</v>
      </c>
      <c r="L61">
        <v>1346</v>
      </c>
      <c r="N61">
        <v>1009</v>
      </c>
      <c r="O61" t="s">
        <v>496</v>
      </c>
      <c r="P61" t="s">
        <v>496</v>
      </c>
      <c r="Q61">
        <v>1</v>
      </c>
      <c r="W61">
        <v>0</v>
      </c>
      <c r="X61">
        <v>497341279</v>
      </c>
      <c r="Y61">
        <f t="shared" si="26"/>
        <v>9.91</v>
      </c>
      <c r="AA61">
        <v>229.05</v>
      </c>
      <c r="AB61">
        <v>0</v>
      </c>
      <c r="AC61">
        <v>0</v>
      </c>
      <c r="AD61">
        <v>0</v>
      </c>
      <c r="AE61">
        <v>23.09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9.91</v>
      </c>
      <c r="AU61" t="s">
        <v>6</v>
      </c>
      <c r="AV61">
        <v>0</v>
      </c>
      <c r="AW61">
        <v>2</v>
      </c>
      <c r="AX61">
        <v>92852156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ROUND(Y61*Source!I40,7)</f>
        <v>23.485709</v>
      </c>
      <c r="CY61">
        <f t="shared" si="27"/>
        <v>229.05</v>
      </c>
      <c r="CZ61">
        <f t="shared" si="28"/>
        <v>23.09</v>
      </c>
      <c r="DA61">
        <f t="shared" si="29"/>
        <v>9.92</v>
      </c>
      <c r="DB61">
        <f t="shared" si="30"/>
        <v>228.82</v>
      </c>
      <c r="DC61">
        <f t="shared" si="31"/>
        <v>0</v>
      </c>
      <c r="DD61" t="s">
        <v>6</v>
      </c>
      <c r="DE61" t="s">
        <v>6</v>
      </c>
      <c r="DF61">
        <f t="shared" si="32"/>
        <v>5378</v>
      </c>
      <c r="DG61">
        <f t="shared" si="33"/>
        <v>0</v>
      </c>
      <c r="DH61">
        <f t="shared" si="34"/>
        <v>0</v>
      </c>
      <c r="DI61">
        <f t="shared" si="25"/>
        <v>0</v>
      </c>
      <c r="DJ61">
        <f t="shared" si="35"/>
        <v>5378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ROW(Source!A40)</f>
        <v>40</v>
      </c>
      <c r="B62">
        <v>92851485</v>
      </c>
      <c r="C62">
        <v>92852127</v>
      </c>
      <c r="D62">
        <v>49541424</v>
      </c>
      <c r="E62">
        <v>1</v>
      </c>
      <c r="F62">
        <v>1</v>
      </c>
      <c r="G62">
        <v>1</v>
      </c>
      <c r="H62">
        <v>3</v>
      </c>
      <c r="I62" t="s">
        <v>99</v>
      </c>
      <c r="J62" t="s">
        <v>101</v>
      </c>
      <c r="K62" t="s">
        <v>100</v>
      </c>
      <c r="L62">
        <v>1327</v>
      </c>
      <c r="N62">
        <v>1005</v>
      </c>
      <c r="O62" t="s">
        <v>44</v>
      </c>
      <c r="P62" t="s">
        <v>44</v>
      </c>
      <c r="Q62">
        <v>1</v>
      </c>
      <c r="W62">
        <v>0</v>
      </c>
      <c r="X62">
        <v>-1409393109</v>
      </c>
      <c r="Y62">
        <f t="shared" si="26"/>
        <v>0.54854634999999996</v>
      </c>
      <c r="AA62">
        <v>346.11</v>
      </c>
      <c r="AB62">
        <v>0</v>
      </c>
      <c r="AC62">
        <v>0</v>
      </c>
      <c r="AD62">
        <v>0</v>
      </c>
      <c r="AE62">
        <v>34.89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6</v>
      </c>
      <c r="AT62">
        <v>0.54854634999999996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ROUND(Y62*Source!I40,7)</f>
        <v>1.3</v>
      </c>
      <c r="CY62">
        <f t="shared" si="27"/>
        <v>346.11</v>
      </c>
      <c r="CZ62">
        <f t="shared" si="28"/>
        <v>34.89</v>
      </c>
      <c r="DA62">
        <f t="shared" si="29"/>
        <v>9.92</v>
      </c>
      <c r="DB62">
        <f t="shared" si="30"/>
        <v>19.14</v>
      </c>
      <c r="DC62">
        <f t="shared" si="31"/>
        <v>0</v>
      </c>
      <c r="DD62" t="s">
        <v>6</v>
      </c>
      <c r="DE62" t="s">
        <v>6</v>
      </c>
      <c r="DF62">
        <f t="shared" si="32"/>
        <v>450</v>
      </c>
      <c r="DG62">
        <f t="shared" si="33"/>
        <v>0</v>
      </c>
      <c r="DH62">
        <f t="shared" si="34"/>
        <v>0</v>
      </c>
      <c r="DI62">
        <f t="shared" si="25"/>
        <v>0</v>
      </c>
      <c r="DJ62">
        <f t="shared" si="35"/>
        <v>450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ROW(Source!A40)</f>
        <v>40</v>
      </c>
      <c r="B63">
        <v>92851485</v>
      </c>
      <c r="C63">
        <v>92852127</v>
      </c>
      <c r="D63">
        <v>49555131</v>
      </c>
      <c r="E63">
        <v>1</v>
      </c>
      <c r="F63">
        <v>1</v>
      </c>
      <c r="G63">
        <v>1</v>
      </c>
      <c r="H63">
        <v>3</v>
      </c>
      <c r="I63" t="s">
        <v>518</v>
      </c>
      <c r="J63" t="s">
        <v>519</v>
      </c>
      <c r="K63" t="s">
        <v>520</v>
      </c>
      <c r="L63">
        <v>1348</v>
      </c>
      <c r="N63">
        <v>1009</v>
      </c>
      <c r="O63" t="s">
        <v>96</v>
      </c>
      <c r="P63" t="s">
        <v>96</v>
      </c>
      <c r="Q63">
        <v>1000</v>
      </c>
      <c r="W63">
        <v>0</v>
      </c>
      <c r="X63">
        <v>-364749507</v>
      </c>
      <c r="Y63">
        <f t="shared" si="26"/>
        <v>1.67E-3</v>
      </c>
      <c r="AA63">
        <v>170455.36</v>
      </c>
      <c r="AB63">
        <v>0</v>
      </c>
      <c r="AC63">
        <v>0</v>
      </c>
      <c r="AD63">
        <v>0</v>
      </c>
      <c r="AE63">
        <v>17183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1.67E-3</v>
      </c>
      <c r="AU63" t="s">
        <v>6</v>
      </c>
      <c r="AV63">
        <v>0</v>
      </c>
      <c r="AW63">
        <v>2</v>
      </c>
      <c r="AX63">
        <v>92852158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ROUND(Y63*Source!I40,7)</f>
        <v>3.9576999999999998E-3</v>
      </c>
      <c r="CY63">
        <f t="shared" si="27"/>
        <v>170455.36</v>
      </c>
      <c r="CZ63">
        <f t="shared" si="28"/>
        <v>17183</v>
      </c>
      <c r="DA63">
        <f t="shared" si="29"/>
        <v>9.92</v>
      </c>
      <c r="DB63">
        <f t="shared" si="30"/>
        <v>28.7</v>
      </c>
      <c r="DC63">
        <f t="shared" si="31"/>
        <v>0</v>
      </c>
      <c r="DD63" t="s">
        <v>6</v>
      </c>
      <c r="DE63" t="s">
        <v>6</v>
      </c>
      <c r="DF63">
        <f t="shared" si="32"/>
        <v>675</v>
      </c>
      <c r="DG63">
        <f t="shared" si="33"/>
        <v>0</v>
      </c>
      <c r="DH63">
        <f t="shared" si="34"/>
        <v>0</v>
      </c>
      <c r="DI63">
        <f t="shared" si="25"/>
        <v>0</v>
      </c>
      <c r="DJ63">
        <f t="shared" si="35"/>
        <v>675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ROW(Source!A40)</f>
        <v>40</v>
      </c>
      <c r="B64">
        <v>92851485</v>
      </c>
      <c r="C64">
        <v>92852127</v>
      </c>
      <c r="D64">
        <v>49564251</v>
      </c>
      <c r="E64">
        <v>1</v>
      </c>
      <c r="F64">
        <v>1</v>
      </c>
      <c r="G64">
        <v>1</v>
      </c>
      <c r="H64">
        <v>3</v>
      </c>
      <c r="I64" t="s">
        <v>82</v>
      </c>
      <c r="J64" t="s">
        <v>84</v>
      </c>
      <c r="K64" t="s">
        <v>83</v>
      </c>
      <c r="L64">
        <v>1327</v>
      </c>
      <c r="N64">
        <v>1005</v>
      </c>
      <c r="O64" t="s">
        <v>44</v>
      </c>
      <c r="P64" t="s">
        <v>44</v>
      </c>
      <c r="Q64">
        <v>1</v>
      </c>
      <c r="W64">
        <v>0</v>
      </c>
      <c r="X64">
        <v>-1985500563</v>
      </c>
      <c r="Y64">
        <f t="shared" si="26"/>
        <v>95.236085900000006</v>
      </c>
      <c r="AA64">
        <v>1683.72</v>
      </c>
      <c r="AB64">
        <v>0</v>
      </c>
      <c r="AC64">
        <v>0</v>
      </c>
      <c r="AD64">
        <v>0</v>
      </c>
      <c r="AE64">
        <v>169.73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6</v>
      </c>
      <c r="AT64">
        <v>95.236085900000006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ROUND(Y64*Source!I40,7)</f>
        <v>225.7</v>
      </c>
      <c r="CY64">
        <f t="shared" si="27"/>
        <v>1683.72</v>
      </c>
      <c r="CZ64">
        <f t="shared" si="28"/>
        <v>169.73</v>
      </c>
      <c r="DA64">
        <f t="shared" si="29"/>
        <v>9.92</v>
      </c>
      <c r="DB64">
        <f t="shared" si="30"/>
        <v>16164.42</v>
      </c>
      <c r="DC64">
        <f t="shared" si="31"/>
        <v>0</v>
      </c>
      <c r="DD64" t="s">
        <v>6</v>
      </c>
      <c r="DE64" t="s">
        <v>6</v>
      </c>
      <c r="DF64">
        <f t="shared" si="32"/>
        <v>380079</v>
      </c>
      <c r="DG64">
        <f t="shared" si="33"/>
        <v>0</v>
      </c>
      <c r="DH64">
        <f t="shared" si="34"/>
        <v>0</v>
      </c>
      <c r="DI64">
        <f t="shared" si="25"/>
        <v>0</v>
      </c>
      <c r="DJ64">
        <f t="shared" si="35"/>
        <v>380079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ROW(Source!A40)</f>
        <v>40</v>
      </c>
      <c r="B65">
        <v>92851485</v>
      </c>
      <c r="C65">
        <v>92852127</v>
      </c>
      <c r="D65">
        <v>49564559</v>
      </c>
      <c r="E65">
        <v>1</v>
      </c>
      <c r="F65">
        <v>1</v>
      </c>
      <c r="G65">
        <v>1</v>
      </c>
      <c r="H65">
        <v>3</v>
      </c>
      <c r="I65" t="s">
        <v>86</v>
      </c>
      <c r="J65" t="s">
        <v>88</v>
      </c>
      <c r="K65" t="s">
        <v>87</v>
      </c>
      <c r="L65">
        <v>1327</v>
      </c>
      <c r="N65">
        <v>1005</v>
      </c>
      <c r="O65" t="s">
        <v>44</v>
      </c>
      <c r="P65" t="s">
        <v>44</v>
      </c>
      <c r="Q65">
        <v>1</v>
      </c>
      <c r="W65">
        <v>0</v>
      </c>
      <c r="X65">
        <v>1776659705</v>
      </c>
      <c r="Y65">
        <f t="shared" si="26"/>
        <v>2.1140132500000002</v>
      </c>
      <c r="AA65">
        <v>2215.04</v>
      </c>
      <c r="AB65">
        <v>0</v>
      </c>
      <c r="AC65">
        <v>0</v>
      </c>
      <c r="AD65">
        <v>0</v>
      </c>
      <c r="AE65">
        <v>223.29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6</v>
      </c>
      <c r="AT65">
        <v>2.1140132500000002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ROUND(Y65*Source!I40,7)</f>
        <v>5.01</v>
      </c>
      <c r="CY65">
        <f t="shared" si="27"/>
        <v>2215.04</v>
      </c>
      <c r="CZ65">
        <f t="shared" si="28"/>
        <v>223.29</v>
      </c>
      <c r="DA65">
        <f t="shared" si="29"/>
        <v>9.92</v>
      </c>
      <c r="DB65">
        <f t="shared" si="30"/>
        <v>472.04</v>
      </c>
      <c r="DC65">
        <f t="shared" si="31"/>
        <v>0</v>
      </c>
      <c r="DD65" t="s">
        <v>6</v>
      </c>
      <c r="DE65" t="s">
        <v>6</v>
      </c>
      <c r="DF65">
        <f t="shared" si="32"/>
        <v>11097</v>
      </c>
      <c r="DG65">
        <f t="shared" si="33"/>
        <v>0</v>
      </c>
      <c r="DH65">
        <f t="shared" si="34"/>
        <v>0</v>
      </c>
      <c r="DI65">
        <f t="shared" si="25"/>
        <v>0</v>
      </c>
      <c r="DJ65">
        <f t="shared" si="35"/>
        <v>11097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ROW(Source!A40)</f>
        <v>40</v>
      </c>
      <c r="B66">
        <v>92851485</v>
      </c>
      <c r="C66">
        <v>92852127</v>
      </c>
      <c r="D66">
        <v>49564561</v>
      </c>
      <c r="E66">
        <v>1</v>
      </c>
      <c r="F66">
        <v>1</v>
      </c>
      <c r="G66">
        <v>1</v>
      </c>
      <c r="H66">
        <v>3</v>
      </c>
      <c r="I66" t="s">
        <v>90</v>
      </c>
      <c r="J66" t="s">
        <v>92</v>
      </c>
      <c r="K66" t="s">
        <v>91</v>
      </c>
      <c r="L66">
        <v>1327</v>
      </c>
      <c r="N66">
        <v>1005</v>
      </c>
      <c r="O66" t="s">
        <v>44</v>
      </c>
      <c r="P66" t="s">
        <v>44</v>
      </c>
      <c r="Q66">
        <v>1</v>
      </c>
      <c r="W66">
        <v>0</v>
      </c>
      <c r="X66">
        <v>-1176743817</v>
      </c>
      <c r="Y66">
        <f t="shared" si="26"/>
        <v>2.6499008399999999</v>
      </c>
      <c r="AA66">
        <v>2207.6999999999998</v>
      </c>
      <c r="AB66">
        <v>0</v>
      </c>
      <c r="AC66">
        <v>0</v>
      </c>
      <c r="AD66">
        <v>0</v>
      </c>
      <c r="AE66">
        <v>222.55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6</v>
      </c>
      <c r="AT66">
        <v>2.6499008399999999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ROUND(Y66*Source!I40,7)</f>
        <v>6.28</v>
      </c>
      <c r="CY66">
        <f t="shared" si="27"/>
        <v>2207.6999999999998</v>
      </c>
      <c r="CZ66">
        <f t="shared" si="28"/>
        <v>222.55</v>
      </c>
      <c r="DA66">
        <f t="shared" si="29"/>
        <v>9.92</v>
      </c>
      <c r="DB66">
        <f t="shared" si="30"/>
        <v>589.74</v>
      </c>
      <c r="DC66">
        <f t="shared" si="31"/>
        <v>0</v>
      </c>
      <c r="DD66" t="s">
        <v>6</v>
      </c>
      <c r="DE66" t="s">
        <v>6</v>
      </c>
      <c r="DF66">
        <f t="shared" si="32"/>
        <v>13866</v>
      </c>
      <c r="DG66">
        <f t="shared" si="33"/>
        <v>0</v>
      </c>
      <c r="DH66">
        <f t="shared" si="34"/>
        <v>0</v>
      </c>
      <c r="DI66">
        <f t="shared" si="25"/>
        <v>0</v>
      </c>
      <c r="DJ66">
        <f t="shared" si="35"/>
        <v>13866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ROW(Source!A40)</f>
        <v>40</v>
      </c>
      <c r="B67">
        <v>92851485</v>
      </c>
      <c r="C67">
        <v>92852127</v>
      </c>
      <c r="D67">
        <v>49564577</v>
      </c>
      <c r="E67">
        <v>1</v>
      </c>
      <c r="F67">
        <v>1</v>
      </c>
      <c r="G67">
        <v>1</v>
      </c>
      <c r="H67">
        <v>3</v>
      </c>
      <c r="I67" t="s">
        <v>94</v>
      </c>
      <c r="J67" t="s">
        <v>97</v>
      </c>
      <c r="K67" t="s">
        <v>95</v>
      </c>
      <c r="L67">
        <v>1348</v>
      </c>
      <c r="N67">
        <v>1009</v>
      </c>
      <c r="O67" t="s">
        <v>96</v>
      </c>
      <c r="P67" t="s">
        <v>96</v>
      </c>
      <c r="Q67">
        <v>1000</v>
      </c>
      <c r="W67">
        <v>0</v>
      </c>
      <c r="X67">
        <v>-1486911088</v>
      </c>
      <c r="Y67">
        <f t="shared" si="26"/>
        <v>5.0635050000000001E-2</v>
      </c>
      <c r="AA67">
        <v>301553.71999999997</v>
      </c>
      <c r="AB67">
        <v>0</v>
      </c>
      <c r="AC67">
        <v>0</v>
      </c>
      <c r="AD67">
        <v>0</v>
      </c>
      <c r="AE67">
        <v>30398.560000000001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6</v>
      </c>
      <c r="AT67">
        <v>5.0635050000000001E-2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ROUND(Y67*Source!I40,7)</f>
        <v>0.12</v>
      </c>
      <c r="CY67">
        <f t="shared" si="27"/>
        <v>301553.71999999997</v>
      </c>
      <c r="CZ67">
        <f t="shared" si="28"/>
        <v>30398.560000000001</v>
      </c>
      <c r="DA67">
        <f t="shared" si="29"/>
        <v>9.92</v>
      </c>
      <c r="DB67">
        <f t="shared" si="30"/>
        <v>1539.23</v>
      </c>
      <c r="DC67">
        <f t="shared" si="31"/>
        <v>0</v>
      </c>
      <c r="DD67" t="s">
        <v>6</v>
      </c>
      <c r="DE67" t="s">
        <v>6</v>
      </c>
      <c r="DF67">
        <f t="shared" si="32"/>
        <v>36186</v>
      </c>
      <c r="DG67">
        <f t="shared" si="33"/>
        <v>0</v>
      </c>
      <c r="DH67">
        <f t="shared" si="34"/>
        <v>0</v>
      </c>
      <c r="DI67">
        <f t="shared" si="25"/>
        <v>0</v>
      </c>
      <c r="DJ67">
        <f t="shared" si="35"/>
        <v>36186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ROW(Source!A40)</f>
        <v>40</v>
      </c>
      <c r="B68">
        <v>92851485</v>
      </c>
      <c r="C68">
        <v>92852127</v>
      </c>
      <c r="D68">
        <v>0</v>
      </c>
      <c r="E68">
        <v>1</v>
      </c>
      <c r="F68">
        <v>1</v>
      </c>
      <c r="G68">
        <v>1</v>
      </c>
      <c r="H68">
        <v>3</v>
      </c>
      <c r="I68" t="s">
        <v>34</v>
      </c>
      <c r="J68" t="s">
        <v>6</v>
      </c>
      <c r="K68" t="s">
        <v>103</v>
      </c>
      <c r="L68">
        <v>1371</v>
      </c>
      <c r="N68">
        <v>1013</v>
      </c>
      <c r="O68" t="s">
        <v>22</v>
      </c>
      <c r="P68" t="s">
        <v>22</v>
      </c>
      <c r="Q68">
        <v>1</v>
      </c>
      <c r="W68">
        <v>0</v>
      </c>
      <c r="X68">
        <v>860341094</v>
      </c>
      <c r="Y68">
        <f t="shared" si="26"/>
        <v>3.7976285999999999</v>
      </c>
      <c r="AA68">
        <v>11731.5</v>
      </c>
      <c r="AB68">
        <v>0</v>
      </c>
      <c r="AC68">
        <v>0</v>
      </c>
      <c r="AD68">
        <v>0</v>
      </c>
      <c r="AE68">
        <v>12337.08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3.7976285999999999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ROUND(Y68*Source!I40,7)</f>
        <v>9</v>
      </c>
      <c r="CY68">
        <f t="shared" si="27"/>
        <v>11731.5</v>
      </c>
      <c r="CZ68">
        <f t="shared" si="28"/>
        <v>12337.08</v>
      </c>
      <c r="DA68">
        <f t="shared" si="29"/>
        <v>9.92</v>
      </c>
      <c r="DB68">
        <f t="shared" si="30"/>
        <v>46851.65</v>
      </c>
      <c r="DC68">
        <f t="shared" si="31"/>
        <v>0</v>
      </c>
      <c r="DD68" t="s">
        <v>6</v>
      </c>
      <c r="DE68" t="s">
        <v>6</v>
      </c>
      <c r="DF68">
        <f t="shared" si="32"/>
        <v>1101456</v>
      </c>
      <c r="DG68">
        <f t="shared" si="33"/>
        <v>0</v>
      </c>
      <c r="DH68">
        <f t="shared" si="34"/>
        <v>0</v>
      </c>
      <c r="DI68">
        <f t="shared" si="25"/>
        <v>0</v>
      </c>
      <c r="DJ68">
        <f t="shared" si="35"/>
        <v>1101456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ROW(Source!A47)</f>
        <v>47</v>
      </c>
      <c r="B69">
        <v>92851485</v>
      </c>
      <c r="C69">
        <v>92852171</v>
      </c>
      <c r="D69">
        <v>49510767</v>
      </c>
      <c r="E69">
        <v>70</v>
      </c>
      <c r="F69">
        <v>1</v>
      </c>
      <c r="G69">
        <v>1</v>
      </c>
      <c r="H69">
        <v>1</v>
      </c>
      <c r="I69" t="s">
        <v>521</v>
      </c>
      <c r="J69" t="s">
        <v>6</v>
      </c>
      <c r="K69" t="s">
        <v>522</v>
      </c>
      <c r="L69">
        <v>1191</v>
      </c>
      <c r="N69">
        <v>1013</v>
      </c>
      <c r="O69" t="s">
        <v>477</v>
      </c>
      <c r="P69" t="s">
        <v>477</v>
      </c>
      <c r="Q69">
        <v>1</v>
      </c>
      <c r="W69">
        <v>0</v>
      </c>
      <c r="X69">
        <v>-1936699058</v>
      </c>
      <c r="Y69">
        <f t="shared" si="26"/>
        <v>5</v>
      </c>
      <c r="AA69">
        <v>0</v>
      </c>
      <c r="AB69">
        <v>0</v>
      </c>
      <c r="AC69">
        <v>0</v>
      </c>
      <c r="AD69">
        <v>444.91</v>
      </c>
      <c r="AE69">
        <v>0</v>
      </c>
      <c r="AF69">
        <v>0</v>
      </c>
      <c r="AG69">
        <v>0</v>
      </c>
      <c r="AH69">
        <v>9.92</v>
      </c>
      <c r="AI69">
        <v>1</v>
      </c>
      <c r="AJ69">
        <v>1</v>
      </c>
      <c r="AK69">
        <v>1</v>
      </c>
      <c r="AL69">
        <v>44.85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5</v>
      </c>
      <c r="AU69" t="s">
        <v>6</v>
      </c>
      <c r="AV69">
        <v>1</v>
      </c>
      <c r="AW69">
        <v>2</v>
      </c>
      <c r="AX69">
        <v>92852179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ROUND(AT69*Source!I47*AH69*AL69,0)</f>
        <v>6229</v>
      </c>
      <c r="CV69">
        <f>ROUND(Y69*Source!I47,7)</f>
        <v>14</v>
      </c>
      <c r="CW69">
        <v>0</v>
      </c>
      <c r="CX69">
        <f>ROUND(Y69*Source!I47,7)</f>
        <v>14</v>
      </c>
      <c r="CY69">
        <f>AD69</f>
        <v>444.91</v>
      </c>
      <c r="CZ69">
        <f>AH69</f>
        <v>9.92</v>
      </c>
      <c r="DA69">
        <f>AL69</f>
        <v>44.85</v>
      </c>
      <c r="DB69">
        <f t="shared" si="30"/>
        <v>49.6</v>
      </c>
      <c r="DC69">
        <f t="shared" si="31"/>
        <v>0</v>
      </c>
      <c r="DD69" t="s">
        <v>6</v>
      </c>
      <c r="DE69" t="s">
        <v>6</v>
      </c>
      <c r="DF69">
        <f>ROUND(ROUND(AE69,0)*CX69,0)</f>
        <v>0</v>
      </c>
      <c r="DG69">
        <f t="shared" si="33"/>
        <v>0</v>
      </c>
      <c r="DH69">
        <f t="shared" si="34"/>
        <v>0</v>
      </c>
      <c r="DI69">
        <f>ROUND(ROUND(AH69*AL69,0)*CX69,0)</f>
        <v>6230</v>
      </c>
      <c r="DJ69">
        <f>DI69</f>
        <v>6230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ROW(Source!A47)</f>
        <v>47</v>
      </c>
      <c r="B70">
        <v>92851485</v>
      </c>
      <c r="C70">
        <v>92852171</v>
      </c>
      <c r="D70">
        <v>49510905</v>
      </c>
      <c r="E70">
        <v>70</v>
      </c>
      <c r="F70">
        <v>1</v>
      </c>
      <c r="G70">
        <v>1</v>
      </c>
      <c r="H70">
        <v>1</v>
      </c>
      <c r="I70" t="s">
        <v>478</v>
      </c>
      <c r="J70" t="s">
        <v>6</v>
      </c>
      <c r="K70" t="s">
        <v>479</v>
      </c>
      <c r="L70">
        <v>1191</v>
      </c>
      <c r="N70">
        <v>1013</v>
      </c>
      <c r="O70" t="s">
        <v>477</v>
      </c>
      <c r="P70" t="s">
        <v>477</v>
      </c>
      <c r="Q70">
        <v>1</v>
      </c>
      <c r="W70">
        <v>0</v>
      </c>
      <c r="X70">
        <v>-1417349443</v>
      </c>
      <c r="Y70">
        <f t="shared" si="26"/>
        <v>0.43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0.43</v>
      </c>
      <c r="AU70" t="s">
        <v>6</v>
      </c>
      <c r="AV70">
        <v>2</v>
      </c>
      <c r="AW70">
        <v>2</v>
      </c>
      <c r="AX70">
        <v>92852180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ROUND(Y70*Source!I47,7)</f>
        <v>1.204</v>
      </c>
      <c r="CY70">
        <f>AD70</f>
        <v>0</v>
      </c>
      <c r="CZ70">
        <f>AH70</f>
        <v>0</v>
      </c>
      <c r="DA70">
        <f>AL70</f>
        <v>1</v>
      </c>
      <c r="DB70">
        <f t="shared" si="30"/>
        <v>0</v>
      </c>
      <c r="DC70">
        <f t="shared" si="31"/>
        <v>0</v>
      </c>
      <c r="DD70" t="s">
        <v>6</v>
      </c>
      <c r="DE70" t="s">
        <v>6</v>
      </c>
      <c r="DF70">
        <f>ROUND(ROUND(AE70,0)*CX70,0)</f>
        <v>0</v>
      </c>
      <c r="DG70">
        <f t="shared" si="33"/>
        <v>0</v>
      </c>
      <c r="DH70">
        <f>ROUND(ROUND(AG70*AK70,0)*CX70,0)</f>
        <v>0</v>
      </c>
      <c r="DI70">
        <f t="shared" ref="DI70:DI75" si="36">ROUND(ROUND(AH70,0)*CX70,0)</f>
        <v>0</v>
      </c>
      <c r="DJ70">
        <f>DI70</f>
        <v>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ROW(Source!A47)</f>
        <v>47</v>
      </c>
      <c r="B71">
        <v>92851485</v>
      </c>
      <c r="C71">
        <v>92852171</v>
      </c>
      <c r="D71">
        <v>49673503</v>
      </c>
      <c r="E71">
        <v>1</v>
      </c>
      <c r="F71">
        <v>1</v>
      </c>
      <c r="G71">
        <v>1</v>
      </c>
      <c r="H71">
        <v>2</v>
      </c>
      <c r="I71" t="s">
        <v>487</v>
      </c>
      <c r="J71" t="s">
        <v>488</v>
      </c>
      <c r="K71" t="s">
        <v>489</v>
      </c>
      <c r="L71">
        <v>1367</v>
      </c>
      <c r="N71">
        <v>1011</v>
      </c>
      <c r="O71" t="s">
        <v>483</v>
      </c>
      <c r="P71" t="s">
        <v>483</v>
      </c>
      <c r="Q71">
        <v>1</v>
      </c>
      <c r="W71">
        <v>0</v>
      </c>
      <c r="X71">
        <v>509054691</v>
      </c>
      <c r="Y71">
        <f t="shared" si="26"/>
        <v>0.43</v>
      </c>
      <c r="AA71">
        <v>0</v>
      </c>
      <c r="AB71">
        <v>1032.96</v>
      </c>
      <c r="AC71">
        <v>520.26</v>
      </c>
      <c r="AD71">
        <v>0</v>
      </c>
      <c r="AE71">
        <v>0</v>
      </c>
      <c r="AF71">
        <v>65.709999999999994</v>
      </c>
      <c r="AG71">
        <v>11.6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0.43</v>
      </c>
      <c r="AU71" t="s">
        <v>6</v>
      </c>
      <c r="AV71">
        <v>0</v>
      </c>
      <c r="AW71">
        <v>2</v>
      </c>
      <c r="AX71">
        <v>92852181</v>
      </c>
      <c r="AY71">
        <v>1</v>
      </c>
      <c r="AZ71">
        <v>0</v>
      </c>
      <c r="BA71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ROUND(Y71*Source!I47*DO71,7)</f>
        <v>0</v>
      </c>
      <c r="CX71">
        <f>ROUND(Y71*Source!I47,7)</f>
        <v>1.204</v>
      </c>
      <c r="CY71">
        <f>AB71</f>
        <v>1032.96</v>
      </c>
      <c r="CZ71">
        <f>AF71</f>
        <v>65.709999999999994</v>
      </c>
      <c r="DA71">
        <f>AJ71</f>
        <v>15.72</v>
      </c>
      <c r="DB71">
        <f t="shared" si="30"/>
        <v>28.26</v>
      </c>
      <c r="DC71">
        <f t="shared" si="31"/>
        <v>4.99</v>
      </c>
      <c r="DD71" t="s">
        <v>6</v>
      </c>
      <c r="DE71" t="s">
        <v>6</v>
      </c>
      <c r="DF71">
        <f>ROUND(ROUND(AE71,0)*CX71,0)</f>
        <v>0</v>
      </c>
      <c r="DG71">
        <f>ROUND(ROUND(AF71*AJ71,0)*CX71,0)</f>
        <v>1244</v>
      </c>
      <c r="DH71">
        <f>ROUND(ROUND(AG71*AK71,0)*CX71,0)</f>
        <v>626</v>
      </c>
      <c r="DI71">
        <f t="shared" si="36"/>
        <v>0</v>
      </c>
      <c r="DJ71">
        <f>DG71</f>
        <v>1244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ROW(Source!A47)</f>
        <v>47</v>
      </c>
      <c r="B72">
        <v>92851485</v>
      </c>
      <c r="C72">
        <v>92852171</v>
      </c>
      <c r="D72">
        <v>49521440</v>
      </c>
      <c r="E72">
        <v>1</v>
      </c>
      <c r="F72">
        <v>1</v>
      </c>
      <c r="G72">
        <v>1</v>
      </c>
      <c r="H72">
        <v>3</v>
      </c>
      <c r="I72" t="s">
        <v>116</v>
      </c>
      <c r="J72" t="s">
        <v>118</v>
      </c>
      <c r="K72" t="s">
        <v>117</v>
      </c>
      <c r="L72">
        <v>1327</v>
      </c>
      <c r="N72">
        <v>1005</v>
      </c>
      <c r="O72" t="s">
        <v>44</v>
      </c>
      <c r="P72" t="s">
        <v>44</v>
      </c>
      <c r="Q72">
        <v>1</v>
      </c>
      <c r="W72">
        <v>0</v>
      </c>
      <c r="X72">
        <v>-336429810</v>
      </c>
      <c r="Y72">
        <f t="shared" si="26"/>
        <v>11</v>
      </c>
      <c r="AA72">
        <v>223.2</v>
      </c>
      <c r="AB72">
        <v>0</v>
      </c>
      <c r="AC72">
        <v>0</v>
      </c>
      <c r="AD72">
        <v>0</v>
      </c>
      <c r="AE72">
        <v>22.5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11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ROUND(Y72*Source!I47,7)</f>
        <v>30.8</v>
      </c>
      <c r="CY72">
        <f>AA72</f>
        <v>223.2</v>
      </c>
      <c r="CZ72">
        <f>AE72</f>
        <v>22.5</v>
      </c>
      <c r="DA72">
        <f>AI72</f>
        <v>9.92</v>
      </c>
      <c r="DB72">
        <f t="shared" si="30"/>
        <v>247.5</v>
      </c>
      <c r="DC72">
        <f t="shared" si="31"/>
        <v>0</v>
      </c>
      <c r="DD72" t="s">
        <v>6</v>
      </c>
      <c r="DE72" t="s">
        <v>6</v>
      </c>
      <c r="DF72">
        <f>ROUND(ROUND(AE72*AI72,0)*CX72,0)</f>
        <v>6868</v>
      </c>
      <c r="DG72">
        <f t="shared" ref="DG72:DG77" si="37">ROUND(ROUND(AF72,0)*CX72,0)</f>
        <v>0</v>
      </c>
      <c r="DH72">
        <f>ROUND(ROUND(AG72,0)*CX72,0)</f>
        <v>0</v>
      </c>
      <c r="DI72">
        <f t="shared" si="36"/>
        <v>0</v>
      </c>
      <c r="DJ72">
        <f>DF72</f>
        <v>6868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ROW(Source!A47)</f>
        <v>47</v>
      </c>
      <c r="B73">
        <v>92851485</v>
      </c>
      <c r="C73">
        <v>92852171</v>
      </c>
      <c r="D73">
        <v>49523581</v>
      </c>
      <c r="E73">
        <v>1</v>
      </c>
      <c r="F73">
        <v>1</v>
      </c>
      <c r="G73">
        <v>1</v>
      </c>
      <c r="H73">
        <v>3</v>
      </c>
      <c r="I73" t="s">
        <v>523</v>
      </c>
      <c r="J73" t="s">
        <v>524</v>
      </c>
      <c r="K73" t="s">
        <v>525</v>
      </c>
      <c r="L73">
        <v>1301</v>
      </c>
      <c r="N73">
        <v>1003</v>
      </c>
      <c r="O73" t="s">
        <v>526</v>
      </c>
      <c r="P73" t="s">
        <v>526</v>
      </c>
      <c r="Q73">
        <v>1</v>
      </c>
      <c r="W73">
        <v>0</v>
      </c>
      <c r="X73">
        <v>-2092502019</v>
      </c>
      <c r="Y73">
        <f t="shared" si="26"/>
        <v>20</v>
      </c>
      <c r="AA73">
        <v>29.76</v>
      </c>
      <c r="AB73">
        <v>0</v>
      </c>
      <c r="AC73">
        <v>0</v>
      </c>
      <c r="AD73">
        <v>0</v>
      </c>
      <c r="AE73">
        <v>3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20</v>
      </c>
      <c r="AU73" t="s">
        <v>6</v>
      </c>
      <c r="AV73">
        <v>0</v>
      </c>
      <c r="AW73">
        <v>2</v>
      </c>
      <c r="AX73">
        <v>92852182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ROUND(Y73*Source!I47,7)</f>
        <v>56</v>
      </c>
      <c r="CY73">
        <f>AA73</f>
        <v>29.76</v>
      </c>
      <c r="CZ73">
        <f>AE73</f>
        <v>3</v>
      </c>
      <c r="DA73">
        <f>AI73</f>
        <v>9.92</v>
      </c>
      <c r="DB73">
        <f t="shared" si="30"/>
        <v>60</v>
      </c>
      <c r="DC73">
        <f t="shared" si="31"/>
        <v>0</v>
      </c>
      <c r="DD73" t="s">
        <v>6</v>
      </c>
      <c r="DE73" t="s">
        <v>6</v>
      </c>
      <c r="DF73">
        <f>ROUND(ROUND(AE73*AI73,0)*CX73,0)</f>
        <v>1680</v>
      </c>
      <c r="DG73">
        <f t="shared" si="37"/>
        <v>0</v>
      </c>
      <c r="DH73">
        <f>ROUND(ROUND(AG73,0)*CX73,0)</f>
        <v>0</v>
      </c>
      <c r="DI73">
        <f t="shared" si="36"/>
        <v>0</v>
      </c>
      <c r="DJ73">
        <f>DF73</f>
        <v>1680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ROW(Source!A47)</f>
        <v>47</v>
      </c>
      <c r="B74">
        <v>92851485</v>
      </c>
      <c r="C74">
        <v>92852171</v>
      </c>
      <c r="D74">
        <v>49553409</v>
      </c>
      <c r="E74">
        <v>1</v>
      </c>
      <c r="F74">
        <v>1</v>
      </c>
      <c r="G74">
        <v>1</v>
      </c>
      <c r="H74">
        <v>3</v>
      </c>
      <c r="I74" t="s">
        <v>120</v>
      </c>
      <c r="J74" t="s">
        <v>123</v>
      </c>
      <c r="K74" t="s">
        <v>121</v>
      </c>
      <c r="L74">
        <v>1296</v>
      </c>
      <c r="N74">
        <v>1002</v>
      </c>
      <c r="O74" t="s">
        <v>122</v>
      </c>
      <c r="P74" t="s">
        <v>122</v>
      </c>
      <c r="Q74">
        <v>1</v>
      </c>
      <c r="W74">
        <v>1</v>
      </c>
      <c r="X74">
        <v>-1609399419</v>
      </c>
      <c r="Y74">
        <f t="shared" si="26"/>
        <v>-1.5</v>
      </c>
      <c r="AA74">
        <v>650.54999999999995</v>
      </c>
      <c r="AB74">
        <v>0</v>
      </c>
      <c r="AC74">
        <v>0</v>
      </c>
      <c r="AD74">
        <v>0</v>
      </c>
      <c r="AE74">
        <v>65.58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-1.5</v>
      </c>
      <c r="AU74" t="s">
        <v>6</v>
      </c>
      <c r="AV74">
        <v>0</v>
      </c>
      <c r="AW74">
        <v>2</v>
      </c>
      <c r="AX74">
        <v>92852184</v>
      </c>
      <c r="AY74">
        <v>1</v>
      </c>
      <c r="AZ74">
        <v>6144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ROUND(Y74*Source!I47,7)</f>
        <v>-4.2</v>
      </c>
      <c r="CY74">
        <f>AA74</f>
        <v>650.54999999999995</v>
      </c>
      <c r="CZ74">
        <f>AE74</f>
        <v>65.58</v>
      </c>
      <c r="DA74">
        <f>AI74</f>
        <v>9.92</v>
      </c>
      <c r="DB74">
        <f t="shared" si="30"/>
        <v>-98.37</v>
      </c>
      <c r="DC74">
        <f t="shared" si="31"/>
        <v>0</v>
      </c>
      <c r="DD74" t="s">
        <v>6</v>
      </c>
      <c r="DE74" t="s">
        <v>6</v>
      </c>
      <c r="DF74">
        <f>ROUND(ROUND(AE74*AI74,0)*CX74,0)</f>
        <v>-2734</v>
      </c>
      <c r="DG74">
        <f t="shared" si="37"/>
        <v>0</v>
      </c>
      <c r="DH74">
        <f>ROUND(ROUND(AG74,0)*CX74,0)</f>
        <v>0</v>
      </c>
      <c r="DI74">
        <f t="shared" si="36"/>
        <v>0</v>
      </c>
      <c r="DJ74">
        <f>DF74</f>
        <v>-2734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ROW(Source!A47)</f>
        <v>47</v>
      </c>
      <c r="B75">
        <v>92851485</v>
      </c>
      <c r="C75">
        <v>92852171</v>
      </c>
      <c r="D75">
        <v>49555331</v>
      </c>
      <c r="E75">
        <v>1</v>
      </c>
      <c r="F75">
        <v>1</v>
      </c>
      <c r="G75">
        <v>1</v>
      </c>
      <c r="H75">
        <v>3</v>
      </c>
      <c r="I75" t="s">
        <v>125</v>
      </c>
      <c r="J75" t="s">
        <v>127</v>
      </c>
      <c r="K75" t="s">
        <v>126</v>
      </c>
      <c r="L75">
        <v>1296</v>
      </c>
      <c r="N75">
        <v>1002</v>
      </c>
      <c r="O75" t="s">
        <v>122</v>
      </c>
      <c r="P75" t="s">
        <v>122</v>
      </c>
      <c r="Q75">
        <v>1</v>
      </c>
      <c r="W75">
        <v>1</v>
      </c>
      <c r="X75">
        <v>1828367933</v>
      </c>
      <c r="Y75">
        <f t="shared" si="26"/>
        <v>-5.7000000000000002E-2</v>
      </c>
      <c r="AA75">
        <v>1989.75</v>
      </c>
      <c r="AB75">
        <v>0</v>
      </c>
      <c r="AC75">
        <v>0</v>
      </c>
      <c r="AD75">
        <v>0</v>
      </c>
      <c r="AE75">
        <v>200.58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-5.7000000000000002E-2</v>
      </c>
      <c r="AU75" t="s">
        <v>6</v>
      </c>
      <c r="AV75">
        <v>0</v>
      </c>
      <c r="AW75">
        <v>2</v>
      </c>
      <c r="AX75">
        <v>92852186</v>
      </c>
      <c r="AY75">
        <v>1</v>
      </c>
      <c r="AZ75">
        <v>6144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ROUND(Y75*Source!I47,7)</f>
        <v>-0.15959999999999999</v>
      </c>
      <c r="CY75">
        <f>AA75</f>
        <v>1989.75</v>
      </c>
      <c r="CZ75">
        <f>AE75</f>
        <v>200.58</v>
      </c>
      <c r="DA75">
        <f>AI75</f>
        <v>9.92</v>
      </c>
      <c r="DB75">
        <f t="shared" si="30"/>
        <v>-11.43</v>
      </c>
      <c r="DC75">
        <f t="shared" si="31"/>
        <v>0</v>
      </c>
      <c r="DD75" t="s">
        <v>6</v>
      </c>
      <c r="DE75" t="s">
        <v>6</v>
      </c>
      <c r="DF75">
        <f>ROUND(ROUND(AE75*AI75,0)*CX75,0)</f>
        <v>-318</v>
      </c>
      <c r="DG75">
        <f t="shared" si="37"/>
        <v>0</v>
      </c>
      <c r="DH75">
        <f>ROUND(ROUND(AG75,0)*CX75,0)</f>
        <v>0</v>
      </c>
      <c r="DI75">
        <f t="shared" si="36"/>
        <v>0</v>
      </c>
      <c r="DJ75">
        <f>DF75</f>
        <v>-318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ROW(Source!A51)</f>
        <v>51</v>
      </c>
      <c r="B76">
        <v>92851485</v>
      </c>
      <c r="C76">
        <v>92852190</v>
      </c>
      <c r="D76">
        <v>49510715</v>
      </c>
      <c r="E76">
        <v>70</v>
      </c>
      <c r="F76">
        <v>1</v>
      </c>
      <c r="G76">
        <v>1</v>
      </c>
      <c r="H76">
        <v>1</v>
      </c>
      <c r="I76" t="s">
        <v>527</v>
      </c>
      <c r="J76" t="s">
        <v>6</v>
      </c>
      <c r="K76" t="s">
        <v>528</v>
      </c>
      <c r="L76">
        <v>1191</v>
      </c>
      <c r="N76">
        <v>1013</v>
      </c>
      <c r="O76" t="s">
        <v>477</v>
      </c>
      <c r="P76" t="s">
        <v>477</v>
      </c>
      <c r="Q76">
        <v>1</v>
      </c>
      <c r="W76">
        <v>0</v>
      </c>
      <c r="X76">
        <v>1049124552</v>
      </c>
      <c r="Y76">
        <f t="shared" si="26"/>
        <v>97.2</v>
      </c>
      <c r="AA76">
        <v>0</v>
      </c>
      <c r="AB76">
        <v>0</v>
      </c>
      <c r="AC76">
        <v>0</v>
      </c>
      <c r="AD76">
        <v>382.57</v>
      </c>
      <c r="AE76">
        <v>0</v>
      </c>
      <c r="AF76">
        <v>0</v>
      </c>
      <c r="AG76">
        <v>0</v>
      </c>
      <c r="AH76">
        <v>8.5299999999999994</v>
      </c>
      <c r="AI76">
        <v>1</v>
      </c>
      <c r="AJ76">
        <v>1</v>
      </c>
      <c r="AK76">
        <v>1</v>
      </c>
      <c r="AL76">
        <v>44.85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97.2</v>
      </c>
      <c r="AU76" t="s">
        <v>6</v>
      </c>
      <c r="AV76">
        <v>1</v>
      </c>
      <c r="AW76">
        <v>2</v>
      </c>
      <c r="AX76">
        <v>92852199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ROUND(AT76*Source!I51*AH76*AL76,0)</f>
        <v>11899</v>
      </c>
      <c r="CV76">
        <f>ROUND(Y76*Source!I51,7)</f>
        <v>31.103999999999999</v>
      </c>
      <c r="CW76">
        <v>0</v>
      </c>
      <c r="CX76">
        <f>ROUND(Y76*Source!I51,7)</f>
        <v>31.103999999999999</v>
      </c>
      <c r="CY76">
        <f>AD76</f>
        <v>382.57</v>
      </c>
      <c r="CZ76">
        <f>AH76</f>
        <v>8.5299999999999994</v>
      </c>
      <c r="DA76">
        <f>AL76</f>
        <v>44.85</v>
      </c>
      <c r="DB76">
        <f t="shared" si="30"/>
        <v>829.12</v>
      </c>
      <c r="DC76">
        <f t="shared" si="31"/>
        <v>0</v>
      </c>
      <c r="DD76" t="s">
        <v>6</v>
      </c>
      <c r="DE76" t="s">
        <v>6</v>
      </c>
      <c r="DF76">
        <f>ROUND(ROUND(AE76,0)*CX76,0)</f>
        <v>0</v>
      </c>
      <c r="DG76">
        <f t="shared" si="37"/>
        <v>0</v>
      </c>
      <c r="DH76">
        <f>ROUND(ROUND(AG76,0)*CX76,0)</f>
        <v>0</v>
      </c>
      <c r="DI76">
        <f>ROUND(ROUND(AH76*AL76,0)*CX76,0)</f>
        <v>11913</v>
      </c>
      <c r="DJ76">
        <f>DI76</f>
        <v>11913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ROW(Source!A51)</f>
        <v>51</v>
      </c>
      <c r="B77">
        <v>92851485</v>
      </c>
      <c r="C77">
        <v>92852190</v>
      </c>
      <c r="D77">
        <v>49510905</v>
      </c>
      <c r="E77">
        <v>70</v>
      </c>
      <c r="F77">
        <v>1</v>
      </c>
      <c r="G77">
        <v>1</v>
      </c>
      <c r="H77">
        <v>1</v>
      </c>
      <c r="I77" t="s">
        <v>478</v>
      </c>
      <c r="J77" t="s">
        <v>6</v>
      </c>
      <c r="K77" t="s">
        <v>479</v>
      </c>
      <c r="L77">
        <v>1191</v>
      </c>
      <c r="N77">
        <v>1013</v>
      </c>
      <c r="O77" t="s">
        <v>477</v>
      </c>
      <c r="P77" t="s">
        <v>477</v>
      </c>
      <c r="Q77">
        <v>1</v>
      </c>
      <c r="W77">
        <v>0</v>
      </c>
      <c r="X77">
        <v>-1417349443</v>
      </c>
      <c r="Y77">
        <f t="shared" si="26"/>
        <v>0.27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0.27</v>
      </c>
      <c r="AU77" t="s">
        <v>6</v>
      </c>
      <c r="AV77">
        <v>2</v>
      </c>
      <c r="AW77">
        <v>2</v>
      </c>
      <c r="AX77">
        <v>92852200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ROUND(Y77*Source!I51,7)</f>
        <v>8.6400000000000005E-2</v>
      </c>
      <c r="CY77">
        <f>AD77</f>
        <v>0</v>
      </c>
      <c r="CZ77">
        <f>AH77</f>
        <v>0</v>
      </c>
      <c r="DA77">
        <f>AL77</f>
        <v>1</v>
      </c>
      <c r="DB77">
        <f t="shared" si="30"/>
        <v>0</v>
      </c>
      <c r="DC77">
        <f t="shared" si="31"/>
        <v>0</v>
      </c>
      <c r="DD77" t="s">
        <v>6</v>
      </c>
      <c r="DE77" t="s">
        <v>6</v>
      </c>
      <c r="DF77">
        <f>ROUND(ROUND(AE77,0)*CX77,0)</f>
        <v>0</v>
      </c>
      <c r="DG77">
        <f t="shared" si="37"/>
        <v>0</v>
      </c>
      <c r="DH77">
        <f>ROUND(ROUND(AG77*AK77,0)*CX77,0)</f>
        <v>0</v>
      </c>
      <c r="DI77">
        <f t="shared" ref="DI77:DI83" si="38">ROUND(ROUND(AH77,0)*CX77,0)</f>
        <v>0</v>
      </c>
      <c r="DJ77">
        <f>DI77</f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ROW(Source!A51)</f>
        <v>51</v>
      </c>
      <c r="B78">
        <v>92851485</v>
      </c>
      <c r="C78">
        <v>92852190</v>
      </c>
      <c r="D78">
        <v>49672515</v>
      </c>
      <c r="E78">
        <v>1</v>
      </c>
      <c r="F78">
        <v>1</v>
      </c>
      <c r="G78">
        <v>1</v>
      </c>
      <c r="H78">
        <v>2</v>
      </c>
      <c r="I78" t="s">
        <v>529</v>
      </c>
      <c r="J78" t="s">
        <v>530</v>
      </c>
      <c r="K78" t="s">
        <v>531</v>
      </c>
      <c r="L78">
        <v>1367</v>
      </c>
      <c r="N78">
        <v>1011</v>
      </c>
      <c r="O78" t="s">
        <v>483</v>
      </c>
      <c r="P78" t="s">
        <v>483</v>
      </c>
      <c r="Q78">
        <v>1</v>
      </c>
      <c r="W78">
        <v>0</v>
      </c>
      <c r="X78">
        <v>-130837057</v>
      </c>
      <c r="Y78">
        <f t="shared" si="26"/>
        <v>0.2</v>
      </c>
      <c r="AA78">
        <v>0</v>
      </c>
      <c r="AB78">
        <v>1358.21</v>
      </c>
      <c r="AC78">
        <v>605.48</v>
      </c>
      <c r="AD78">
        <v>0</v>
      </c>
      <c r="AE78">
        <v>0</v>
      </c>
      <c r="AF78">
        <v>86.4</v>
      </c>
      <c r="AG78">
        <v>13.5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0.2</v>
      </c>
      <c r="AU78" t="s">
        <v>6</v>
      </c>
      <c r="AV78">
        <v>0</v>
      </c>
      <c r="AW78">
        <v>2</v>
      </c>
      <c r="AX78">
        <v>92852201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ROUND(Y78*Source!I51*DO78,7)</f>
        <v>0</v>
      </c>
      <c r="CX78">
        <f>ROUND(Y78*Source!I51,7)</f>
        <v>6.4000000000000001E-2</v>
      </c>
      <c r="CY78">
        <f>AB78</f>
        <v>1358.21</v>
      </c>
      <c r="CZ78">
        <f>AF78</f>
        <v>86.4</v>
      </c>
      <c r="DA78">
        <f>AJ78</f>
        <v>15.72</v>
      </c>
      <c r="DB78">
        <f t="shared" si="30"/>
        <v>17.28</v>
      </c>
      <c r="DC78">
        <f t="shared" si="31"/>
        <v>2.7</v>
      </c>
      <c r="DD78" t="s">
        <v>6</v>
      </c>
      <c r="DE78" t="s">
        <v>6</v>
      </c>
      <c r="DF78">
        <f>ROUND(ROUND(AE78,0)*CX78,0)</f>
        <v>0</v>
      </c>
      <c r="DG78">
        <f>ROUND(ROUND(AF78*AJ78,0)*CX78,0)</f>
        <v>87</v>
      </c>
      <c r="DH78">
        <f>ROUND(ROUND(AG78*AK78,0)*CX78,0)</f>
        <v>39</v>
      </c>
      <c r="DI78">
        <f t="shared" si="38"/>
        <v>0</v>
      </c>
      <c r="DJ78">
        <f>DG78</f>
        <v>87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ROW(Source!A51)</f>
        <v>51</v>
      </c>
      <c r="B79">
        <v>92851485</v>
      </c>
      <c r="C79">
        <v>92852190</v>
      </c>
      <c r="D79">
        <v>49673503</v>
      </c>
      <c r="E79">
        <v>1</v>
      </c>
      <c r="F79">
        <v>1</v>
      </c>
      <c r="G79">
        <v>1</v>
      </c>
      <c r="H79">
        <v>2</v>
      </c>
      <c r="I79" t="s">
        <v>487</v>
      </c>
      <c r="J79" t="s">
        <v>488</v>
      </c>
      <c r="K79" t="s">
        <v>489</v>
      </c>
      <c r="L79">
        <v>1367</v>
      </c>
      <c r="N79">
        <v>1011</v>
      </c>
      <c r="O79" t="s">
        <v>483</v>
      </c>
      <c r="P79" t="s">
        <v>483</v>
      </c>
      <c r="Q79">
        <v>1</v>
      </c>
      <c r="W79">
        <v>0</v>
      </c>
      <c r="X79">
        <v>509054691</v>
      </c>
      <c r="Y79">
        <f t="shared" si="26"/>
        <v>7.0000000000000007E-2</v>
      </c>
      <c r="AA79">
        <v>0</v>
      </c>
      <c r="AB79">
        <v>1032.96</v>
      </c>
      <c r="AC79">
        <v>520.26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7.0000000000000007E-2</v>
      </c>
      <c r="AU79" t="s">
        <v>6</v>
      </c>
      <c r="AV79">
        <v>0</v>
      </c>
      <c r="AW79">
        <v>2</v>
      </c>
      <c r="AX79">
        <v>92852202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ROUND(Y79*Source!I51*DO79,7)</f>
        <v>0</v>
      </c>
      <c r="CX79">
        <f>ROUND(Y79*Source!I51,7)</f>
        <v>2.24E-2</v>
      </c>
      <c r="CY79">
        <f>AB79</f>
        <v>1032.96</v>
      </c>
      <c r="CZ79">
        <f>AF79</f>
        <v>65.709999999999994</v>
      </c>
      <c r="DA79">
        <f>AJ79</f>
        <v>15.72</v>
      </c>
      <c r="DB79">
        <f t="shared" si="30"/>
        <v>4.5999999999999996</v>
      </c>
      <c r="DC79">
        <f t="shared" si="31"/>
        <v>0.81</v>
      </c>
      <c r="DD79" t="s">
        <v>6</v>
      </c>
      <c r="DE79" t="s">
        <v>6</v>
      </c>
      <c r="DF79">
        <f>ROUND(ROUND(AE79,0)*CX79,0)</f>
        <v>0</v>
      </c>
      <c r="DG79">
        <f>ROUND(ROUND(AF79*AJ79,0)*CX79,0)</f>
        <v>23</v>
      </c>
      <c r="DH79">
        <f>ROUND(ROUND(AG79*AK79,0)*CX79,0)</f>
        <v>12</v>
      </c>
      <c r="DI79">
        <f t="shared" si="38"/>
        <v>0</v>
      </c>
      <c r="DJ79">
        <f>DG79</f>
        <v>23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ROW(Source!A51)</f>
        <v>51</v>
      </c>
      <c r="B80">
        <v>92851485</v>
      </c>
      <c r="C80">
        <v>92852190</v>
      </c>
      <c r="D80">
        <v>49525605</v>
      </c>
      <c r="E80">
        <v>1</v>
      </c>
      <c r="F80">
        <v>1</v>
      </c>
      <c r="G80">
        <v>1</v>
      </c>
      <c r="H80">
        <v>3</v>
      </c>
      <c r="I80" t="s">
        <v>532</v>
      </c>
      <c r="J80" t="s">
        <v>533</v>
      </c>
      <c r="K80" t="s">
        <v>534</v>
      </c>
      <c r="L80">
        <v>1348</v>
      </c>
      <c r="N80">
        <v>1009</v>
      </c>
      <c r="O80" t="s">
        <v>96</v>
      </c>
      <c r="P80" t="s">
        <v>96</v>
      </c>
      <c r="Q80">
        <v>1000</v>
      </c>
      <c r="W80">
        <v>0</v>
      </c>
      <c r="X80">
        <v>-384732532</v>
      </c>
      <c r="Y80">
        <f t="shared" si="26"/>
        <v>4.0000000000000001E-3</v>
      </c>
      <c r="AA80">
        <v>84072</v>
      </c>
      <c r="AB80">
        <v>0</v>
      </c>
      <c r="AC80">
        <v>0</v>
      </c>
      <c r="AD80">
        <v>0</v>
      </c>
      <c r="AE80">
        <v>8475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4.0000000000000001E-3</v>
      </c>
      <c r="AU80" t="s">
        <v>6</v>
      </c>
      <c r="AV80">
        <v>0</v>
      </c>
      <c r="AW80">
        <v>2</v>
      </c>
      <c r="AX80">
        <v>92852203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ROUND(Y80*Source!I51,7)</f>
        <v>1.2800000000000001E-3</v>
      </c>
      <c r="CY80">
        <f>AA80</f>
        <v>84072</v>
      </c>
      <c r="CZ80">
        <f>AE80</f>
        <v>8475</v>
      </c>
      <c r="DA80">
        <f>AI80</f>
        <v>9.92</v>
      </c>
      <c r="DB80">
        <f t="shared" si="30"/>
        <v>33.9</v>
      </c>
      <c r="DC80">
        <f t="shared" si="31"/>
        <v>0</v>
      </c>
      <c r="DD80" t="s">
        <v>6</v>
      </c>
      <c r="DE80" t="s">
        <v>6</v>
      </c>
      <c r="DF80">
        <f>ROUND(ROUND(AE80*AI80,0)*CX80,0)</f>
        <v>108</v>
      </c>
      <c r="DG80">
        <f t="shared" ref="DG80:DG85" si="39">ROUND(ROUND(AF80,0)*CX80,0)</f>
        <v>0</v>
      </c>
      <c r="DH80">
        <f>ROUND(ROUND(AG80,0)*CX80,0)</f>
        <v>0</v>
      </c>
      <c r="DI80">
        <f t="shared" si="38"/>
        <v>0</v>
      </c>
      <c r="DJ80">
        <f>DF80</f>
        <v>108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ROW(Source!A51)</f>
        <v>51</v>
      </c>
      <c r="B81">
        <v>92851485</v>
      </c>
      <c r="C81">
        <v>92852190</v>
      </c>
      <c r="D81">
        <v>49542633</v>
      </c>
      <c r="E81">
        <v>1</v>
      </c>
      <c r="F81">
        <v>1</v>
      </c>
      <c r="G81">
        <v>1</v>
      </c>
      <c r="H81">
        <v>3</v>
      </c>
      <c r="I81" t="s">
        <v>535</v>
      </c>
      <c r="J81" t="s">
        <v>536</v>
      </c>
      <c r="K81" t="s">
        <v>537</v>
      </c>
      <c r="L81">
        <v>1348</v>
      </c>
      <c r="N81">
        <v>1009</v>
      </c>
      <c r="O81" t="s">
        <v>96</v>
      </c>
      <c r="P81" t="s">
        <v>96</v>
      </c>
      <c r="Q81">
        <v>1000</v>
      </c>
      <c r="W81">
        <v>0</v>
      </c>
      <c r="X81">
        <v>-581832824</v>
      </c>
      <c r="Y81">
        <f t="shared" si="26"/>
        <v>1.2E-2</v>
      </c>
      <c r="AA81">
        <v>81244.800000000003</v>
      </c>
      <c r="AB81">
        <v>0</v>
      </c>
      <c r="AC81">
        <v>0</v>
      </c>
      <c r="AD81">
        <v>0</v>
      </c>
      <c r="AE81">
        <v>8190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1.2E-2</v>
      </c>
      <c r="AU81" t="s">
        <v>6</v>
      </c>
      <c r="AV81">
        <v>0</v>
      </c>
      <c r="AW81">
        <v>2</v>
      </c>
      <c r="AX81">
        <v>92852204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ROUND(Y81*Source!I51,7)</f>
        <v>3.8400000000000001E-3</v>
      </c>
      <c r="CY81">
        <f>AA81</f>
        <v>81244.800000000003</v>
      </c>
      <c r="CZ81">
        <f>AE81</f>
        <v>8190</v>
      </c>
      <c r="DA81">
        <f>AI81</f>
        <v>9.92</v>
      </c>
      <c r="DB81">
        <f t="shared" si="30"/>
        <v>98.28</v>
      </c>
      <c r="DC81">
        <f t="shared" si="31"/>
        <v>0</v>
      </c>
      <c r="DD81" t="s">
        <v>6</v>
      </c>
      <c r="DE81" t="s">
        <v>6</v>
      </c>
      <c r="DF81">
        <f>ROUND(ROUND(AE81*AI81,0)*CX81,0)</f>
        <v>312</v>
      </c>
      <c r="DG81">
        <f t="shared" si="39"/>
        <v>0</v>
      </c>
      <c r="DH81">
        <f>ROUND(ROUND(AG81,0)*CX81,0)</f>
        <v>0</v>
      </c>
      <c r="DI81">
        <f t="shared" si="38"/>
        <v>0</v>
      </c>
      <c r="DJ81">
        <f>DF81</f>
        <v>312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ROW(Source!A51)</f>
        <v>51</v>
      </c>
      <c r="B82">
        <v>92851485</v>
      </c>
      <c r="C82">
        <v>92852190</v>
      </c>
      <c r="D82">
        <v>49542878</v>
      </c>
      <c r="E82">
        <v>1</v>
      </c>
      <c r="F82">
        <v>1</v>
      </c>
      <c r="G82">
        <v>1</v>
      </c>
      <c r="H82">
        <v>3</v>
      </c>
      <c r="I82" t="s">
        <v>137</v>
      </c>
      <c r="J82" t="s">
        <v>139</v>
      </c>
      <c r="K82" t="s">
        <v>138</v>
      </c>
      <c r="L82">
        <v>1348</v>
      </c>
      <c r="N82">
        <v>1009</v>
      </c>
      <c r="O82" t="s">
        <v>96</v>
      </c>
      <c r="P82" t="s">
        <v>96</v>
      </c>
      <c r="Q82">
        <v>1000</v>
      </c>
      <c r="W82">
        <v>1</v>
      </c>
      <c r="X82">
        <v>-509681559</v>
      </c>
      <c r="Y82">
        <f t="shared" si="26"/>
        <v>-0.56999999999999995</v>
      </c>
      <c r="AA82">
        <v>111104</v>
      </c>
      <c r="AB82">
        <v>0</v>
      </c>
      <c r="AC82">
        <v>0</v>
      </c>
      <c r="AD82">
        <v>0</v>
      </c>
      <c r="AE82">
        <v>11200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-0.56999999999999995</v>
      </c>
      <c r="AU82" t="s">
        <v>6</v>
      </c>
      <c r="AV82">
        <v>0</v>
      </c>
      <c r="AW82">
        <v>2</v>
      </c>
      <c r="AX82">
        <v>92852205</v>
      </c>
      <c r="AY82">
        <v>1</v>
      </c>
      <c r="AZ82">
        <v>6144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ROUND(Y82*Source!I51,7)</f>
        <v>-0.18240000000000001</v>
      </c>
      <c r="CY82">
        <f>AA82</f>
        <v>111104</v>
      </c>
      <c r="CZ82">
        <f>AE82</f>
        <v>11200</v>
      </c>
      <c r="DA82">
        <f>AI82</f>
        <v>9.92</v>
      </c>
      <c r="DB82">
        <f t="shared" si="30"/>
        <v>-6384</v>
      </c>
      <c r="DC82">
        <f t="shared" si="31"/>
        <v>0</v>
      </c>
      <c r="DD82" t="s">
        <v>6</v>
      </c>
      <c r="DE82" t="s">
        <v>6</v>
      </c>
      <c r="DF82">
        <f>ROUND(ROUND(AE82*AI82,0)*CX82,0)</f>
        <v>-20265</v>
      </c>
      <c r="DG82">
        <f t="shared" si="39"/>
        <v>0</v>
      </c>
      <c r="DH82">
        <f>ROUND(ROUND(AG82,0)*CX82,0)</f>
        <v>0</v>
      </c>
      <c r="DI82">
        <f t="shared" si="38"/>
        <v>0</v>
      </c>
      <c r="DJ82">
        <f>DF82</f>
        <v>-20265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ROW(Source!A51)</f>
        <v>51</v>
      </c>
      <c r="B83">
        <v>92851485</v>
      </c>
      <c r="C83">
        <v>92852190</v>
      </c>
      <c r="D83">
        <v>49542880</v>
      </c>
      <c r="E83">
        <v>1</v>
      </c>
      <c r="F83">
        <v>1</v>
      </c>
      <c r="G83">
        <v>1</v>
      </c>
      <c r="H83">
        <v>3</v>
      </c>
      <c r="I83" t="s">
        <v>141</v>
      </c>
      <c r="J83" t="s">
        <v>143</v>
      </c>
      <c r="K83" t="s">
        <v>142</v>
      </c>
      <c r="L83">
        <v>1348</v>
      </c>
      <c r="N83">
        <v>1009</v>
      </c>
      <c r="O83" t="s">
        <v>96</v>
      </c>
      <c r="P83" t="s">
        <v>96</v>
      </c>
      <c r="Q83">
        <v>1000</v>
      </c>
      <c r="W83">
        <v>0</v>
      </c>
      <c r="X83">
        <v>-2011931410</v>
      </c>
      <c r="Y83">
        <f t="shared" si="26"/>
        <v>0.56399999999999995</v>
      </c>
      <c r="AA83">
        <v>111104</v>
      </c>
      <c r="AB83">
        <v>0</v>
      </c>
      <c r="AC83">
        <v>0</v>
      </c>
      <c r="AD83">
        <v>0</v>
      </c>
      <c r="AE83">
        <v>11200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6</v>
      </c>
      <c r="AT83">
        <v>0.56399999999999995</v>
      </c>
      <c r="AU83" t="s">
        <v>6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ROUND(Y83*Source!I51,7)</f>
        <v>0.18048</v>
      </c>
      <c r="CY83">
        <f>AA83</f>
        <v>111104</v>
      </c>
      <c r="CZ83">
        <f>AE83</f>
        <v>11200</v>
      </c>
      <c r="DA83">
        <f>AI83</f>
        <v>9.92</v>
      </c>
      <c r="DB83">
        <f t="shared" si="30"/>
        <v>6316.8</v>
      </c>
      <c r="DC83">
        <f t="shared" si="31"/>
        <v>0</v>
      </c>
      <c r="DD83" t="s">
        <v>6</v>
      </c>
      <c r="DE83" t="s">
        <v>6</v>
      </c>
      <c r="DF83">
        <f>ROUND(ROUND(AE83*AI83,0)*CX83,0)</f>
        <v>20052</v>
      </c>
      <c r="DG83">
        <f t="shared" si="39"/>
        <v>0</v>
      </c>
      <c r="DH83">
        <f>ROUND(ROUND(AG83,0)*CX83,0)</f>
        <v>0</v>
      </c>
      <c r="DI83">
        <f t="shared" si="38"/>
        <v>0</v>
      </c>
      <c r="DJ83">
        <f>DF83</f>
        <v>20052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ROW(Source!A89)</f>
        <v>89</v>
      </c>
      <c r="B84">
        <v>92851485</v>
      </c>
      <c r="C84">
        <v>92852208</v>
      </c>
      <c r="D84">
        <v>49510757</v>
      </c>
      <c r="E84">
        <v>70</v>
      </c>
      <c r="F84">
        <v>1</v>
      </c>
      <c r="G84">
        <v>1</v>
      </c>
      <c r="H84">
        <v>1</v>
      </c>
      <c r="I84" t="s">
        <v>475</v>
      </c>
      <c r="J84" t="s">
        <v>6</v>
      </c>
      <c r="K84" t="s">
        <v>476</v>
      </c>
      <c r="L84">
        <v>1191</v>
      </c>
      <c r="N84">
        <v>1013</v>
      </c>
      <c r="O84" t="s">
        <v>477</v>
      </c>
      <c r="P84" t="s">
        <v>477</v>
      </c>
      <c r="Q84">
        <v>1</v>
      </c>
      <c r="W84">
        <v>0</v>
      </c>
      <c r="X84">
        <v>-1111239348</v>
      </c>
      <c r="Y84">
        <f>(AT84*ROUND(1.05,7))</f>
        <v>11.340000000000002</v>
      </c>
      <c r="AA84">
        <v>0</v>
      </c>
      <c r="AB84">
        <v>0</v>
      </c>
      <c r="AC84">
        <v>0</v>
      </c>
      <c r="AD84">
        <v>431.46</v>
      </c>
      <c r="AE84">
        <v>0</v>
      </c>
      <c r="AF84">
        <v>0</v>
      </c>
      <c r="AG84">
        <v>0</v>
      </c>
      <c r="AH84">
        <v>9.6199999999999992</v>
      </c>
      <c r="AI84">
        <v>1</v>
      </c>
      <c r="AJ84">
        <v>1</v>
      </c>
      <c r="AK84">
        <v>1</v>
      </c>
      <c r="AL84">
        <v>44.85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10.8</v>
      </c>
      <c r="AU84" t="s">
        <v>25</v>
      </c>
      <c r="AV84">
        <v>1</v>
      </c>
      <c r="AW84">
        <v>2</v>
      </c>
      <c r="AX84">
        <v>92852218</v>
      </c>
      <c r="AY84">
        <v>1</v>
      </c>
      <c r="AZ84">
        <v>0</v>
      </c>
      <c r="BA84">
        <v>87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ROUND(AT84*Source!I89*AH84*AL84,0)</f>
        <v>4660</v>
      </c>
      <c r="CV84">
        <f>ROUND(Y84*Source!I89,7)</f>
        <v>11.34</v>
      </c>
      <c r="CW84">
        <v>0</v>
      </c>
      <c r="CX84">
        <f>ROUND(Y84*Source!I89,7)</f>
        <v>11.34</v>
      </c>
      <c r="CY84">
        <f>AD84</f>
        <v>431.46</v>
      </c>
      <c r="CZ84">
        <f>AH84</f>
        <v>9.6199999999999992</v>
      </c>
      <c r="DA84">
        <f>AL84</f>
        <v>44.85</v>
      </c>
      <c r="DB84">
        <f>ROUND((ROUND(AT84*CZ84,2)*ROUND(1.05,7)),2)</f>
        <v>109.1</v>
      </c>
      <c r="DC84">
        <f>ROUND((ROUND(AT84*AG84,2)*ROUND(1.05,7)),2)</f>
        <v>0</v>
      </c>
      <c r="DD84" t="s">
        <v>6</v>
      </c>
      <c r="DE84" t="s">
        <v>6</v>
      </c>
      <c r="DF84">
        <f>ROUND(ROUND(AE84,0)*CX84,0)</f>
        <v>0</v>
      </c>
      <c r="DG84">
        <f t="shared" si="39"/>
        <v>0</v>
      </c>
      <c r="DH84">
        <f>ROUND(ROUND(AG84,0)*CX84,0)</f>
        <v>0</v>
      </c>
      <c r="DI84">
        <f>ROUND(ROUND(AH84*AL84,0)*CX84,0)</f>
        <v>4888</v>
      </c>
      <c r="DJ84">
        <f>DI84</f>
        <v>4888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ROW(Source!A89)</f>
        <v>89</v>
      </c>
      <c r="B85">
        <v>92851485</v>
      </c>
      <c r="C85">
        <v>92852208</v>
      </c>
      <c r="D85">
        <v>49510905</v>
      </c>
      <c r="E85">
        <v>70</v>
      </c>
      <c r="F85">
        <v>1</v>
      </c>
      <c r="G85">
        <v>1</v>
      </c>
      <c r="H85">
        <v>1</v>
      </c>
      <c r="I85" t="s">
        <v>478</v>
      </c>
      <c r="J85" t="s">
        <v>6</v>
      </c>
      <c r="K85" t="s">
        <v>479</v>
      </c>
      <c r="L85">
        <v>1191</v>
      </c>
      <c r="N85">
        <v>1013</v>
      </c>
      <c r="O85" t="s">
        <v>477</v>
      </c>
      <c r="P85" t="s">
        <v>477</v>
      </c>
      <c r="Q85">
        <v>1</v>
      </c>
      <c r="W85">
        <v>0</v>
      </c>
      <c r="X85">
        <v>-1417349443</v>
      </c>
      <c r="Y85">
        <f>(AT85*ROUND(1.05,7))</f>
        <v>0.87149999999999994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0.83</v>
      </c>
      <c r="AU85" t="s">
        <v>25</v>
      </c>
      <c r="AV85">
        <v>2</v>
      </c>
      <c r="AW85">
        <v>2</v>
      </c>
      <c r="AX85">
        <v>92852219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ROUND(Y85*Source!I89,7)</f>
        <v>0.87150000000000005</v>
      </c>
      <c r="CY85">
        <f>AD85</f>
        <v>0</v>
      </c>
      <c r="CZ85">
        <f>AH85</f>
        <v>0</v>
      </c>
      <c r="DA85">
        <f>AL85</f>
        <v>1</v>
      </c>
      <c r="DB85">
        <f>ROUND((ROUND(AT85*CZ85,2)*ROUND(1.05,7)),2)</f>
        <v>0</v>
      </c>
      <c r="DC85">
        <f>ROUND((ROUND(AT85*AG85,2)*ROUND(1.05,7)),2)</f>
        <v>0</v>
      </c>
      <c r="DD85" t="s">
        <v>6</v>
      </c>
      <c r="DE85" t="s">
        <v>6</v>
      </c>
      <c r="DF85">
        <f>ROUND(ROUND(AE85,0)*CX85,0)</f>
        <v>0</v>
      </c>
      <c r="DG85">
        <f t="shared" si="39"/>
        <v>0</v>
      </c>
      <c r="DH85">
        <f>ROUND(ROUND(AG85*AK85,0)*CX85,0)</f>
        <v>0</v>
      </c>
      <c r="DI85">
        <f t="shared" ref="DI85:DI92" si="40">ROUND(ROUND(AH85,0)*CX85,0)</f>
        <v>0</v>
      </c>
      <c r="DJ85">
        <f>DI85</f>
        <v>0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ROW(Source!A89)</f>
        <v>89</v>
      </c>
      <c r="B86">
        <v>92851485</v>
      </c>
      <c r="C86">
        <v>92852208</v>
      </c>
      <c r="D86">
        <v>49672573</v>
      </c>
      <c r="E86">
        <v>1</v>
      </c>
      <c r="F86">
        <v>1</v>
      </c>
      <c r="G86">
        <v>1</v>
      </c>
      <c r="H86">
        <v>2</v>
      </c>
      <c r="I86" t="s">
        <v>480</v>
      </c>
      <c r="J86" t="s">
        <v>481</v>
      </c>
      <c r="K86" t="s">
        <v>482</v>
      </c>
      <c r="L86">
        <v>1367</v>
      </c>
      <c r="N86">
        <v>1011</v>
      </c>
      <c r="O86" t="s">
        <v>483</v>
      </c>
      <c r="P86" t="s">
        <v>483</v>
      </c>
      <c r="Q86">
        <v>1</v>
      </c>
      <c r="W86">
        <v>0</v>
      </c>
      <c r="X86">
        <v>-430484415</v>
      </c>
      <c r="Y86">
        <f>(AT86*ROUND(1.05,7))</f>
        <v>0.34650000000000003</v>
      </c>
      <c r="AA86">
        <v>0</v>
      </c>
      <c r="AB86">
        <v>1814.09</v>
      </c>
      <c r="AC86">
        <v>605.48</v>
      </c>
      <c r="AD86">
        <v>0</v>
      </c>
      <c r="AE86">
        <v>0</v>
      </c>
      <c r="AF86">
        <v>115.4</v>
      </c>
      <c r="AG86">
        <v>13.5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0.33</v>
      </c>
      <c r="AU86" t="s">
        <v>25</v>
      </c>
      <c r="AV86">
        <v>0</v>
      </c>
      <c r="AW86">
        <v>2</v>
      </c>
      <c r="AX86">
        <v>92852220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ROUND(Y86*Source!I89*DO86,7)</f>
        <v>0</v>
      </c>
      <c r="CX86">
        <f>ROUND(Y86*Source!I89,7)</f>
        <v>0.34649999999999997</v>
      </c>
      <c r="CY86">
        <f>AB86</f>
        <v>1814.09</v>
      </c>
      <c r="CZ86">
        <f>AF86</f>
        <v>115.4</v>
      </c>
      <c r="DA86">
        <f>AJ86</f>
        <v>15.72</v>
      </c>
      <c r="DB86">
        <f>ROUND((ROUND(AT86*CZ86,2)*ROUND(1.05,7)),2)</f>
        <v>39.979999999999997</v>
      </c>
      <c r="DC86">
        <f>ROUND((ROUND(AT86*AG86,2)*ROUND(1.05,7)),2)</f>
        <v>4.68</v>
      </c>
      <c r="DD86" t="s">
        <v>6</v>
      </c>
      <c r="DE86" t="s">
        <v>6</v>
      </c>
      <c r="DF86">
        <f>ROUND(ROUND(AE86,0)*CX86,0)</f>
        <v>0</v>
      </c>
      <c r="DG86">
        <f>ROUND(ROUND(AF86*AJ86,0)*CX86,0)</f>
        <v>629</v>
      </c>
      <c r="DH86">
        <f>ROUND(ROUND(AG86*AK86,0)*CX86,0)</f>
        <v>210</v>
      </c>
      <c r="DI86">
        <f t="shared" si="40"/>
        <v>0</v>
      </c>
      <c r="DJ86">
        <f>DG86</f>
        <v>629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ROW(Source!A89)</f>
        <v>89</v>
      </c>
      <c r="B87">
        <v>92851485</v>
      </c>
      <c r="C87">
        <v>92852208</v>
      </c>
      <c r="D87">
        <v>49672695</v>
      </c>
      <c r="E87">
        <v>1</v>
      </c>
      <c r="F87">
        <v>1</v>
      </c>
      <c r="G87">
        <v>1</v>
      </c>
      <c r="H87">
        <v>2</v>
      </c>
      <c r="I87" t="s">
        <v>484</v>
      </c>
      <c r="J87" t="s">
        <v>485</v>
      </c>
      <c r="K87" t="s">
        <v>486</v>
      </c>
      <c r="L87">
        <v>1367</v>
      </c>
      <c r="N87">
        <v>1011</v>
      </c>
      <c r="O87" t="s">
        <v>483</v>
      </c>
      <c r="P87" t="s">
        <v>483</v>
      </c>
      <c r="Q87">
        <v>1</v>
      </c>
      <c r="W87">
        <v>0</v>
      </c>
      <c r="X87">
        <v>1063590936</v>
      </c>
      <c r="Y87">
        <f>(AT87*ROUND(1.05,7))</f>
        <v>3.7275</v>
      </c>
      <c r="AA87">
        <v>0</v>
      </c>
      <c r="AB87">
        <v>49.05</v>
      </c>
      <c r="AC87">
        <v>0</v>
      </c>
      <c r="AD87">
        <v>0</v>
      </c>
      <c r="AE87">
        <v>0</v>
      </c>
      <c r="AF87">
        <v>3.12</v>
      </c>
      <c r="AG87">
        <v>0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3.55</v>
      </c>
      <c r="AU87" t="s">
        <v>25</v>
      </c>
      <c r="AV87">
        <v>0</v>
      </c>
      <c r="AW87">
        <v>2</v>
      </c>
      <c r="AX87">
        <v>92852221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ROUND(Y87*Source!I89*DO87,7)</f>
        <v>0</v>
      </c>
      <c r="CX87">
        <f>ROUND(Y87*Source!I89,7)</f>
        <v>3.7275</v>
      </c>
      <c r="CY87">
        <f>AB87</f>
        <v>49.05</v>
      </c>
      <c r="CZ87">
        <f>AF87</f>
        <v>3.12</v>
      </c>
      <c r="DA87">
        <f>AJ87</f>
        <v>15.72</v>
      </c>
      <c r="DB87">
        <f>ROUND((ROUND(AT87*CZ87,2)*ROUND(1.05,7)),2)</f>
        <v>11.63</v>
      </c>
      <c r="DC87">
        <f>ROUND((ROUND(AT87*AG87,2)*ROUND(1.05,7)),2)</f>
        <v>0</v>
      </c>
      <c r="DD87" t="s">
        <v>6</v>
      </c>
      <c r="DE87" t="s">
        <v>6</v>
      </c>
      <c r="DF87">
        <f>ROUND(ROUND(AE87,0)*CX87,0)</f>
        <v>0</v>
      </c>
      <c r="DG87">
        <f>ROUND(ROUND(AF87*AJ87,0)*CX87,0)</f>
        <v>183</v>
      </c>
      <c r="DH87">
        <f>ROUND(ROUND(AG87*AK87,0)*CX87,0)</f>
        <v>0</v>
      </c>
      <c r="DI87">
        <f t="shared" si="40"/>
        <v>0</v>
      </c>
      <c r="DJ87">
        <f>DG87</f>
        <v>183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ROW(Source!A89)</f>
        <v>89</v>
      </c>
      <c r="B88">
        <v>92851485</v>
      </c>
      <c r="C88">
        <v>92852208</v>
      </c>
      <c r="D88">
        <v>49673503</v>
      </c>
      <c r="E88">
        <v>1</v>
      </c>
      <c r="F88">
        <v>1</v>
      </c>
      <c r="G88">
        <v>1</v>
      </c>
      <c r="H88">
        <v>2</v>
      </c>
      <c r="I88" t="s">
        <v>487</v>
      </c>
      <c r="J88" t="s">
        <v>488</v>
      </c>
      <c r="K88" t="s">
        <v>489</v>
      </c>
      <c r="L88">
        <v>1367</v>
      </c>
      <c r="N88">
        <v>1011</v>
      </c>
      <c r="O88" t="s">
        <v>483</v>
      </c>
      <c r="P88" t="s">
        <v>483</v>
      </c>
      <c r="Q88">
        <v>1</v>
      </c>
      <c r="W88">
        <v>0</v>
      </c>
      <c r="X88">
        <v>509054691</v>
      </c>
      <c r="Y88">
        <f>(AT88*ROUND(1.05,7))</f>
        <v>0.52500000000000002</v>
      </c>
      <c r="AA88">
        <v>0</v>
      </c>
      <c r="AB88">
        <v>1032.96</v>
      </c>
      <c r="AC88">
        <v>520.26</v>
      </c>
      <c r="AD88">
        <v>0</v>
      </c>
      <c r="AE88">
        <v>0</v>
      </c>
      <c r="AF88">
        <v>65.709999999999994</v>
      </c>
      <c r="AG88">
        <v>11.6</v>
      </c>
      <c r="AH88">
        <v>0</v>
      </c>
      <c r="AI88">
        <v>1</v>
      </c>
      <c r="AJ88">
        <v>15.72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0.5</v>
      </c>
      <c r="AU88" t="s">
        <v>25</v>
      </c>
      <c r="AV88">
        <v>0</v>
      </c>
      <c r="AW88">
        <v>2</v>
      </c>
      <c r="AX88">
        <v>92852222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ROUND(Y88*Source!I89*DO88,7)</f>
        <v>0</v>
      </c>
      <c r="CX88">
        <f>ROUND(Y88*Source!I89,7)</f>
        <v>0.52500000000000002</v>
      </c>
      <c r="CY88">
        <f>AB88</f>
        <v>1032.96</v>
      </c>
      <c r="CZ88">
        <f>AF88</f>
        <v>65.709999999999994</v>
      </c>
      <c r="DA88">
        <f>AJ88</f>
        <v>15.72</v>
      </c>
      <c r="DB88">
        <f>ROUND((ROUND(AT88*CZ88,2)*ROUND(1.05,7)),2)</f>
        <v>34.5</v>
      </c>
      <c r="DC88">
        <f>ROUND((ROUND(AT88*AG88,2)*ROUND(1.05,7)),2)</f>
        <v>6.09</v>
      </c>
      <c r="DD88" t="s">
        <v>6</v>
      </c>
      <c r="DE88" t="s">
        <v>6</v>
      </c>
      <c r="DF88">
        <f>ROUND(ROUND(AE88,0)*CX88,0)</f>
        <v>0</v>
      </c>
      <c r="DG88">
        <f>ROUND(ROUND(AF88*AJ88,0)*CX88,0)</f>
        <v>542</v>
      </c>
      <c r="DH88">
        <f>ROUND(ROUND(AG88*AK88,0)*CX88,0)</f>
        <v>273</v>
      </c>
      <c r="DI88">
        <f t="shared" si="40"/>
        <v>0</v>
      </c>
      <c r="DJ88">
        <f>DG88</f>
        <v>542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ROW(Source!A89)</f>
        <v>89</v>
      </c>
      <c r="B89">
        <v>92851485</v>
      </c>
      <c r="C89">
        <v>92852208</v>
      </c>
      <c r="D89">
        <v>49525443</v>
      </c>
      <c r="E89">
        <v>1</v>
      </c>
      <c r="F89">
        <v>1</v>
      </c>
      <c r="G89">
        <v>1</v>
      </c>
      <c r="H89">
        <v>3</v>
      </c>
      <c r="I89" t="s">
        <v>490</v>
      </c>
      <c r="J89" t="s">
        <v>491</v>
      </c>
      <c r="K89" t="s">
        <v>492</v>
      </c>
      <c r="L89">
        <v>1348</v>
      </c>
      <c r="N89">
        <v>1009</v>
      </c>
      <c r="O89" t="s">
        <v>96</v>
      </c>
      <c r="P89" t="s">
        <v>96</v>
      </c>
      <c r="Q89">
        <v>1000</v>
      </c>
      <c r="W89">
        <v>0</v>
      </c>
      <c r="X89">
        <v>-2064010995</v>
      </c>
      <c r="Y89">
        <f>AT89</f>
        <v>5.3E-3</v>
      </c>
      <c r="AA89">
        <v>99874.559999999998</v>
      </c>
      <c r="AB89">
        <v>0</v>
      </c>
      <c r="AC89">
        <v>0</v>
      </c>
      <c r="AD89">
        <v>0</v>
      </c>
      <c r="AE89">
        <v>10068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5.3E-3</v>
      </c>
      <c r="AU89" t="s">
        <v>6</v>
      </c>
      <c r="AV89">
        <v>0</v>
      </c>
      <c r="AW89">
        <v>2</v>
      </c>
      <c r="AX89">
        <v>92852223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ROUND(Y89*Source!I89,7)</f>
        <v>5.3E-3</v>
      </c>
      <c r="CY89">
        <f>AA89</f>
        <v>99874.559999999998</v>
      </c>
      <c r="CZ89">
        <f>AE89</f>
        <v>10068</v>
      </c>
      <c r="DA89">
        <f>AI89</f>
        <v>9.92</v>
      </c>
      <c r="DB89">
        <f>ROUND(ROUND(AT89*CZ89,2),2)</f>
        <v>53.36</v>
      </c>
      <c r="DC89">
        <f>ROUND(ROUND(AT89*AG89,2),2)</f>
        <v>0</v>
      </c>
      <c r="DD89" t="s">
        <v>6</v>
      </c>
      <c r="DE89" t="s">
        <v>6</v>
      </c>
      <c r="DF89">
        <f>ROUND(ROUND(AE89*AI89,0)*CX89,0)</f>
        <v>529</v>
      </c>
      <c r="DG89">
        <f t="shared" ref="DG89:DG94" si="41">ROUND(ROUND(AF89,0)*CX89,0)</f>
        <v>0</v>
      </c>
      <c r="DH89">
        <f>ROUND(ROUND(AG89,0)*CX89,0)</f>
        <v>0</v>
      </c>
      <c r="DI89">
        <f t="shared" si="40"/>
        <v>0</v>
      </c>
      <c r="DJ89">
        <f>DF89</f>
        <v>529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ROW(Source!A89)</f>
        <v>89</v>
      </c>
      <c r="B90">
        <v>92851485</v>
      </c>
      <c r="C90">
        <v>92852208</v>
      </c>
      <c r="D90">
        <v>49525488</v>
      </c>
      <c r="E90">
        <v>1</v>
      </c>
      <c r="F90">
        <v>1</v>
      </c>
      <c r="G90">
        <v>1</v>
      </c>
      <c r="H90">
        <v>3</v>
      </c>
      <c r="I90" t="s">
        <v>493</v>
      </c>
      <c r="J90" t="s">
        <v>494</v>
      </c>
      <c r="K90" t="s">
        <v>495</v>
      </c>
      <c r="L90">
        <v>1346</v>
      </c>
      <c r="N90">
        <v>1009</v>
      </c>
      <c r="O90" t="s">
        <v>496</v>
      </c>
      <c r="P90" t="s">
        <v>496</v>
      </c>
      <c r="Q90">
        <v>1</v>
      </c>
      <c r="W90">
        <v>0</v>
      </c>
      <c r="X90">
        <v>-1864341761</v>
      </c>
      <c r="Y90">
        <f>AT90</f>
        <v>0.24</v>
      </c>
      <c r="AA90">
        <v>89.68</v>
      </c>
      <c r="AB90">
        <v>0</v>
      </c>
      <c r="AC90">
        <v>0</v>
      </c>
      <c r="AD90">
        <v>0</v>
      </c>
      <c r="AE90">
        <v>9.0399999999999991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0.24</v>
      </c>
      <c r="AU90" t="s">
        <v>6</v>
      </c>
      <c r="AV90">
        <v>0</v>
      </c>
      <c r="AW90">
        <v>2</v>
      </c>
      <c r="AX90">
        <v>92852224</v>
      </c>
      <c r="AY90">
        <v>1</v>
      </c>
      <c r="AZ90">
        <v>0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ROUND(Y90*Source!I89,7)</f>
        <v>0.24</v>
      </c>
      <c r="CY90">
        <f>AA90</f>
        <v>89.68</v>
      </c>
      <c r="CZ90">
        <f>AE90</f>
        <v>9.0399999999999991</v>
      </c>
      <c r="DA90">
        <f>AI90</f>
        <v>9.92</v>
      </c>
      <c r="DB90">
        <f>ROUND(ROUND(AT90*CZ90,2),2)</f>
        <v>2.17</v>
      </c>
      <c r="DC90">
        <f>ROUND(ROUND(AT90*AG90,2),2)</f>
        <v>0</v>
      </c>
      <c r="DD90" t="s">
        <v>6</v>
      </c>
      <c r="DE90" t="s">
        <v>6</v>
      </c>
      <c r="DF90">
        <f>ROUND(ROUND(AE90*AI90,0)*CX90,0)</f>
        <v>22</v>
      </c>
      <c r="DG90">
        <f t="shared" si="41"/>
        <v>0</v>
      </c>
      <c r="DH90">
        <f>ROUND(ROUND(AG90,0)*CX90,0)</f>
        <v>0</v>
      </c>
      <c r="DI90">
        <f t="shared" si="40"/>
        <v>0</v>
      </c>
      <c r="DJ90">
        <f>DF90</f>
        <v>22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ROW(Source!A89)</f>
        <v>89</v>
      </c>
      <c r="B91">
        <v>92851485</v>
      </c>
      <c r="C91">
        <v>92852208</v>
      </c>
      <c r="D91">
        <v>49526492</v>
      </c>
      <c r="E91">
        <v>1</v>
      </c>
      <c r="F91">
        <v>1</v>
      </c>
      <c r="G91">
        <v>1</v>
      </c>
      <c r="H91">
        <v>3</v>
      </c>
      <c r="I91" t="s">
        <v>497</v>
      </c>
      <c r="J91" t="s">
        <v>498</v>
      </c>
      <c r="K91" t="s">
        <v>499</v>
      </c>
      <c r="L91">
        <v>1346</v>
      </c>
      <c r="N91">
        <v>1009</v>
      </c>
      <c r="O91" t="s">
        <v>496</v>
      </c>
      <c r="P91" t="s">
        <v>496</v>
      </c>
      <c r="Q91">
        <v>1</v>
      </c>
      <c r="W91">
        <v>0</v>
      </c>
      <c r="X91">
        <v>497341279</v>
      </c>
      <c r="Y91">
        <f>AT91</f>
        <v>0.88200000000000001</v>
      </c>
      <c r="AA91">
        <v>229.05</v>
      </c>
      <c r="AB91">
        <v>0</v>
      </c>
      <c r="AC91">
        <v>0</v>
      </c>
      <c r="AD91">
        <v>0</v>
      </c>
      <c r="AE91">
        <v>23.09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0.88200000000000001</v>
      </c>
      <c r="AU91" t="s">
        <v>6</v>
      </c>
      <c r="AV91">
        <v>0</v>
      </c>
      <c r="AW91">
        <v>2</v>
      </c>
      <c r="AX91">
        <v>92852225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ROUND(Y91*Source!I89,7)</f>
        <v>0.88200000000000001</v>
      </c>
      <c r="CY91">
        <f>AA91</f>
        <v>229.05</v>
      </c>
      <c r="CZ91">
        <f>AE91</f>
        <v>23.09</v>
      </c>
      <c r="DA91">
        <f>AI91</f>
        <v>9.92</v>
      </c>
      <c r="DB91">
        <f>ROUND(ROUND(AT91*CZ91,2),2)</f>
        <v>20.37</v>
      </c>
      <c r="DC91">
        <f>ROUND(ROUND(AT91*AG91,2),2)</f>
        <v>0</v>
      </c>
      <c r="DD91" t="s">
        <v>6</v>
      </c>
      <c r="DE91" t="s">
        <v>6</v>
      </c>
      <c r="DF91">
        <f>ROUND(ROUND(AE91*AI91,0)*CX91,0)</f>
        <v>202</v>
      </c>
      <c r="DG91">
        <f t="shared" si="41"/>
        <v>0</v>
      </c>
      <c r="DH91">
        <f>ROUND(ROUND(AG91,0)*CX91,0)</f>
        <v>0</v>
      </c>
      <c r="DI91">
        <f t="shared" si="40"/>
        <v>0</v>
      </c>
      <c r="DJ91">
        <f>DF91</f>
        <v>202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ROW(Source!A89)</f>
        <v>89</v>
      </c>
      <c r="B92">
        <v>92851485</v>
      </c>
      <c r="C92">
        <v>92852208</v>
      </c>
      <c r="D92">
        <v>0</v>
      </c>
      <c r="E92">
        <v>1</v>
      </c>
      <c r="F92">
        <v>1</v>
      </c>
      <c r="G92">
        <v>1</v>
      </c>
      <c r="H92">
        <v>3</v>
      </c>
      <c r="I92" t="s">
        <v>34</v>
      </c>
      <c r="J92" t="s">
        <v>6</v>
      </c>
      <c r="K92" t="s">
        <v>201</v>
      </c>
      <c r="L92">
        <v>1371</v>
      </c>
      <c r="N92">
        <v>1013</v>
      </c>
      <c r="O92" t="s">
        <v>22</v>
      </c>
      <c r="P92" t="s">
        <v>22</v>
      </c>
      <c r="Q92">
        <v>1</v>
      </c>
      <c r="W92">
        <v>0</v>
      </c>
      <c r="X92">
        <v>-1025946285</v>
      </c>
      <c r="Y92">
        <f>AT92</f>
        <v>1</v>
      </c>
      <c r="AA92">
        <v>324764</v>
      </c>
      <c r="AB92">
        <v>0</v>
      </c>
      <c r="AC92">
        <v>0</v>
      </c>
      <c r="AD92">
        <v>0</v>
      </c>
      <c r="AE92">
        <v>338849.66</v>
      </c>
      <c r="AF92">
        <v>0</v>
      </c>
      <c r="AG92">
        <v>0</v>
      </c>
      <c r="AH92">
        <v>0</v>
      </c>
      <c r="AI92">
        <v>6.43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6</v>
      </c>
      <c r="AT92">
        <v>1</v>
      </c>
      <c r="AU92" t="s">
        <v>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ROUND(Y92*Source!I89,7)</f>
        <v>1</v>
      </c>
      <c r="CY92">
        <f>AA92</f>
        <v>324764</v>
      </c>
      <c r="CZ92">
        <f>AE92</f>
        <v>338849.66</v>
      </c>
      <c r="DA92">
        <f>AI92</f>
        <v>6.43</v>
      </c>
      <c r="DB92">
        <f>ROUND(ROUND(AT92*CZ92,2),2)</f>
        <v>338849.66</v>
      </c>
      <c r="DC92">
        <f>ROUND(ROUND(AT92*AG92,2),2)</f>
        <v>0</v>
      </c>
      <c r="DD92" t="s">
        <v>6</v>
      </c>
      <c r="DE92" t="s">
        <v>6</v>
      </c>
      <c r="DF92">
        <f>ROUND(ROUND(AE92*AI92,0)*CX92,0)</f>
        <v>2178803</v>
      </c>
      <c r="DG92">
        <f t="shared" si="41"/>
        <v>0</v>
      </c>
      <c r="DH92">
        <f>ROUND(ROUND(AG92,0)*CX92,0)</f>
        <v>0</v>
      </c>
      <c r="DI92">
        <f t="shared" si="40"/>
        <v>0</v>
      </c>
      <c r="DJ92">
        <f>DF92</f>
        <v>2178803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ROW(Source!A91)</f>
        <v>91</v>
      </c>
      <c r="B93">
        <v>92851485</v>
      </c>
      <c r="C93">
        <v>92852227</v>
      </c>
      <c r="D93">
        <v>49510719</v>
      </c>
      <c r="E93">
        <v>70</v>
      </c>
      <c r="F93">
        <v>1</v>
      </c>
      <c r="G93">
        <v>1</v>
      </c>
      <c r="H93">
        <v>1</v>
      </c>
      <c r="I93" t="s">
        <v>500</v>
      </c>
      <c r="J93" t="s">
        <v>6</v>
      </c>
      <c r="K93" t="s">
        <v>501</v>
      </c>
      <c r="L93">
        <v>1191</v>
      </c>
      <c r="N93">
        <v>1013</v>
      </c>
      <c r="O93" t="s">
        <v>477</v>
      </c>
      <c r="P93" t="s">
        <v>477</v>
      </c>
      <c r="Q93">
        <v>1</v>
      </c>
      <c r="W93">
        <v>0</v>
      </c>
      <c r="X93">
        <v>784619160</v>
      </c>
      <c r="Y93">
        <f>(AT93*ROUND(1.05,7))</f>
        <v>6.0375000000000005</v>
      </c>
      <c r="AA93">
        <v>0</v>
      </c>
      <c r="AB93">
        <v>0</v>
      </c>
      <c r="AC93">
        <v>0</v>
      </c>
      <c r="AD93">
        <v>391.99</v>
      </c>
      <c r="AE93">
        <v>0</v>
      </c>
      <c r="AF93">
        <v>0</v>
      </c>
      <c r="AG93">
        <v>0</v>
      </c>
      <c r="AH93">
        <v>8.74</v>
      </c>
      <c r="AI93">
        <v>1</v>
      </c>
      <c r="AJ93">
        <v>1</v>
      </c>
      <c r="AK93">
        <v>1</v>
      </c>
      <c r="AL93">
        <v>44.85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5.75</v>
      </c>
      <c r="AU93" t="s">
        <v>25</v>
      </c>
      <c r="AV93">
        <v>1</v>
      </c>
      <c r="AW93">
        <v>2</v>
      </c>
      <c r="AX93">
        <v>92852234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ROUND(AT93*Source!I91*AH93*AL93,0)</f>
        <v>1578</v>
      </c>
      <c r="CV93">
        <f>ROUND(Y93*Source!I91,7)</f>
        <v>4.2262500000000003</v>
      </c>
      <c r="CW93">
        <v>0</v>
      </c>
      <c r="CX93">
        <f>ROUND(Y93*Source!I91,7)</f>
        <v>4.2262500000000003</v>
      </c>
      <c r="CY93">
        <f>AD93</f>
        <v>391.99</v>
      </c>
      <c r="CZ93">
        <f>AH93</f>
        <v>8.74</v>
      </c>
      <c r="DA93">
        <f>AL93</f>
        <v>44.85</v>
      </c>
      <c r="DB93">
        <f>ROUND((ROUND(AT93*CZ93,2)*ROUND(1.05,7)),2)</f>
        <v>52.77</v>
      </c>
      <c r="DC93">
        <f>ROUND((ROUND(AT93*AG93,2)*ROUND(1.05,7)),2)</f>
        <v>0</v>
      </c>
      <c r="DD93" t="s">
        <v>6</v>
      </c>
      <c r="DE93" t="s">
        <v>6</v>
      </c>
      <c r="DF93">
        <f>ROUND(ROUND(AE93,0)*CX93,0)</f>
        <v>0</v>
      </c>
      <c r="DG93">
        <f t="shared" si="41"/>
        <v>0</v>
      </c>
      <c r="DH93">
        <f>ROUND(ROUND(AG93,0)*CX93,0)</f>
        <v>0</v>
      </c>
      <c r="DI93">
        <f>ROUND(ROUND(AH93*AL93,0)*CX93,0)</f>
        <v>1657</v>
      </c>
      <c r="DJ93">
        <f>DI93</f>
        <v>1657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ROW(Source!A91)</f>
        <v>91</v>
      </c>
      <c r="B94">
        <v>92851485</v>
      </c>
      <c r="C94">
        <v>92852227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478</v>
      </c>
      <c r="J94" t="s">
        <v>6</v>
      </c>
      <c r="K94" t="s">
        <v>479</v>
      </c>
      <c r="L94">
        <v>1191</v>
      </c>
      <c r="N94">
        <v>1013</v>
      </c>
      <c r="O94" t="s">
        <v>477</v>
      </c>
      <c r="P94" t="s">
        <v>477</v>
      </c>
      <c r="Q94">
        <v>1</v>
      </c>
      <c r="W94">
        <v>0</v>
      </c>
      <c r="X94">
        <v>-1417349443</v>
      </c>
      <c r="Y94">
        <f>(AT94*ROUND(1.05,7))</f>
        <v>1.0500000000000001E-2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0.01</v>
      </c>
      <c r="AU94" t="s">
        <v>25</v>
      </c>
      <c r="AV94">
        <v>2</v>
      </c>
      <c r="AW94">
        <v>2</v>
      </c>
      <c r="AX94">
        <v>92852235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ROUND(Y94*Source!I91,7)</f>
        <v>7.3499999999999998E-3</v>
      </c>
      <c r="CY94">
        <f>AD94</f>
        <v>0</v>
      </c>
      <c r="CZ94">
        <f>AH94</f>
        <v>0</v>
      </c>
      <c r="DA94">
        <f>AL94</f>
        <v>1</v>
      </c>
      <c r="DB94">
        <f>ROUND((ROUND(AT94*CZ94,2)*ROUND(1.05,7)),2)</f>
        <v>0</v>
      </c>
      <c r="DC94">
        <f>ROUND((ROUND(AT94*AG94,2)*ROUND(1.05,7)),2)</f>
        <v>0</v>
      </c>
      <c r="DD94" t="s">
        <v>6</v>
      </c>
      <c r="DE94" t="s">
        <v>6</v>
      </c>
      <c r="DF94">
        <f>ROUND(ROUND(AE94,0)*CX94,0)</f>
        <v>0</v>
      </c>
      <c r="DG94">
        <f t="shared" si="41"/>
        <v>0</v>
      </c>
      <c r="DH94">
        <f>ROUND(ROUND(AG94*AK94,0)*CX94,0)</f>
        <v>0</v>
      </c>
      <c r="DI94">
        <f>ROUND(ROUND(AH94,0)*CX94,0)</f>
        <v>0</v>
      </c>
      <c r="DJ94">
        <f>DI94</f>
        <v>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ROW(Source!A91)</f>
        <v>91</v>
      </c>
      <c r="B95">
        <v>92851485</v>
      </c>
      <c r="C95">
        <v>92852227</v>
      </c>
      <c r="D95">
        <v>49673503</v>
      </c>
      <c r="E95">
        <v>1</v>
      </c>
      <c r="F95">
        <v>1</v>
      </c>
      <c r="G95">
        <v>1</v>
      </c>
      <c r="H95">
        <v>2</v>
      </c>
      <c r="I95" t="s">
        <v>487</v>
      </c>
      <c r="J95" t="s">
        <v>488</v>
      </c>
      <c r="K95" t="s">
        <v>489</v>
      </c>
      <c r="L95">
        <v>1367</v>
      </c>
      <c r="N95">
        <v>1011</v>
      </c>
      <c r="O95" t="s">
        <v>483</v>
      </c>
      <c r="P95" t="s">
        <v>483</v>
      </c>
      <c r="Q95">
        <v>1</v>
      </c>
      <c r="W95">
        <v>0</v>
      </c>
      <c r="X95">
        <v>509054691</v>
      </c>
      <c r="Y95">
        <f>(AT95*ROUND(1.05,7))</f>
        <v>1.0500000000000001E-2</v>
      </c>
      <c r="AA95">
        <v>0</v>
      </c>
      <c r="AB95">
        <v>1032.96</v>
      </c>
      <c r="AC95">
        <v>520.26</v>
      </c>
      <c r="AD95">
        <v>0</v>
      </c>
      <c r="AE95">
        <v>0</v>
      </c>
      <c r="AF95">
        <v>65.709999999999994</v>
      </c>
      <c r="AG95">
        <v>11.6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0.01</v>
      </c>
      <c r="AU95" t="s">
        <v>25</v>
      </c>
      <c r="AV95">
        <v>0</v>
      </c>
      <c r="AW95">
        <v>2</v>
      </c>
      <c r="AX95">
        <v>92852236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ROUND(Y95*Source!I91*DO95,7)</f>
        <v>0</v>
      </c>
      <c r="CX95">
        <f>ROUND(Y95*Source!I91,7)</f>
        <v>7.3499999999999998E-3</v>
      </c>
      <c r="CY95">
        <f>AB95</f>
        <v>1032.96</v>
      </c>
      <c r="CZ95">
        <f>AF95</f>
        <v>65.709999999999994</v>
      </c>
      <c r="DA95">
        <f>AJ95</f>
        <v>15.72</v>
      </c>
      <c r="DB95">
        <f>ROUND((ROUND(AT95*CZ95,2)*ROUND(1.05,7)),2)</f>
        <v>0.69</v>
      </c>
      <c r="DC95">
        <f>ROUND((ROUND(AT95*AG95,2)*ROUND(1.05,7)),2)</f>
        <v>0.13</v>
      </c>
      <c r="DD95" t="s">
        <v>6</v>
      </c>
      <c r="DE95" t="s">
        <v>6</v>
      </c>
      <c r="DF95">
        <f>ROUND(ROUND(AE95,0)*CX95,0)</f>
        <v>0</v>
      </c>
      <c r="DG95">
        <f>ROUND(ROUND(AF95*AJ95,0)*CX95,0)</f>
        <v>8</v>
      </c>
      <c r="DH95">
        <f>ROUND(ROUND(AG95*AK95,0)*CX95,0)</f>
        <v>4</v>
      </c>
      <c r="DI95">
        <f>ROUND(ROUND(AH95,0)*CX95,0)</f>
        <v>0</v>
      </c>
      <c r="DJ95">
        <f>DG95</f>
        <v>8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ROW(Source!A91)</f>
        <v>91</v>
      </c>
      <c r="B96">
        <v>92851485</v>
      </c>
      <c r="C96">
        <v>92852227</v>
      </c>
      <c r="D96">
        <v>49525488</v>
      </c>
      <c r="E96">
        <v>1</v>
      </c>
      <c r="F96">
        <v>1</v>
      </c>
      <c r="G96">
        <v>1</v>
      </c>
      <c r="H96">
        <v>3</v>
      </c>
      <c r="I96" t="s">
        <v>493</v>
      </c>
      <c r="J96" t="s">
        <v>494</v>
      </c>
      <c r="K96" t="s">
        <v>495</v>
      </c>
      <c r="L96">
        <v>1346</v>
      </c>
      <c r="N96">
        <v>1009</v>
      </c>
      <c r="O96" t="s">
        <v>496</v>
      </c>
      <c r="P96" t="s">
        <v>496</v>
      </c>
      <c r="Q96">
        <v>1</v>
      </c>
      <c r="W96">
        <v>0</v>
      </c>
      <c r="X96">
        <v>-1864341761</v>
      </c>
      <c r="Y96">
        <f>AT96</f>
        <v>0.06</v>
      </c>
      <c r="AA96">
        <v>89.68</v>
      </c>
      <c r="AB96">
        <v>0</v>
      </c>
      <c r="AC96">
        <v>0</v>
      </c>
      <c r="AD96">
        <v>0</v>
      </c>
      <c r="AE96">
        <v>9.0399999999999991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0.06</v>
      </c>
      <c r="AU96" t="s">
        <v>6</v>
      </c>
      <c r="AV96">
        <v>0</v>
      </c>
      <c r="AW96">
        <v>2</v>
      </c>
      <c r="AX96">
        <v>92852237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ROUND(Y96*Source!I91,7)</f>
        <v>4.2000000000000003E-2</v>
      </c>
      <c r="CY96">
        <f>AA96</f>
        <v>89.68</v>
      </c>
      <c r="CZ96">
        <f>AE96</f>
        <v>9.0399999999999991</v>
      </c>
      <c r="DA96">
        <f>AI96</f>
        <v>9.92</v>
      </c>
      <c r="DB96">
        <f>ROUND(ROUND(AT96*CZ96,2),2)</f>
        <v>0.54</v>
      </c>
      <c r="DC96">
        <f>ROUND(ROUND(AT96*AG96,2),2)</f>
        <v>0</v>
      </c>
      <c r="DD96" t="s">
        <v>6</v>
      </c>
      <c r="DE96" t="s">
        <v>6</v>
      </c>
      <c r="DF96">
        <f>ROUND(ROUND(AE96*AI96,0)*CX96,0)</f>
        <v>4</v>
      </c>
      <c r="DG96">
        <f>ROUND(ROUND(AF96,0)*CX96,0)</f>
        <v>0</v>
      </c>
      <c r="DH96">
        <f>ROUND(ROUND(AG96,0)*CX96,0)</f>
        <v>0</v>
      </c>
      <c r="DI96">
        <f>ROUND(ROUND(AH96,0)*CX96,0)</f>
        <v>0</v>
      </c>
      <c r="DJ96">
        <f>DF96</f>
        <v>4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ROW(Source!A91)</f>
        <v>91</v>
      </c>
      <c r="B97">
        <v>92851485</v>
      </c>
      <c r="C97">
        <v>92852227</v>
      </c>
      <c r="D97">
        <v>49526492</v>
      </c>
      <c r="E97">
        <v>1</v>
      </c>
      <c r="F97">
        <v>1</v>
      </c>
      <c r="G97">
        <v>1</v>
      </c>
      <c r="H97">
        <v>3</v>
      </c>
      <c r="I97" t="s">
        <v>497</v>
      </c>
      <c r="J97" t="s">
        <v>498</v>
      </c>
      <c r="K97" t="s">
        <v>499</v>
      </c>
      <c r="L97">
        <v>1346</v>
      </c>
      <c r="N97">
        <v>1009</v>
      </c>
      <c r="O97" t="s">
        <v>496</v>
      </c>
      <c r="P97" t="s">
        <v>496</v>
      </c>
      <c r="Q97">
        <v>1</v>
      </c>
      <c r="W97">
        <v>0</v>
      </c>
      <c r="X97">
        <v>497341279</v>
      </c>
      <c r="Y97">
        <f>AT97</f>
        <v>0.08</v>
      </c>
      <c r="AA97">
        <v>229.05</v>
      </c>
      <c r="AB97">
        <v>0</v>
      </c>
      <c r="AC97">
        <v>0</v>
      </c>
      <c r="AD97">
        <v>0</v>
      </c>
      <c r="AE97">
        <v>23.09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0.08</v>
      </c>
      <c r="AU97" t="s">
        <v>6</v>
      </c>
      <c r="AV97">
        <v>0</v>
      </c>
      <c r="AW97">
        <v>2</v>
      </c>
      <c r="AX97">
        <v>92852238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ROUND(Y97*Source!I91,7)</f>
        <v>5.6000000000000001E-2</v>
      </c>
      <c r="CY97">
        <f>AA97</f>
        <v>229.05</v>
      </c>
      <c r="CZ97">
        <f>AE97</f>
        <v>23.09</v>
      </c>
      <c r="DA97">
        <f>AI97</f>
        <v>9.92</v>
      </c>
      <c r="DB97">
        <f>ROUND(ROUND(AT97*CZ97,2),2)</f>
        <v>1.85</v>
      </c>
      <c r="DC97">
        <f>ROUND(ROUND(AT97*AG97,2),2)</f>
        <v>0</v>
      </c>
      <c r="DD97" t="s">
        <v>6</v>
      </c>
      <c r="DE97" t="s">
        <v>6</v>
      </c>
      <c r="DF97">
        <f>ROUND(ROUND(AE97*AI97,0)*CX97,0)</f>
        <v>13</v>
      </c>
      <c r="DG97">
        <f>ROUND(ROUND(AF97,0)*CX97,0)</f>
        <v>0</v>
      </c>
      <c r="DH97">
        <f>ROUND(ROUND(AG97,0)*CX97,0)</f>
        <v>0</v>
      </c>
      <c r="DI97">
        <f>ROUND(ROUND(AH97,0)*CX97,0)</f>
        <v>0</v>
      </c>
      <c r="DJ97">
        <f>DF97</f>
        <v>13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ROW(Source!A91)</f>
        <v>91</v>
      </c>
      <c r="B98">
        <v>92851485</v>
      </c>
      <c r="C98">
        <v>92852227</v>
      </c>
      <c r="D98">
        <v>0</v>
      </c>
      <c r="E98">
        <v>1</v>
      </c>
      <c r="F98">
        <v>1</v>
      </c>
      <c r="G98">
        <v>1</v>
      </c>
      <c r="H98">
        <v>3</v>
      </c>
      <c r="I98" t="s">
        <v>34</v>
      </c>
      <c r="J98" t="s">
        <v>6</v>
      </c>
      <c r="K98" t="s">
        <v>47</v>
      </c>
      <c r="L98">
        <v>1371</v>
      </c>
      <c r="N98">
        <v>1013</v>
      </c>
      <c r="O98" t="s">
        <v>22</v>
      </c>
      <c r="P98" t="s">
        <v>22</v>
      </c>
      <c r="Q98">
        <v>1</v>
      </c>
      <c r="W98">
        <v>0</v>
      </c>
      <c r="X98">
        <v>650129918</v>
      </c>
      <c r="Y98">
        <f>AT98</f>
        <v>1.4285714</v>
      </c>
      <c r="AA98">
        <v>11495</v>
      </c>
      <c r="AB98">
        <v>0</v>
      </c>
      <c r="AC98">
        <v>0</v>
      </c>
      <c r="AD98">
        <v>0</v>
      </c>
      <c r="AE98">
        <v>12088.380000000001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6</v>
      </c>
      <c r="AT98">
        <v>1.4285714</v>
      </c>
      <c r="AU98" t="s">
        <v>6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ROUND(Y98*Source!I91,7)</f>
        <v>1</v>
      </c>
      <c r="CY98">
        <f>AA98</f>
        <v>11495</v>
      </c>
      <c r="CZ98">
        <f>AE98</f>
        <v>12088.380000000001</v>
      </c>
      <c r="DA98">
        <f>AI98</f>
        <v>9.92</v>
      </c>
      <c r="DB98">
        <f>ROUND(ROUND(AT98*CZ98,2),2)</f>
        <v>17269.11</v>
      </c>
      <c r="DC98">
        <f>ROUND(ROUND(AT98*AG98,2),2)</f>
        <v>0</v>
      </c>
      <c r="DD98" t="s">
        <v>6</v>
      </c>
      <c r="DE98" t="s">
        <v>6</v>
      </c>
      <c r="DF98">
        <f>ROUND(ROUND(AE98*AI98,0)*CX98,0)</f>
        <v>119917</v>
      </c>
      <c r="DG98">
        <f>ROUND(ROUND(AF98,0)*CX98,0)</f>
        <v>0</v>
      </c>
      <c r="DH98">
        <f>ROUND(ROUND(AG98,0)*CX98,0)</f>
        <v>0</v>
      </c>
      <c r="DI98">
        <f>ROUND(ROUND(AH98,0)*CX98,0)</f>
        <v>0</v>
      </c>
      <c r="DJ98">
        <f>DF98</f>
        <v>119917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ROW(Source!A93)</f>
        <v>93</v>
      </c>
      <c r="B99">
        <v>92851485</v>
      </c>
      <c r="C99">
        <v>92852241</v>
      </c>
      <c r="D99">
        <v>49510719</v>
      </c>
      <c r="E99">
        <v>70</v>
      </c>
      <c r="F99">
        <v>1</v>
      </c>
      <c r="G99">
        <v>1</v>
      </c>
      <c r="H99">
        <v>1</v>
      </c>
      <c r="I99" t="s">
        <v>500</v>
      </c>
      <c r="J99" t="s">
        <v>6</v>
      </c>
      <c r="K99" t="s">
        <v>501</v>
      </c>
      <c r="L99">
        <v>1191</v>
      </c>
      <c r="N99">
        <v>1013</v>
      </c>
      <c r="O99" t="s">
        <v>477</v>
      </c>
      <c r="P99" t="s">
        <v>477</v>
      </c>
      <c r="Q99">
        <v>1</v>
      </c>
      <c r="W99">
        <v>0</v>
      </c>
      <c r="X99">
        <v>784619160</v>
      </c>
      <c r="Y99">
        <f>(AT99*ROUND(1.05,7))</f>
        <v>6.0375000000000005</v>
      </c>
      <c r="AA99">
        <v>0</v>
      </c>
      <c r="AB99">
        <v>0</v>
      </c>
      <c r="AC99">
        <v>0</v>
      </c>
      <c r="AD99">
        <v>391.99</v>
      </c>
      <c r="AE99">
        <v>0</v>
      </c>
      <c r="AF99">
        <v>0</v>
      </c>
      <c r="AG99">
        <v>0</v>
      </c>
      <c r="AH99">
        <v>8.74</v>
      </c>
      <c r="AI99">
        <v>1</v>
      </c>
      <c r="AJ99">
        <v>1</v>
      </c>
      <c r="AK99">
        <v>1</v>
      </c>
      <c r="AL99">
        <v>44.85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5.75</v>
      </c>
      <c r="AU99" t="s">
        <v>25</v>
      </c>
      <c r="AV99">
        <v>1</v>
      </c>
      <c r="AW99">
        <v>2</v>
      </c>
      <c r="AX99">
        <v>92852248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ROUND(AT99*Source!I93*AH99*AL99,0)</f>
        <v>1995</v>
      </c>
      <c r="CV99">
        <f>ROUND(Y99*Source!I93,7)</f>
        <v>5.3431875</v>
      </c>
      <c r="CW99">
        <v>0</v>
      </c>
      <c r="CX99">
        <f>ROUND(Y99*Source!I93,7)</f>
        <v>5.3431875</v>
      </c>
      <c r="CY99">
        <f>AD99</f>
        <v>391.99</v>
      </c>
      <c r="CZ99">
        <f>AH99</f>
        <v>8.74</v>
      </c>
      <c r="DA99">
        <f>AL99</f>
        <v>44.85</v>
      </c>
      <c r="DB99">
        <f>ROUND((ROUND(AT99*CZ99,2)*ROUND(1.05,7)),2)</f>
        <v>52.77</v>
      </c>
      <c r="DC99">
        <f>ROUND((ROUND(AT99*AG99,2)*ROUND(1.05,7)),2)</f>
        <v>0</v>
      </c>
      <c r="DD99" t="s">
        <v>6</v>
      </c>
      <c r="DE99" t="s">
        <v>6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>ROUND(ROUND(AH99*AL99,0)*CX99,0)</f>
        <v>2095</v>
      </c>
      <c r="DJ99">
        <f>DI99</f>
        <v>2095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ROW(Source!A93)</f>
        <v>93</v>
      </c>
      <c r="B100">
        <v>92851485</v>
      </c>
      <c r="C100">
        <v>92852241</v>
      </c>
      <c r="D100">
        <v>49510905</v>
      </c>
      <c r="E100">
        <v>70</v>
      </c>
      <c r="F100">
        <v>1</v>
      </c>
      <c r="G100">
        <v>1</v>
      </c>
      <c r="H100">
        <v>1</v>
      </c>
      <c r="I100" t="s">
        <v>478</v>
      </c>
      <c r="J100" t="s">
        <v>6</v>
      </c>
      <c r="K100" t="s">
        <v>479</v>
      </c>
      <c r="L100">
        <v>1191</v>
      </c>
      <c r="N100">
        <v>1013</v>
      </c>
      <c r="O100" t="s">
        <v>477</v>
      </c>
      <c r="P100" t="s">
        <v>477</v>
      </c>
      <c r="Q100">
        <v>1</v>
      </c>
      <c r="W100">
        <v>0</v>
      </c>
      <c r="X100">
        <v>-1417349443</v>
      </c>
      <c r="Y100">
        <f>(AT100*ROUND(1.05,7))</f>
        <v>1.0500000000000001E-2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0.01</v>
      </c>
      <c r="AU100" t="s">
        <v>25</v>
      </c>
      <c r="AV100">
        <v>2</v>
      </c>
      <c r="AW100">
        <v>2</v>
      </c>
      <c r="AX100">
        <v>92852249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ROUND(Y100*Source!I93,7)</f>
        <v>9.2925000000000004E-3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ROUND((ROUND(AT100*CZ100,2)*ROUND(1.05,7)),2)</f>
        <v>0</v>
      </c>
      <c r="DC100">
        <f>ROUND((ROUND(AT100*AG100,2)*ROUND(1.05,7)),2)</f>
        <v>0</v>
      </c>
      <c r="DD100" t="s">
        <v>6</v>
      </c>
      <c r="DE100" t="s">
        <v>6</v>
      </c>
      <c r="DF100">
        <f>ROUND(ROUND(AE100,0)*CX100,0)</f>
        <v>0</v>
      </c>
      <c r="DG100">
        <f>ROUND(ROUND(AF100,0)*CX100,0)</f>
        <v>0</v>
      </c>
      <c r="DH100">
        <f>ROUND(ROUND(AG100*AK100,0)*CX100,0)</f>
        <v>0</v>
      </c>
      <c r="DI100">
        <f>ROUND(ROUND(AH100,0)*CX100,0)</f>
        <v>0</v>
      </c>
      <c r="DJ100">
        <f>DI100</f>
        <v>0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ROW(Source!A93)</f>
        <v>93</v>
      </c>
      <c r="B101">
        <v>92851485</v>
      </c>
      <c r="C101">
        <v>92852241</v>
      </c>
      <c r="D101">
        <v>49673503</v>
      </c>
      <c r="E101">
        <v>1</v>
      </c>
      <c r="F101">
        <v>1</v>
      </c>
      <c r="G101">
        <v>1</v>
      </c>
      <c r="H101">
        <v>2</v>
      </c>
      <c r="I101" t="s">
        <v>487</v>
      </c>
      <c r="J101" t="s">
        <v>488</v>
      </c>
      <c r="K101" t="s">
        <v>489</v>
      </c>
      <c r="L101">
        <v>1367</v>
      </c>
      <c r="N101">
        <v>1011</v>
      </c>
      <c r="O101" t="s">
        <v>483</v>
      </c>
      <c r="P101" t="s">
        <v>483</v>
      </c>
      <c r="Q101">
        <v>1</v>
      </c>
      <c r="W101">
        <v>0</v>
      </c>
      <c r="X101">
        <v>509054691</v>
      </c>
      <c r="Y101">
        <f>(AT101*ROUND(1.05,7))</f>
        <v>1.0500000000000001E-2</v>
      </c>
      <c r="AA101">
        <v>0</v>
      </c>
      <c r="AB101">
        <v>1032.96</v>
      </c>
      <c r="AC101">
        <v>520.26</v>
      </c>
      <c r="AD101">
        <v>0</v>
      </c>
      <c r="AE101">
        <v>0</v>
      </c>
      <c r="AF101">
        <v>65.709999999999994</v>
      </c>
      <c r="AG101">
        <v>11.6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0.01</v>
      </c>
      <c r="AU101" t="s">
        <v>25</v>
      </c>
      <c r="AV101">
        <v>0</v>
      </c>
      <c r="AW101">
        <v>2</v>
      </c>
      <c r="AX101">
        <v>92852250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ROUND(Y101*Source!I93*DO101,7)</f>
        <v>0</v>
      </c>
      <c r="CX101">
        <f>ROUND(Y101*Source!I93,7)</f>
        <v>9.2925000000000004E-3</v>
      </c>
      <c r="CY101">
        <f>AB101</f>
        <v>1032.96</v>
      </c>
      <c r="CZ101">
        <f>AF101</f>
        <v>65.709999999999994</v>
      </c>
      <c r="DA101">
        <f>AJ101</f>
        <v>15.72</v>
      </c>
      <c r="DB101">
        <f>ROUND((ROUND(AT101*CZ101,2)*ROUND(1.05,7)),2)</f>
        <v>0.69</v>
      </c>
      <c r="DC101">
        <f>ROUND((ROUND(AT101*AG101,2)*ROUND(1.05,7)),2)</f>
        <v>0.13</v>
      </c>
      <c r="DD101" t="s">
        <v>6</v>
      </c>
      <c r="DE101" t="s">
        <v>6</v>
      </c>
      <c r="DF101">
        <f>ROUND(ROUND(AE101,0)*CX101,0)</f>
        <v>0</v>
      </c>
      <c r="DG101">
        <f>ROUND(ROUND(AF101*AJ101,0)*CX101,0)</f>
        <v>10</v>
      </c>
      <c r="DH101">
        <f>ROUND(ROUND(AG101*AK101,0)*CX101,0)</f>
        <v>5</v>
      </c>
      <c r="DI101">
        <f>ROUND(ROUND(AH101,0)*CX101,0)</f>
        <v>0</v>
      </c>
      <c r="DJ101">
        <f>DG101</f>
        <v>10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ROW(Source!A93)</f>
        <v>93</v>
      </c>
      <c r="B102">
        <v>92851485</v>
      </c>
      <c r="C102">
        <v>92852241</v>
      </c>
      <c r="D102">
        <v>49525488</v>
      </c>
      <c r="E102">
        <v>1</v>
      </c>
      <c r="F102">
        <v>1</v>
      </c>
      <c r="G102">
        <v>1</v>
      </c>
      <c r="H102">
        <v>3</v>
      </c>
      <c r="I102" t="s">
        <v>493</v>
      </c>
      <c r="J102" t="s">
        <v>494</v>
      </c>
      <c r="K102" t="s">
        <v>495</v>
      </c>
      <c r="L102">
        <v>1346</v>
      </c>
      <c r="N102">
        <v>1009</v>
      </c>
      <c r="O102" t="s">
        <v>496</v>
      </c>
      <c r="P102" t="s">
        <v>496</v>
      </c>
      <c r="Q102">
        <v>1</v>
      </c>
      <c r="W102">
        <v>0</v>
      </c>
      <c r="X102">
        <v>-1864341761</v>
      </c>
      <c r="Y102">
        <f>AT102</f>
        <v>0.06</v>
      </c>
      <c r="AA102">
        <v>89.68</v>
      </c>
      <c r="AB102">
        <v>0</v>
      </c>
      <c r="AC102">
        <v>0</v>
      </c>
      <c r="AD102">
        <v>0</v>
      </c>
      <c r="AE102">
        <v>9.0399999999999991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0.06</v>
      </c>
      <c r="AU102" t="s">
        <v>6</v>
      </c>
      <c r="AV102">
        <v>0</v>
      </c>
      <c r="AW102">
        <v>2</v>
      </c>
      <c r="AX102">
        <v>92852251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ROUND(Y102*Source!I93,7)</f>
        <v>5.3100000000000001E-2</v>
      </c>
      <c r="CY102">
        <f>AA102</f>
        <v>89.68</v>
      </c>
      <c r="CZ102">
        <f>AE102</f>
        <v>9.0399999999999991</v>
      </c>
      <c r="DA102">
        <f>AI102</f>
        <v>9.92</v>
      </c>
      <c r="DB102">
        <f>ROUND(ROUND(AT102*CZ102,2),2)</f>
        <v>0.54</v>
      </c>
      <c r="DC102">
        <f>ROUND(ROUND(AT102*AG102,2),2)</f>
        <v>0</v>
      </c>
      <c r="DD102" t="s">
        <v>6</v>
      </c>
      <c r="DE102" t="s">
        <v>6</v>
      </c>
      <c r="DF102">
        <f>ROUND(ROUND(AE102*AI102,0)*CX102,0)</f>
        <v>5</v>
      </c>
      <c r="DG102">
        <f>ROUND(ROUND(AF102,0)*CX102,0)</f>
        <v>0</v>
      </c>
      <c r="DH102">
        <f>ROUND(ROUND(AG102,0)*CX102,0)</f>
        <v>0</v>
      </c>
      <c r="DI102">
        <f>ROUND(ROUND(AH102,0)*CX102,0)</f>
        <v>0</v>
      </c>
      <c r="DJ102">
        <f>DF102</f>
        <v>5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ROW(Source!A93)</f>
        <v>93</v>
      </c>
      <c r="B103">
        <v>92851485</v>
      </c>
      <c r="C103">
        <v>92852241</v>
      </c>
      <c r="D103">
        <v>49526492</v>
      </c>
      <c r="E103">
        <v>1</v>
      </c>
      <c r="F103">
        <v>1</v>
      </c>
      <c r="G103">
        <v>1</v>
      </c>
      <c r="H103">
        <v>3</v>
      </c>
      <c r="I103" t="s">
        <v>497</v>
      </c>
      <c r="J103" t="s">
        <v>498</v>
      </c>
      <c r="K103" t="s">
        <v>499</v>
      </c>
      <c r="L103">
        <v>1346</v>
      </c>
      <c r="N103">
        <v>1009</v>
      </c>
      <c r="O103" t="s">
        <v>496</v>
      </c>
      <c r="P103" t="s">
        <v>496</v>
      </c>
      <c r="Q103">
        <v>1</v>
      </c>
      <c r="W103">
        <v>0</v>
      </c>
      <c r="X103">
        <v>497341279</v>
      </c>
      <c r="Y103">
        <f>AT103</f>
        <v>0.08</v>
      </c>
      <c r="AA103">
        <v>229.05</v>
      </c>
      <c r="AB103">
        <v>0</v>
      </c>
      <c r="AC103">
        <v>0</v>
      </c>
      <c r="AD103">
        <v>0</v>
      </c>
      <c r="AE103">
        <v>23.09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0.08</v>
      </c>
      <c r="AU103" t="s">
        <v>6</v>
      </c>
      <c r="AV103">
        <v>0</v>
      </c>
      <c r="AW103">
        <v>2</v>
      </c>
      <c r="AX103">
        <v>92852252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ROUND(Y103*Source!I93,7)</f>
        <v>7.0800000000000002E-2</v>
      </c>
      <c r="CY103">
        <f>AA103</f>
        <v>229.05</v>
      </c>
      <c r="CZ103">
        <f>AE103</f>
        <v>23.09</v>
      </c>
      <c r="DA103">
        <f>AI103</f>
        <v>9.92</v>
      </c>
      <c r="DB103">
        <f>ROUND(ROUND(AT103*CZ103,2),2)</f>
        <v>1.85</v>
      </c>
      <c r="DC103">
        <f>ROUND(ROUND(AT103*AG103,2),2)</f>
        <v>0</v>
      </c>
      <c r="DD103" t="s">
        <v>6</v>
      </c>
      <c r="DE103" t="s">
        <v>6</v>
      </c>
      <c r="DF103">
        <f>ROUND(ROUND(AE103*AI103,0)*CX103,0)</f>
        <v>16</v>
      </c>
      <c r="DG103">
        <f>ROUND(ROUND(AF103,0)*CX103,0)</f>
        <v>0</v>
      </c>
      <c r="DH103">
        <f>ROUND(ROUND(AG103,0)*CX103,0)</f>
        <v>0</v>
      </c>
      <c r="DI103">
        <f>ROUND(ROUND(AH103,0)*CX103,0)</f>
        <v>0</v>
      </c>
      <c r="DJ103">
        <f>DF103</f>
        <v>16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ROW(Source!A93)</f>
        <v>93</v>
      </c>
      <c r="B104">
        <v>92851485</v>
      </c>
      <c r="C104">
        <v>92852241</v>
      </c>
      <c r="D104">
        <v>0</v>
      </c>
      <c r="E104">
        <v>1</v>
      </c>
      <c r="F104">
        <v>1</v>
      </c>
      <c r="G104">
        <v>1</v>
      </c>
      <c r="H104">
        <v>3</v>
      </c>
      <c r="I104" t="s">
        <v>34</v>
      </c>
      <c r="J104" t="s">
        <v>6</v>
      </c>
      <c r="K104" t="s">
        <v>50</v>
      </c>
      <c r="L104">
        <v>1371</v>
      </c>
      <c r="N104">
        <v>1013</v>
      </c>
      <c r="O104" t="s">
        <v>22</v>
      </c>
      <c r="P104" t="s">
        <v>22</v>
      </c>
      <c r="Q104">
        <v>1</v>
      </c>
      <c r="W104">
        <v>0</v>
      </c>
      <c r="X104">
        <v>-1121307023</v>
      </c>
      <c r="Y104">
        <f>AT104</f>
        <v>1.1299435</v>
      </c>
      <c r="AA104">
        <v>14740</v>
      </c>
      <c r="AB104">
        <v>0</v>
      </c>
      <c r="AC104">
        <v>0</v>
      </c>
      <c r="AD104">
        <v>0</v>
      </c>
      <c r="AE104">
        <v>15500.880000000001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6</v>
      </c>
      <c r="AT104">
        <v>1.1299435</v>
      </c>
      <c r="AU104" t="s">
        <v>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ROUND(Y104*Source!I93,7)</f>
        <v>1</v>
      </c>
      <c r="CY104">
        <f>AA104</f>
        <v>14740</v>
      </c>
      <c r="CZ104">
        <f>AE104</f>
        <v>15500.880000000001</v>
      </c>
      <c r="DA104">
        <f>AI104</f>
        <v>9.92</v>
      </c>
      <c r="DB104">
        <f>ROUND(ROUND(AT104*CZ104,2),2)</f>
        <v>17515.12</v>
      </c>
      <c r="DC104">
        <f>ROUND(ROUND(AT104*AG104,2),2)</f>
        <v>0</v>
      </c>
      <c r="DD104" t="s">
        <v>6</v>
      </c>
      <c r="DE104" t="s">
        <v>6</v>
      </c>
      <c r="DF104">
        <f>ROUND(ROUND(AE104*AI104,0)*CX104,0)</f>
        <v>153769</v>
      </c>
      <c r="DG104">
        <f>ROUND(ROUND(AF104,0)*CX104,0)</f>
        <v>0</v>
      </c>
      <c r="DH104">
        <f>ROUND(ROUND(AG104,0)*CX104,0)</f>
        <v>0</v>
      </c>
      <c r="DI104">
        <f>ROUND(ROUND(AH104,0)*CX104,0)</f>
        <v>0</v>
      </c>
      <c r="DJ104">
        <f>DF104</f>
        <v>153769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ROW(Source!A95)</f>
        <v>95</v>
      </c>
      <c r="B105">
        <v>92851485</v>
      </c>
      <c r="C105">
        <v>92852255</v>
      </c>
      <c r="D105">
        <v>49510723</v>
      </c>
      <c r="E105">
        <v>70</v>
      </c>
      <c r="F105">
        <v>1</v>
      </c>
      <c r="G105">
        <v>1</v>
      </c>
      <c r="H105">
        <v>1</v>
      </c>
      <c r="I105" t="s">
        <v>502</v>
      </c>
      <c r="J105" t="s">
        <v>6</v>
      </c>
      <c r="K105" t="s">
        <v>503</v>
      </c>
      <c r="L105">
        <v>1191</v>
      </c>
      <c r="N105">
        <v>1013</v>
      </c>
      <c r="O105" t="s">
        <v>477</v>
      </c>
      <c r="P105" t="s">
        <v>477</v>
      </c>
      <c r="Q105">
        <v>1</v>
      </c>
      <c r="W105">
        <v>0</v>
      </c>
      <c r="X105">
        <v>-112797078</v>
      </c>
      <c r="Y105">
        <f>(AT105*ROUND(1.05,7))</f>
        <v>3.2760000000000002</v>
      </c>
      <c r="AA105">
        <v>0</v>
      </c>
      <c r="AB105">
        <v>0</v>
      </c>
      <c r="AC105">
        <v>0</v>
      </c>
      <c r="AD105">
        <v>402.3</v>
      </c>
      <c r="AE105">
        <v>0</v>
      </c>
      <c r="AF105">
        <v>0</v>
      </c>
      <c r="AG105">
        <v>0</v>
      </c>
      <c r="AH105">
        <v>8.9700000000000006</v>
      </c>
      <c r="AI105">
        <v>1</v>
      </c>
      <c r="AJ105">
        <v>1</v>
      </c>
      <c r="AK105">
        <v>1</v>
      </c>
      <c r="AL105">
        <v>44.85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3.12</v>
      </c>
      <c r="AU105" t="s">
        <v>25</v>
      </c>
      <c r="AV105">
        <v>1</v>
      </c>
      <c r="AW105">
        <v>2</v>
      </c>
      <c r="AX105">
        <v>92852264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ROUND(AT105*Source!I95*AH105*AL105,0)</f>
        <v>26359</v>
      </c>
      <c r="CV105">
        <f>ROUND(Y105*Source!I95,7)</f>
        <v>68.796000000000006</v>
      </c>
      <c r="CW105">
        <v>0</v>
      </c>
      <c r="CX105">
        <f>ROUND(Y105*Source!I95,7)</f>
        <v>68.796000000000006</v>
      </c>
      <c r="CY105">
        <f>AD105</f>
        <v>402.3</v>
      </c>
      <c r="CZ105">
        <f>AH105</f>
        <v>8.9700000000000006</v>
      </c>
      <c r="DA105">
        <f>AL105</f>
        <v>44.85</v>
      </c>
      <c r="DB105">
        <f>ROUND((ROUND(AT105*CZ105,2)*ROUND(1.05,7)),2)</f>
        <v>29.39</v>
      </c>
      <c r="DC105">
        <f>ROUND((ROUND(AT105*AG105,2)*ROUND(1.05,7)),2)</f>
        <v>0</v>
      </c>
      <c r="DD105" t="s">
        <v>6</v>
      </c>
      <c r="DE105" t="s">
        <v>6</v>
      </c>
      <c r="DF105">
        <f>ROUND(ROUND(AE105,0)*CX105,0)</f>
        <v>0</v>
      </c>
      <c r="DG105">
        <f>ROUND(ROUND(AF105,0)*CX105,0)</f>
        <v>0</v>
      </c>
      <c r="DH105">
        <f>ROUND(ROUND(AG105,0)*CX105,0)</f>
        <v>0</v>
      </c>
      <c r="DI105">
        <f>ROUND(ROUND(AH105*AL105,0)*CX105,0)</f>
        <v>27656</v>
      </c>
      <c r="DJ105">
        <f>DI105</f>
        <v>27656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ROW(Source!A95)</f>
        <v>95</v>
      </c>
      <c r="B106">
        <v>92851485</v>
      </c>
      <c r="C106">
        <v>92852255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478</v>
      </c>
      <c r="J106" t="s">
        <v>6</v>
      </c>
      <c r="K106" t="s">
        <v>479</v>
      </c>
      <c r="L106">
        <v>1191</v>
      </c>
      <c r="N106">
        <v>1013</v>
      </c>
      <c r="O106" t="s">
        <v>477</v>
      </c>
      <c r="P106" t="s">
        <v>477</v>
      </c>
      <c r="Q106">
        <v>1</v>
      </c>
      <c r="W106">
        <v>0</v>
      </c>
      <c r="X106">
        <v>-1417349443</v>
      </c>
      <c r="Y106">
        <f>(AT106*ROUND(1.05,7))</f>
        <v>5.2500000000000005E-2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0.05</v>
      </c>
      <c r="AU106" t="s">
        <v>25</v>
      </c>
      <c r="AV106">
        <v>2</v>
      </c>
      <c r="AW106">
        <v>2</v>
      </c>
      <c r="AX106">
        <v>92852265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ROUND(Y106*Source!I95,7)</f>
        <v>1.1025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ROUND((ROUND(AT106*CZ106,2)*ROUND(1.05,7)),2)</f>
        <v>0</v>
      </c>
      <c r="DC106">
        <f>ROUND((ROUND(AT106*AG106,2)*ROUND(1.05,7)),2)</f>
        <v>0</v>
      </c>
      <c r="DD106" t="s">
        <v>6</v>
      </c>
      <c r="DE106" t="s">
        <v>6</v>
      </c>
      <c r="DF106">
        <f>ROUND(ROUND(AE106,0)*CX106,0)</f>
        <v>0</v>
      </c>
      <c r="DG106">
        <f>ROUND(ROUND(AF106,0)*CX106,0)</f>
        <v>0</v>
      </c>
      <c r="DH106">
        <f>ROUND(ROUND(AG106*AK106,0)*CX106,0)</f>
        <v>0</v>
      </c>
      <c r="DI106">
        <f t="shared" ref="DI106:DI112" si="42">ROUND(ROUND(AH106,0)*CX106,0)</f>
        <v>0</v>
      </c>
      <c r="DJ106">
        <f>DI106</f>
        <v>0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ROW(Source!A95)</f>
        <v>95</v>
      </c>
      <c r="B107">
        <v>92851485</v>
      </c>
      <c r="C107">
        <v>92852255</v>
      </c>
      <c r="D107">
        <v>49672573</v>
      </c>
      <c r="E107">
        <v>1</v>
      </c>
      <c r="F107">
        <v>1</v>
      </c>
      <c r="G107">
        <v>1</v>
      </c>
      <c r="H107">
        <v>2</v>
      </c>
      <c r="I107" t="s">
        <v>480</v>
      </c>
      <c r="J107" t="s">
        <v>481</v>
      </c>
      <c r="K107" t="s">
        <v>482</v>
      </c>
      <c r="L107">
        <v>1367</v>
      </c>
      <c r="N107">
        <v>1011</v>
      </c>
      <c r="O107" t="s">
        <v>483</v>
      </c>
      <c r="P107" t="s">
        <v>483</v>
      </c>
      <c r="Q107">
        <v>1</v>
      </c>
      <c r="W107">
        <v>0</v>
      </c>
      <c r="X107">
        <v>-430484415</v>
      </c>
      <c r="Y107">
        <f>(AT107*ROUND(1.05,7))</f>
        <v>2.1000000000000001E-2</v>
      </c>
      <c r="AA107">
        <v>0</v>
      </c>
      <c r="AB107">
        <v>1814.09</v>
      </c>
      <c r="AC107">
        <v>605.48</v>
      </c>
      <c r="AD107">
        <v>0</v>
      </c>
      <c r="AE107">
        <v>0</v>
      </c>
      <c r="AF107">
        <v>115.4</v>
      </c>
      <c r="AG107">
        <v>13.5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0.02</v>
      </c>
      <c r="AU107" t="s">
        <v>25</v>
      </c>
      <c r="AV107">
        <v>0</v>
      </c>
      <c r="AW107">
        <v>2</v>
      </c>
      <c r="AX107">
        <v>92852266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ROUND(Y107*Source!I95*DO107,7)</f>
        <v>0</v>
      </c>
      <c r="CX107">
        <f>ROUND(Y107*Source!I95,7)</f>
        <v>0.441</v>
      </c>
      <c r="CY107">
        <f>AB107</f>
        <v>1814.09</v>
      </c>
      <c r="CZ107">
        <f>AF107</f>
        <v>115.4</v>
      </c>
      <c r="DA107">
        <f>AJ107</f>
        <v>15.72</v>
      </c>
      <c r="DB107">
        <f>ROUND((ROUND(AT107*CZ107,2)*ROUND(1.05,7)),2)</f>
        <v>2.4300000000000002</v>
      </c>
      <c r="DC107">
        <f>ROUND((ROUND(AT107*AG107,2)*ROUND(1.05,7)),2)</f>
        <v>0.28000000000000003</v>
      </c>
      <c r="DD107" t="s">
        <v>6</v>
      </c>
      <c r="DE107" t="s">
        <v>6</v>
      </c>
      <c r="DF107">
        <f>ROUND(ROUND(AE107,0)*CX107,0)</f>
        <v>0</v>
      </c>
      <c r="DG107">
        <f>ROUND(ROUND(AF107*AJ107,0)*CX107,0)</f>
        <v>800</v>
      </c>
      <c r="DH107">
        <f>ROUND(ROUND(AG107*AK107,0)*CX107,0)</f>
        <v>267</v>
      </c>
      <c r="DI107">
        <f t="shared" si="42"/>
        <v>0</v>
      </c>
      <c r="DJ107">
        <f>DG107</f>
        <v>800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ROW(Source!A95)</f>
        <v>95</v>
      </c>
      <c r="B108">
        <v>92851485</v>
      </c>
      <c r="C108">
        <v>92852255</v>
      </c>
      <c r="D108">
        <v>49672695</v>
      </c>
      <c r="E108">
        <v>1</v>
      </c>
      <c r="F108">
        <v>1</v>
      </c>
      <c r="G108">
        <v>1</v>
      </c>
      <c r="H108">
        <v>2</v>
      </c>
      <c r="I108" t="s">
        <v>484</v>
      </c>
      <c r="J108" t="s">
        <v>485</v>
      </c>
      <c r="K108" t="s">
        <v>486</v>
      </c>
      <c r="L108">
        <v>1367</v>
      </c>
      <c r="N108">
        <v>1011</v>
      </c>
      <c r="O108" t="s">
        <v>483</v>
      </c>
      <c r="P108" t="s">
        <v>483</v>
      </c>
      <c r="Q108">
        <v>1</v>
      </c>
      <c r="W108">
        <v>0</v>
      </c>
      <c r="X108">
        <v>1063590936</v>
      </c>
      <c r="Y108">
        <f>(AT108*ROUND(1.05,7))</f>
        <v>0.81900000000000006</v>
      </c>
      <c r="AA108">
        <v>0</v>
      </c>
      <c r="AB108">
        <v>49.05</v>
      </c>
      <c r="AC108">
        <v>0</v>
      </c>
      <c r="AD108">
        <v>0</v>
      </c>
      <c r="AE108">
        <v>0</v>
      </c>
      <c r="AF108">
        <v>3.12</v>
      </c>
      <c r="AG108">
        <v>0</v>
      </c>
      <c r="AH108">
        <v>0</v>
      </c>
      <c r="AI108">
        <v>1</v>
      </c>
      <c r="AJ108">
        <v>15.72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0.78</v>
      </c>
      <c r="AU108" t="s">
        <v>25</v>
      </c>
      <c r="AV108">
        <v>0</v>
      </c>
      <c r="AW108">
        <v>2</v>
      </c>
      <c r="AX108">
        <v>92852267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ROUND(Y108*Source!I95*DO108,7)</f>
        <v>0</v>
      </c>
      <c r="CX108">
        <f>ROUND(Y108*Source!I95,7)</f>
        <v>17.199000000000002</v>
      </c>
      <c r="CY108">
        <f>AB108</f>
        <v>49.05</v>
      </c>
      <c r="CZ108">
        <f>AF108</f>
        <v>3.12</v>
      </c>
      <c r="DA108">
        <f>AJ108</f>
        <v>15.72</v>
      </c>
      <c r="DB108">
        <f>ROUND((ROUND(AT108*CZ108,2)*ROUND(1.05,7)),2)</f>
        <v>2.5499999999999998</v>
      </c>
      <c r="DC108">
        <f>ROUND((ROUND(AT108*AG108,2)*ROUND(1.05,7)),2)</f>
        <v>0</v>
      </c>
      <c r="DD108" t="s">
        <v>6</v>
      </c>
      <c r="DE108" t="s">
        <v>6</v>
      </c>
      <c r="DF108">
        <f>ROUND(ROUND(AE108,0)*CX108,0)</f>
        <v>0</v>
      </c>
      <c r="DG108">
        <f>ROUND(ROUND(AF108*AJ108,0)*CX108,0)</f>
        <v>843</v>
      </c>
      <c r="DH108">
        <f>ROUND(ROUND(AG108*AK108,0)*CX108,0)</f>
        <v>0</v>
      </c>
      <c r="DI108">
        <f t="shared" si="42"/>
        <v>0</v>
      </c>
      <c r="DJ108">
        <f>DG108</f>
        <v>843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ROW(Source!A95)</f>
        <v>95</v>
      </c>
      <c r="B109">
        <v>92851485</v>
      </c>
      <c r="C109">
        <v>92852255</v>
      </c>
      <c r="D109">
        <v>49673503</v>
      </c>
      <c r="E109">
        <v>1</v>
      </c>
      <c r="F109">
        <v>1</v>
      </c>
      <c r="G109">
        <v>1</v>
      </c>
      <c r="H109">
        <v>2</v>
      </c>
      <c r="I109" t="s">
        <v>487</v>
      </c>
      <c r="J109" t="s">
        <v>488</v>
      </c>
      <c r="K109" t="s">
        <v>489</v>
      </c>
      <c r="L109">
        <v>1367</v>
      </c>
      <c r="N109">
        <v>1011</v>
      </c>
      <c r="O109" t="s">
        <v>483</v>
      </c>
      <c r="P109" t="s">
        <v>483</v>
      </c>
      <c r="Q109">
        <v>1</v>
      </c>
      <c r="W109">
        <v>0</v>
      </c>
      <c r="X109">
        <v>509054691</v>
      </c>
      <c r="Y109">
        <f>(AT109*ROUND(1.05,7))</f>
        <v>3.15E-2</v>
      </c>
      <c r="AA109">
        <v>0</v>
      </c>
      <c r="AB109">
        <v>1032.96</v>
      </c>
      <c r="AC109">
        <v>520.26</v>
      </c>
      <c r="AD109">
        <v>0</v>
      </c>
      <c r="AE109">
        <v>0</v>
      </c>
      <c r="AF109">
        <v>65.709999999999994</v>
      </c>
      <c r="AG109">
        <v>11.6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0.03</v>
      </c>
      <c r="AU109" t="s">
        <v>25</v>
      </c>
      <c r="AV109">
        <v>0</v>
      </c>
      <c r="AW109">
        <v>2</v>
      </c>
      <c r="AX109">
        <v>92852268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ROUND(Y109*Source!I95*DO109,7)</f>
        <v>0</v>
      </c>
      <c r="CX109">
        <f>ROUND(Y109*Source!I95,7)</f>
        <v>0.66149999999999998</v>
      </c>
      <c r="CY109">
        <f>AB109</f>
        <v>1032.96</v>
      </c>
      <c r="CZ109">
        <f>AF109</f>
        <v>65.709999999999994</v>
      </c>
      <c r="DA109">
        <f>AJ109</f>
        <v>15.72</v>
      </c>
      <c r="DB109">
        <f>ROUND((ROUND(AT109*CZ109,2)*ROUND(1.05,7)),2)</f>
        <v>2.0699999999999998</v>
      </c>
      <c r="DC109">
        <f>ROUND((ROUND(AT109*AG109,2)*ROUND(1.05,7)),2)</f>
        <v>0.37</v>
      </c>
      <c r="DD109" t="s">
        <v>6</v>
      </c>
      <c r="DE109" t="s">
        <v>6</v>
      </c>
      <c r="DF109">
        <f>ROUND(ROUND(AE109,0)*CX109,0)</f>
        <v>0</v>
      </c>
      <c r="DG109">
        <f>ROUND(ROUND(AF109*AJ109,0)*CX109,0)</f>
        <v>683</v>
      </c>
      <c r="DH109">
        <f>ROUND(ROUND(AG109*AK109,0)*CX109,0)</f>
        <v>344</v>
      </c>
      <c r="DI109">
        <f t="shared" si="42"/>
        <v>0</v>
      </c>
      <c r="DJ109">
        <f>DG109</f>
        <v>683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ROW(Source!A95)</f>
        <v>95</v>
      </c>
      <c r="B110">
        <v>92851485</v>
      </c>
      <c r="C110">
        <v>92852255</v>
      </c>
      <c r="D110">
        <v>49525488</v>
      </c>
      <c r="E110">
        <v>1</v>
      </c>
      <c r="F110">
        <v>1</v>
      </c>
      <c r="G110">
        <v>1</v>
      </c>
      <c r="H110">
        <v>3</v>
      </c>
      <c r="I110" t="s">
        <v>493</v>
      </c>
      <c r="J110" t="s">
        <v>494</v>
      </c>
      <c r="K110" t="s">
        <v>495</v>
      </c>
      <c r="L110">
        <v>1346</v>
      </c>
      <c r="N110">
        <v>1009</v>
      </c>
      <c r="O110" t="s">
        <v>496</v>
      </c>
      <c r="P110" t="s">
        <v>496</v>
      </c>
      <c r="Q110">
        <v>1</v>
      </c>
      <c r="W110">
        <v>0</v>
      </c>
      <c r="X110">
        <v>-1864341761</v>
      </c>
      <c r="Y110">
        <f>AT110</f>
        <v>0.6</v>
      </c>
      <c r="AA110">
        <v>89.68</v>
      </c>
      <c r="AB110">
        <v>0</v>
      </c>
      <c r="AC110">
        <v>0</v>
      </c>
      <c r="AD110">
        <v>0</v>
      </c>
      <c r="AE110">
        <v>9.0399999999999991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0.6</v>
      </c>
      <c r="AU110" t="s">
        <v>6</v>
      </c>
      <c r="AV110">
        <v>0</v>
      </c>
      <c r="AW110">
        <v>2</v>
      </c>
      <c r="AX110">
        <v>92852269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ROUND(Y110*Source!I95,7)</f>
        <v>12.6</v>
      </c>
      <c r="CY110">
        <f>AA110</f>
        <v>89.68</v>
      </c>
      <c r="CZ110">
        <f>AE110</f>
        <v>9.0399999999999991</v>
      </c>
      <c r="DA110">
        <f>AI110</f>
        <v>9.92</v>
      </c>
      <c r="DB110">
        <f>ROUND(ROUND(AT110*CZ110,2),2)</f>
        <v>5.42</v>
      </c>
      <c r="DC110">
        <f>ROUND(ROUND(AT110*AG110,2),2)</f>
        <v>0</v>
      </c>
      <c r="DD110" t="s">
        <v>6</v>
      </c>
      <c r="DE110" t="s">
        <v>6</v>
      </c>
      <c r="DF110">
        <f>ROUND(ROUND(AE110*AI110,0)*CX110,0)</f>
        <v>1134</v>
      </c>
      <c r="DG110">
        <f>ROUND(ROUND(AF110,0)*CX110,0)</f>
        <v>0</v>
      </c>
      <c r="DH110">
        <f>ROUND(ROUND(AG110,0)*CX110,0)</f>
        <v>0</v>
      </c>
      <c r="DI110">
        <f t="shared" si="42"/>
        <v>0</v>
      </c>
      <c r="DJ110">
        <f>DF110</f>
        <v>1134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ROW(Source!A95)</f>
        <v>95</v>
      </c>
      <c r="B111">
        <v>92851485</v>
      </c>
      <c r="C111">
        <v>92852255</v>
      </c>
      <c r="D111">
        <v>49526492</v>
      </c>
      <c r="E111">
        <v>1</v>
      </c>
      <c r="F111">
        <v>1</v>
      </c>
      <c r="G111">
        <v>1</v>
      </c>
      <c r="H111">
        <v>3</v>
      </c>
      <c r="I111" t="s">
        <v>497</v>
      </c>
      <c r="J111" t="s">
        <v>498</v>
      </c>
      <c r="K111" t="s">
        <v>499</v>
      </c>
      <c r="L111">
        <v>1346</v>
      </c>
      <c r="N111">
        <v>1009</v>
      </c>
      <c r="O111" t="s">
        <v>496</v>
      </c>
      <c r="P111" t="s">
        <v>496</v>
      </c>
      <c r="Q111">
        <v>1</v>
      </c>
      <c r="W111">
        <v>0</v>
      </c>
      <c r="X111">
        <v>497341279</v>
      </c>
      <c r="Y111">
        <f>AT111</f>
        <v>1.63</v>
      </c>
      <c r="AA111">
        <v>229.05</v>
      </c>
      <c r="AB111">
        <v>0</v>
      </c>
      <c r="AC111">
        <v>0</v>
      </c>
      <c r="AD111">
        <v>0</v>
      </c>
      <c r="AE111">
        <v>23.09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1.63</v>
      </c>
      <c r="AU111" t="s">
        <v>6</v>
      </c>
      <c r="AV111">
        <v>0</v>
      </c>
      <c r="AW111">
        <v>2</v>
      </c>
      <c r="AX111">
        <v>92852270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ROUND(Y111*Source!I95,7)</f>
        <v>34.229999999999997</v>
      </c>
      <c r="CY111">
        <f>AA111</f>
        <v>229.05</v>
      </c>
      <c r="CZ111">
        <f>AE111</f>
        <v>23.09</v>
      </c>
      <c r="DA111">
        <f>AI111</f>
        <v>9.92</v>
      </c>
      <c r="DB111">
        <f>ROUND(ROUND(AT111*CZ111,2),2)</f>
        <v>37.64</v>
      </c>
      <c r="DC111">
        <f>ROUND(ROUND(AT111*AG111,2),2)</f>
        <v>0</v>
      </c>
      <c r="DD111" t="s">
        <v>6</v>
      </c>
      <c r="DE111" t="s">
        <v>6</v>
      </c>
      <c r="DF111">
        <f>ROUND(ROUND(AE111*AI111,0)*CX111,0)</f>
        <v>7839</v>
      </c>
      <c r="DG111">
        <f>ROUND(ROUND(AF111,0)*CX111,0)</f>
        <v>0</v>
      </c>
      <c r="DH111">
        <f>ROUND(ROUND(AG111,0)*CX111,0)</f>
        <v>0</v>
      </c>
      <c r="DI111">
        <f t="shared" si="42"/>
        <v>0</v>
      </c>
      <c r="DJ111">
        <f>DF111</f>
        <v>7839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ROW(Source!A95)</f>
        <v>95</v>
      </c>
      <c r="B112">
        <v>92851485</v>
      </c>
      <c r="C112">
        <v>92852255</v>
      </c>
      <c r="D112">
        <v>0</v>
      </c>
      <c r="E112">
        <v>1</v>
      </c>
      <c r="F112">
        <v>1</v>
      </c>
      <c r="G112">
        <v>1</v>
      </c>
      <c r="H112">
        <v>3</v>
      </c>
      <c r="I112" t="s">
        <v>34</v>
      </c>
      <c r="J112" t="s">
        <v>6</v>
      </c>
      <c r="K112" t="s">
        <v>208</v>
      </c>
      <c r="L112">
        <v>1371</v>
      </c>
      <c r="N112">
        <v>1013</v>
      </c>
      <c r="O112" t="s">
        <v>22</v>
      </c>
      <c r="P112" t="s">
        <v>22</v>
      </c>
      <c r="Q112">
        <v>1</v>
      </c>
      <c r="W112">
        <v>0</v>
      </c>
      <c r="X112">
        <v>2044474129</v>
      </c>
      <c r="Y112">
        <f>AT112</f>
        <v>1</v>
      </c>
      <c r="AA112">
        <v>17336</v>
      </c>
      <c r="AB112">
        <v>0</v>
      </c>
      <c r="AC112">
        <v>0</v>
      </c>
      <c r="AD112">
        <v>0</v>
      </c>
      <c r="AE112">
        <v>18230.89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6</v>
      </c>
      <c r="AT112">
        <v>1</v>
      </c>
      <c r="AU112" t="s">
        <v>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ROUND(Y112*Source!I95,7)</f>
        <v>21</v>
      </c>
      <c r="CY112">
        <f>AA112</f>
        <v>17336</v>
      </c>
      <c r="CZ112">
        <f>AE112</f>
        <v>18230.89</v>
      </c>
      <c r="DA112">
        <f>AI112</f>
        <v>9.92</v>
      </c>
      <c r="DB112">
        <f>ROUND(ROUND(AT112*CZ112,2),2)</f>
        <v>18230.89</v>
      </c>
      <c r="DC112">
        <f>ROUND(ROUND(AT112*AG112,2),2)</f>
        <v>0</v>
      </c>
      <c r="DD112" t="s">
        <v>6</v>
      </c>
      <c r="DE112" t="s">
        <v>6</v>
      </c>
      <c r="DF112">
        <f>ROUND(ROUND(AE112*AI112,0)*CX112,0)</f>
        <v>3797850</v>
      </c>
      <c r="DG112">
        <f>ROUND(ROUND(AF112,0)*CX112,0)</f>
        <v>0</v>
      </c>
      <c r="DH112">
        <f>ROUND(ROUND(AG112,0)*CX112,0)</f>
        <v>0</v>
      </c>
      <c r="DI112">
        <f t="shared" si="42"/>
        <v>0</v>
      </c>
      <c r="DJ112">
        <f>DF112</f>
        <v>3797850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ROW(Source!A97)</f>
        <v>97</v>
      </c>
      <c r="B113">
        <v>92851485</v>
      </c>
      <c r="C113">
        <v>92852273</v>
      </c>
      <c r="D113">
        <v>49510721</v>
      </c>
      <c r="E113">
        <v>70</v>
      </c>
      <c r="F113">
        <v>1</v>
      </c>
      <c r="G113">
        <v>1</v>
      </c>
      <c r="H113">
        <v>1</v>
      </c>
      <c r="I113" t="s">
        <v>504</v>
      </c>
      <c r="J113" t="s">
        <v>6</v>
      </c>
      <c r="K113" t="s">
        <v>505</v>
      </c>
      <c r="L113">
        <v>1191</v>
      </c>
      <c r="N113">
        <v>1013</v>
      </c>
      <c r="O113" t="s">
        <v>477</v>
      </c>
      <c r="P113" t="s">
        <v>477</v>
      </c>
      <c r="Q113">
        <v>1</v>
      </c>
      <c r="W113">
        <v>0</v>
      </c>
      <c r="X113">
        <v>-1759674247</v>
      </c>
      <c r="Y113">
        <f>(AT113*ROUND(1.05,7))</f>
        <v>3.6015000000000001</v>
      </c>
      <c r="AA113">
        <v>0</v>
      </c>
      <c r="AB113">
        <v>0</v>
      </c>
      <c r="AC113">
        <v>0</v>
      </c>
      <c r="AD113">
        <v>397.37</v>
      </c>
      <c r="AE113">
        <v>0</v>
      </c>
      <c r="AF113">
        <v>0</v>
      </c>
      <c r="AG113">
        <v>0</v>
      </c>
      <c r="AH113">
        <v>8.86</v>
      </c>
      <c r="AI113">
        <v>1</v>
      </c>
      <c r="AJ113">
        <v>1</v>
      </c>
      <c r="AK113">
        <v>1</v>
      </c>
      <c r="AL113">
        <v>44.85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3.43</v>
      </c>
      <c r="AU113" t="s">
        <v>25</v>
      </c>
      <c r="AV113">
        <v>1</v>
      </c>
      <c r="AW113">
        <v>2</v>
      </c>
      <c r="AX113">
        <v>92852282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ROUND(AT113*Source!I97*AH113*AL113,0)</f>
        <v>1363</v>
      </c>
      <c r="CV113">
        <f>ROUND(Y113*Source!I97,7)</f>
        <v>3.6015000000000001</v>
      </c>
      <c r="CW113">
        <v>0</v>
      </c>
      <c r="CX113">
        <f>ROUND(Y113*Source!I97,7)</f>
        <v>3.6015000000000001</v>
      </c>
      <c r="CY113">
        <f>AD113</f>
        <v>397.37</v>
      </c>
      <c r="CZ113">
        <f>AH113</f>
        <v>8.86</v>
      </c>
      <c r="DA113">
        <f>AL113</f>
        <v>44.85</v>
      </c>
      <c r="DB113">
        <f>ROUND((ROUND(AT113*CZ113,2)*ROUND(1.05,7)),2)</f>
        <v>31.91</v>
      </c>
      <c r="DC113">
        <f>ROUND((ROUND(AT113*AG113,2)*ROUND(1.05,7)),2)</f>
        <v>0</v>
      </c>
      <c r="DD113" t="s">
        <v>6</v>
      </c>
      <c r="DE113" t="s">
        <v>6</v>
      </c>
      <c r="DF113">
        <f>ROUND(ROUND(AE113,0)*CX113,0)</f>
        <v>0</v>
      </c>
      <c r="DG113">
        <f>ROUND(ROUND(AF113,0)*CX113,0)</f>
        <v>0</v>
      </c>
      <c r="DH113">
        <f>ROUND(ROUND(AG113,0)*CX113,0)</f>
        <v>0</v>
      </c>
      <c r="DI113">
        <f>ROUND(ROUND(AH113*AL113,0)*CX113,0)</f>
        <v>1430</v>
      </c>
      <c r="DJ113">
        <f>DI113</f>
        <v>1430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ROW(Source!A97)</f>
        <v>97</v>
      </c>
      <c r="B114">
        <v>92851485</v>
      </c>
      <c r="C114">
        <v>92852273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478</v>
      </c>
      <c r="J114" t="s">
        <v>6</v>
      </c>
      <c r="K114" t="s">
        <v>479</v>
      </c>
      <c r="L114">
        <v>1191</v>
      </c>
      <c r="N114">
        <v>1013</v>
      </c>
      <c r="O114" t="s">
        <v>477</v>
      </c>
      <c r="P114" t="s">
        <v>477</v>
      </c>
      <c r="Q114">
        <v>1</v>
      </c>
      <c r="W114">
        <v>0</v>
      </c>
      <c r="X114">
        <v>-1417349443</v>
      </c>
      <c r="Y114">
        <f>(AT114*ROUND(1.05,7))</f>
        <v>5.2500000000000005E-2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0.05</v>
      </c>
      <c r="AU114" t="s">
        <v>25</v>
      </c>
      <c r="AV114">
        <v>2</v>
      </c>
      <c r="AW114">
        <v>2</v>
      </c>
      <c r="AX114">
        <v>92852283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ROUND(Y114*Source!I97,7)</f>
        <v>5.2499999999999998E-2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ROUND((ROUND(AT114*CZ114,2)*ROUND(1.05,7)),2)</f>
        <v>0</v>
      </c>
      <c r="DC114">
        <f>ROUND((ROUND(AT114*AG114,2)*ROUND(1.05,7)),2)</f>
        <v>0</v>
      </c>
      <c r="DD114" t="s">
        <v>6</v>
      </c>
      <c r="DE114" t="s">
        <v>6</v>
      </c>
      <c r="DF114">
        <f>ROUND(ROUND(AE114,0)*CX114,0)</f>
        <v>0</v>
      </c>
      <c r="DG114">
        <f>ROUND(ROUND(AF114,0)*CX114,0)</f>
        <v>0</v>
      </c>
      <c r="DH114">
        <f>ROUND(ROUND(AG114*AK114,0)*CX114,0)</f>
        <v>0</v>
      </c>
      <c r="DI114">
        <f t="shared" ref="DI114:DI120" si="43">ROUND(ROUND(AH114,0)*CX114,0)</f>
        <v>0</v>
      </c>
      <c r="DJ114">
        <f>DI114</f>
        <v>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ROW(Source!A97)</f>
        <v>97</v>
      </c>
      <c r="B115">
        <v>92851485</v>
      </c>
      <c r="C115">
        <v>92852273</v>
      </c>
      <c r="D115">
        <v>49672573</v>
      </c>
      <c r="E115">
        <v>1</v>
      </c>
      <c r="F115">
        <v>1</v>
      </c>
      <c r="G115">
        <v>1</v>
      </c>
      <c r="H115">
        <v>2</v>
      </c>
      <c r="I115" t="s">
        <v>480</v>
      </c>
      <c r="J115" t="s">
        <v>481</v>
      </c>
      <c r="K115" t="s">
        <v>482</v>
      </c>
      <c r="L115">
        <v>1367</v>
      </c>
      <c r="N115">
        <v>1011</v>
      </c>
      <c r="O115" t="s">
        <v>483</v>
      </c>
      <c r="P115" t="s">
        <v>483</v>
      </c>
      <c r="Q115">
        <v>1</v>
      </c>
      <c r="W115">
        <v>0</v>
      </c>
      <c r="X115">
        <v>-430484415</v>
      </c>
      <c r="Y115">
        <f>(AT115*ROUND(1.05,7))</f>
        <v>2.1000000000000001E-2</v>
      </c>
      <c r="AA115">
        <v>0</v>
      </c>
      <c r="AB115">
        <v>1814.09</v>
      </c>
      <c r="AC115">
        <v>605.48</v>
      </c>
      <c r="AD115">
        <v>0</v>
      </c>
      <c r="AE115">
        <v>0</v>
      </c>
      <c r="AF115">
        <v>115.4</v>
      </c>
      <c r="AG115">
        <v>13.5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0.02</v>
      </c>
      <c r="AU115" t="s">
        <v>25</v>
      </c>
      <c r="AV115">
        <v>0</v>
      </c>
      <c r="AW115">
        <v>2</v>
      </c>
      <c r="AX115">
        <v>92852284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ROUND(Y115*Source!I97*DO115,7)</f>
        <v>0</v>
      </c>
      <c r="CX115">
        <f>ROUND(Y115*Source!I97,7)</f>
        <v>2.1000000000000001E-2</v>
      </c>
      <c r="CY115">
        <f>AB115</f>
        <v>1814.09</v>
      </c>
      <c r="CZ115">
        <f>AF115</f>
        <v>115.4</v>
      </c>
      <c r="DA115">
        <f>AJ115</f>
        <v>15.72</v>
      </c>
      <c r="DB115">
        <f>ROUND((ROUND(AT115*CZ115,2)*ROUND(1.05,7)),2)</f>
        <v>2.4300000000000002</v>
      </c>
      <c r="DC115">
        <f>ROUND((ROUND(AT115*AG115,2)*ROUND(1.05,7)),2)</f>
        <v>0.28000000000000003</v>
      </c>
      <c r="DD115" t="s">
        <v>6</v>
      </c>
      <c r="DE115" t="s">
        <v>6</v>
      </c>
      <c r="DF115">
        <f>ROUND(ROUND(AE115,0)*CX115,0)</f>
        <v>0</v>
      </c>
      <c r="DG115">
        <f>ROUND(ROUND(AF115*AJ115,0)*CX115,0)</f>
        <v>38</v>
      </c>
      <c r="DH115">
        <f>ROUND(ROUND(AG115*AK115,0)*CX115,0)</f>
        <v>13</v>
      </c>
      <c r="DI115">
        <f t="shared" si="43"/>
        <v>0</v>
      </c>
      <c r="DJ115">
        <f>DG115</f>
        <v>38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ROW(Source!A97)</f>
        <v>97</v>
      </c>
      <c r="B116">
        <v>92851485</v>
      </c>
      <c r="C116">
        <v>92852273</v>
      </c>
      <c r="D116">
        <v>49672695</v>
      </c>
      <c r="E116">
        <v>1</v>
      </c>
      <c r="F116">
        <v>1</v>
      </c>
      <c r="G116">
        <v>1</v>
      </c>
      <c r="H116">
        <v>2</v>
      </c>
      <c r="I116" t="s">
        <v>484</v>
      </c>
      <c r="J116" t="s">
        <v>485</v>
      </c>
      <c r="K116" t="s">
        <v>486</v>
      </c>
      <c r="L116">
        <v>1367</v>
      </c>
      <c r="N116">
        <v>1011</v>
      </c>
      <c r="O116" t="s">
        <v>483</v>
      </c>
      <c r="P116" t="s">
        <v>483</v>
      </c>
      <c r="Q116">
        <v>1</v>
      </c>
      <c r="W116">
        <v>0</v>
      </c>
      <c r="X116">
        <v>1063590936</v>
      </c>
      <c r="Y116">
        <f>(AT116*ROUND(1.05,7))</f>
        <v>0.90300000000000002</v>
      </c>
      <c r="AA116">
        <v>0</v>
      </c>
      <c r="AB116">
        <v>49.05</v>
      </c>
      <c r="AC116">
        <v>0</v>
      </c>
      <c r="AD116">
        <v>0</v>
      </c>
      <c r="AE116">
        <v>0</v>
      </c>
      <c r="AF116">
        <v>3.12</v>
      </c>
      <c r="AG116">
        <v>0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0.86</v>
      </c>
      <c r="AU116" t="s">
        <v>25</v>
      </c>
      <c r="AV116">
        <v>0</v>
      </c>
      <c r="AW116">
        <v>2</v>
      </c>
      <c r="AX116">
        <v>92852285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ROUND(Y116*Source!I97*DO116,7)</f>
        <v>0</v>
      </c>
      <c r="CX116">
        <f>ROUND(Y116*Source!I97,7)</f>
        <v>0.90300000000000002</v>
      </c>
      <c r="CY116">
        <f>AB116</f>
        <v>49.05</v>
      </c>
      <c r="CZ116">
        <f>AF116</f>
        <v>3.12</v>
      </c>
      <c r="DA116">
        <f>AJ116</f>
        <v>15.72</v>
      </c>
      <c r="DB116">
        <f>ROUND((ROUND(AT116*CZ116,2)*ROUND(1.05,7)),2)</f>
        <v>2.81</v>
      </c>
      <c r="DC116">
        <f>ROUND((ROUND(AT116*AG116,2)*ROUND(1.05,7)),2)</f>
        <v>0</v>
      </c>
      <c r="DD116" t="s">
        <v>6</v>
      </c>
      <c r="DE116" t="s">
        <v>6</v>
      </c>
      <c r="DF116">
        <f>ROUND(ROUND(AE116,0)*CX116,0)</f>
        <v>0</v>
      </c>
      <c r="DG116">
        <f>ROUND(ROUND(AF116*AJ116,0)*CX116,0)</f>
        <v>44</v>
      </c>
      <c r="DH116">
        <f>ROUND(ROUND(AG116*AK116,0)*CX116,0)</f>
        <v>0</v>
      </c>
      <c r="DI116">
        <f t="shared" si="43"/>
        <v>0</v>
      </c>
      <c r="DJ116">
        <f>DG116</f>
        <v>44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ROW(Source!A97)</f>
        <v>97</v>
      </c>
      <c r="B117">
        <v>92851485</v>
      </c>
      <c r="C117">
        <v>92852273</v>
      </c>
      <c r="D117">
        <v>49673503</v>
      </c>
      <c r="E117">
        <v>1</v>
      </c>
      <c r="F117">
        <v>1</v>
      </c>
      <c r="G117">
        <v>1</v>
      </c>
      <c r="H117">
        <v>2</v>
      </c>
      <c r="I117" t="s">
        <v>487</v>
      </c>
      <c r="J117" t="s">
        <v>488</v>
      </c>
      <c r="K117" t="s">
        <v>489</v>
      </c>
      <c r="L117">
        <v>1367</v>
      </c>
      <c r="N117">
        <v>1011</v>
      </c>
      <c r="O117" t="s">
        <v>483</v>
      </c>
      <c r="P117" t="s">
        <v>483</v>
      </c>
      <c r="Q117">
        <v>1</v>
      </c>
      <c r="W117">
        <v>0</v>
      </c>
      <c r="X117">
        <v>509054691</v>
      </c>
      <c r="Y117">
        <f>(AT117*ROUND(1.05,7))</f>
        <v>3.15E-2</v>
      </c>
      <c r="AA117">
        <v>0</v>
      </c>
      <c r="AB117">
        <v>1032.96</v>
      </c>
      <c r="AC117">
        <v>520.26</v>
      </c>
      <c r="AD117">
        <v>0</v>
      </c>
      <c r="AE117">
        <v>0</v>
      </c>
      <c r="AF117">
        <v>65.709999999999994</v>
      </c>
      <c r="AG117">
        <v>11.6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0.03</v>
      </c>
      <c r="AU117" t="s">
        <v>25</v>
      </c>
      <c r="AV117">
        <v>0</v>
      </c>
      <c r="AW117">
        <v>2</v>
      </c>
      <c r="AX117">
        <v>92852286</v>
      </c>
      <c r="AY117">
        <v>1</v>
      </c>
      <c r="AZ117">
        <v>0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ROUND(Y117*Source!I97*DO117,7)</f>
        <v>0</v>
      </c>
      <c r="CX117">
        <f>ROUND(Y117*Source!I97,7)</f>
        <v>3.15E-2</v>
      </c>
      <c r="CY117">
        <f>AB117</f>
        <v>1032.96</v>
      </c>
      <c r="CZ117">
        <f>AF117</f>
        <v>65.709999999999994</v>
      </c>
      <c r="DA117">
        <f>AJ117</f>
        <v>15.72</v>
      </c>
      <c r="DB117">
        <f>ROUND((ROUND(AT117*CZ117,2)*ROUND(1.05,7)),2)</f>
        <v>2.0699999999999998</v>
      </c>
      <c r="DC117">
        <f>ROUND((ROUND(AT117*AG117,2)*ROUND(1.05,7)),2)</f>
        <v>0.37</v>
      </c>
      <c r="DD117" t="s">
        <v>6</v>
      </c>
      <c r="DE117" t="s">
        <v>6</v>
      </c>
      <c r="DF117">
        <f>ROUND(ROUND(AE117,0)*CX117,0)</f>
        <v>0</v>
      </c>
      <c r="DG117">
        <f>ROUND(ROUND(AF117*AJ117,0)*CX117,0)</f>
        <v>33</v>
      </c>
      <c r="DH117">
        <f>ROUND(ROUND(AG117*AK117,0)*CX117,0)</f>
        <v>16</v>
      </c>
      <c r="DI117">
        <f t="shared" si="43"/>
        <v>0</v>
      </c>
      <c r="DJ117">
        <f>DG117</f>
        <v>33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ROW(Source!A97)</f>
        <v>97</v>
      </c>
      <c r="B118">
        <v>92851485</v>
      </c>
      <c r="C118">
        <v>92852273</v>
      </c>
      <c r="D118">
        <v>49525488</v>
      </c>
      <c r="E118">
        <v>1</v>
      </c>
      <c r="F118">
        <v>1</v>
      </c>
      <c r="G118">
        <v>1</v>
      </c>
      <c r="H118">
        <v>3</v>
      </c>
      <c r="I118" t="s">
        <v>493</v>
      </c>
      <c r="J118" t="s">
        <v>494</v>
      </c>
      <c r="K118" t="s">
        <v>495</v>
      </c>
      <c r="L118">
        <v>1346</v>
      </c>
      <c r="N118">
        <v>1009</v>
      </c>
      <c r="O118" t="s">
        <v>496</v>
      </c>
      <c r="P118" t="s">
        <v>496</v>
      </c>
      <c r="Q118">
        <v>1</v>
      </c>
      <c r="W118">
        <v>0</v>
      </c>
      <c r="X118">
        <v>-1864341761</v>
      </c>
      <c r="Y118">
        <f>AT118</f>
        <v>1.7</v>
      </c>
      <c r="AA118">
        <v>89.68</v>
      </c>
      <c r="AB118">
        <v>0</v>
      </c>
      <c r="AC118">
        <v>0</v>
      </c>
      <c r="AD118">
        <v>0</v>
      </c>
      <c r="AE118">
        <v>9.0399999999999991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1.7</v>
      </c>
      <c r="AU118" t="s">
        <v>6</v>
      </c>
      <c r="AV118">
        <v>0</v>
      </c>
      <c r="AW118">
        <v>2</v>
      </c>
      <c r="AX118">
        <v>92852287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ROUND(Y118*Source!I97,7)</f>
        <v>1.7</v>
      </c>
      <c r="CY118">
        <f>AA118</f>
        <v>89.68</v>
      </c>
      <c r="CZ118">
        <f>AE118</f>
        <v>9.0399999999999991</v>
      </c>
      <c r="DA118">
        <f>AI118</f>
        <v>9.92</v>
      </c>
      <c r="DB118">
        <f>ROUND(ROUND(AT118*CZ118,2),2)</f>
        <v>15.37</v>
      </c>
      <c r="DC118">
        <f>ROUND(ROUND(AT118*AG118,2),2)</f>
        <v>0</v>
      </c>
      <c r="DD118" t="s">
        <v>6</v>
      </c>
      <c r="DE118" t="s">
        <v>6</v>
      </c>
      <c r="DF118">
        <f>ROUND(ROUND(AE118*AI118,0)*CX118,0)</f>
        <v>153</v>
      </c>
      <c r="DG118">
        <f>ROUND(ROUND(AF118,0)*CX118,0)</f>
        <v>0</v>
      </c>
      <c r="DH118">
        <f>ROUND(ROUND(AG118,0)*CX118,0)</f>
        <v>0</v>
      </c>
      <c r="DI118">
        <f t="shared" si="43"/>
        <v>0</v>
      </c>
      <c r="DJ118">
        <f>DF118</f>
        <v>153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ROW(Source!A97)</f>
        <v>97</v>
      </c>
      <c r="B119">
        <v>92851485</v>
      </c>
      <c r="C119">
        <v>92852273</v>
      </c>
      <c r="D119">
        <v>49526492</v>
      </c>
      <c r="E119">
        <v>1</v>
      </c>
      <c r="F119">
        <v>1</v>
      </c>
      <c r="G119">
        <v>1</v>
      </c>
      <c r="H119">
        <v>3</v>
      </c>
      <c r="I119" t="s">
        <v>497</v>
      </c>
      <c r="J119" t="s">
        <v>498</v>
      </c>
      <c r="K119" t="s">
        <v>499</v>
      </c>
      <c r="L119">
        <v>1346</v>
      </c>
      <c r="N119">
        <v>1009</v>
      </c>
      <c r="O119" t="s">
        <v>496</v>
      </c>
      <c r="P119" t="s">
        <v>496</v>
      </c>
      <c r="Q119">
        <v>1</v>
      </c>
      <c r="W119">
        <v>0</v>
      </c>
      <c r="X119">
        <v>497341279</v>
      </c>
      <c r="Y119">
        <f>AT119</f>
        <v>2.2400000000000002</v>
      </c>
      <c r="AA119">
        <v>229.05</v>
      </c>
      <c r="AB119">
        <v>0</v>
      </c>
      <c r="AC119">
        <v>0</v>
      </c>
      <c r="AD119">
        <v>0</v>
      </c>
      <c r="AE119">
        <v>23.09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2.2400000000000002</v>
      </c>
      <c r="AU119" t="s">
        <v>6</v>
      </c>
      <c r="AV119">
        <v>0</v>
      </c>
      <c r="AW119">
        <v>2</v>
      </c>
      <c r="AX119">
        <v>92852288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ROUND(Y119*Source!I97,7)</f>
        <v>2.2400000000000002</v>
      </c>
      <c r="CY119">
        <f>AA119</f>
        <v>229.05</v>
      </c>
      <c r="CZ119">
        <f>AE119</f>
        <v>23.09</v>
      </c>
      <c r="DA119">
        <f>AI119</f>
        <v>9.92</v>
      </c>
      <c r="DB119">
        <f>ROUND(ROUND(AT119*CZ119,2),2)</f>
        <v>51.72</v>
      </c>
      <c r="DC119">
        <f>ROUND(ROUND(AT119*AG119,2),2)</f>
        <v>0</v>
      </c>
      <c r="DD119" t="s">
        <v>6</v>
      </c>
      <c r="DE119" t="s">
        <v>6</v>
      </c>
      <c r="DF119">
        <f>ROUND(ROUND(AE119*AI119,0)*CX119,0)</f>
        <v>513</v>
      </c>
      <c r="DG119">
        <f>ROUND(ROUND(AF119,0)*CX119,0)</f>
        <v>0</v>
      </c>
      <c r="DH119">
        <f>ROUND(ROUND(AG119,0)*CX119,0)</f>
        <v>0</v>
      </c>
      <c r="DI119">
        <f t="shared" si="43"/>
        <v>0</v>
      </c>
      <c r="DJ119">
        <f>DF119</f>
        <v>513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ROW(Source!A97)</f>
        <v>97</v>
      </c>
      <c r="B120">
        <v>92851485</v>
      </c>
      <c r="C120">
        <v>92852273</v>
      </c>
      <c r="D120">
        <v>0</v>
      </c>
      <c r="E120">
        <v>1</v>
      </c>
      <c r="F120">
        <v>1</v>
      </c>
      <c r="G120">
        <v>1</v>
      </c>
      <c r="H120">
        <v>3</v>
      </c>
      <c r="I120" t="s">
        <v>34</v>
      </c>
      <c r="J120" t="s">
        <v>6</v>
      </c>
      <c r="K120" t="s">
        <v>212</v>
      </c>
      <c r="L120">
        <v>1371</v>
      </c>
      <c r="N120">
        <v>1013</v>
      </c>
      <c r="O120" t="s">
        <v>22</v>
      </c>
      <c r="P120" t="s">
        <v>22</v>
      </c>
      <c r="Q120">
        <v>1</v>
      </c>
      <c r="W120">
        <v>0</v>
      </c>
      <c r="X120">
        <v>-9715745</v>
      </c>
      <c r="Y120">
        <f>AT120</f>
        <v>1</v>
      </c>
      <c r="AA120">
        <v>31471</v>
      </c>
      <c r="AB120">
        <v>0</v>
      </c>
      <c r="AC120">
        <v>0</v>
      </c>
      <c r="AD120">
        <v>0</v>
      </c>
      <c r="AE120">
        <v>33095.53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6</v>
      </c>
      <c r="AT120">
        <v>1</v>
      </c>
      <c r="AU120" t="s">
        <v>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ROUND(Y120*Source!I97,7)</f>
        <v>1</v>
      </c>
      <c r="CY120">
        <f>AA120</f>
        <v>31471</v>
      </c>
      <c r="CZ120">
        <f>AE120</f>
        <v>33095.53</v>
      </c>
      <c r="DA120">
        <f>AI120</f>
        <v>9.92</v>
      </c>
      <c r="DB120">
        <f>ROUND(ROUND(AT120*CZ120,2),2)</f>
        <v>33095.53</v>
      </c>
      <c r="DC120">
        <f>ROUND(ROUND(AT120*AG120,2),2)</f>
        <v>0</v>
      </c>
      <c r="DD120" t="s">
        <v>6</v>
      </c>
      <c r="DE120" t="s">
        <v>6</v>
      </c>
      <c r="DF120">
        <f>ROUND(ROUND(AE120*AI120,0)*CX120,0)</f>
        <v>328308</v>
      </c>
      <c r="DG120">
        <f>ROUND(ROUND(AF120,0)*CX120,0)</f>
        <v>0</v>
      </c>
      <c r="DH120">
        <f>ROUND(ROUND(AG120,0)*CX120,0)</f>
        <v>0</v>
      </c>
      <c r="DI120">
        <f t="shared" si="43"/>
        <v>0</v>
      </c>
      <c r="DJ120">
        <f>DF120</f>
        <v>328308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ROW(Source!A99)</f>
        <v>99</v>
      </c>
      <c r="B121">
        <v>92851485</v>
      </c>
      <c r="C121">
        <v>92852291</v>
      </c>
      <c r="D121">
        <v>49510719</v>
      </c>
      <c r="E121">
        <v>70</v>
      </c>
      <c r="F121">
        <v>1</v>
      </c>
      <c r="G121">
        <v>1</v>
      </c>
      <c r="H121">
        <v>1</v>
      </c>
      <c r="I121" t="s">
        <v>500</v>
      </c>
      <c r="J121" t="s">
        <v>6</v>
      </c>
      <c r="K121" t="s">
        <v>501</v>
      </c>
      <c r="L121">
        <v>1191</v>
      </c>
      <c r="N121">
        <v>1013</v>
      </c>
      <c r="O121" t="s">
        <v>477</v>
      </c>
      <c r="P121" t="s">
        <v>477</v>
      </c>
      <c r="Q121">
        <v>1</v>
      </c>
      <c r="W121">
        <v>0</v>
      </c>
      <c r="X121">
        <v>784619160</v>
      </c>
      <c r="Y121">
        <f t="shared" ref="Y121:Y127" si="44">(AT121*ROUND(1.05,7))</f>
        <v>71.715000000000003</v>
      </c>
      <c r="AA121">
        <v>0</v>
      </c>
      <c r="AB121">
        <v>0</v>
      </c>
      <c r="AC121">
        <v>0</v>
      </c>
      <c r="AD121">
        <v>391.99</v>
      </c>
      <c r="AE121">
        <v>0</v>
      </c>
      <c r="AF121">
        <v>0</v>
      </c>
      <c r="AG121">
        <v>0</v>
      </c>
      <c r="AH121">
        <v>8.74</v>
      </c>
      <c r="AI121">
        <v>1</v>
      </c>
      <c r="AJ121">
        <v>1</v>
      </c>
      <c r="AK121">
        <v>1</v>
      </c>
      <c r="AL121">
        <v>44.85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68.3</v>
      </c>
      <c r="AU121" t="s">
        <v>25</v>
      </c>
      <c r="AV121">
        <v>1</v>
      </c>
      <c r="AW121">
        <v>2</v>
      </c>
      <c r="AX121">
        <v>92852309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ROUND(AT121*Source!I99*AH121*AL121,0)</f>
        <v>63794</v>
      </c>
      <c r="CV121">
        <f>ROUND(Y121*Source!I99,7)</f>
        <v>170.88250199999999</v>
      </c>
      <c r="CW121">
        <v>0</v>
      </c>
      <c r="CX121">
        <f>ROUND(Y121*Source!I99,7)</f>
        <v>170.88250199999999</v>
      </c>
      <c r="CY121">
        <f>AD121</f>
        <v>391.99</v>
      </c>
      <c r="CZ121">
        <f>AH121</f>
        <v>8.74</v>
      </c>
      <c r="DA121">
        <f>AL121</f>
        <v>44.85</v>
      </c>
      <c r="DB121">
        <f t="shared" ref="DB121:DB127" si="45">ROUND((ROUND(AT121*CZ121,2)*ROUND(1.05,7)),2)</f>
        <v>626.79</v>
      </c>
      <c r="DC121">
        <f t="shared" ref="DC121:DC127" si="46">ROUND((ROUND(AT121*AG121,2)*ROUND(1.05,7)),2)</f>
        <v>0</v>
      </c>
      <c r="DD121" t="s">
        <v>6</v>
      </c>
      <c r="DE121" t="s">
        <v>6</v>
      </c>
      <c r="DF121">
        <f t="shared" ref="DF121:DF127" si="47">ROUND(ROUND(AE121,0)*CX121,0)</f>
        <v>0</v>
      </c>
      <c r="DG121">
        <f>ROUND(ROUND(AF121,0)*CX121,0)</f>
        <v>0</v>
      </c>
      <c r="DH121">
        <f>ROUND(ROUND(AG121,0)*CX121,0)</f>
        <v>0</v>
      </c>
      <c r="DI121">
        <f>ROUND(ROUND(AH121*AL121,0)*CX121,0)</f>
        <v>66986</v>
      </c>
      <c r="DJ121">
        <f>DI121</f>
        <v>66986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ROW(Source!A99)</f>
        <v>99</v>
      </c>
      <c r="B122">
        <v>92851485</v>
      </c>
      <c r="C122">
        <v>92852291</v>
      </c>
      <c r="D122">
        <v>49510905</v>
      </c>
      <c r="E122">
        <v>70</v>
      </c>
      <c r="F122">
        <v>1</v>
      </c>
      <c r="G122">
        <v>1</v>
      </c>
      <c r="H122">
        <v>1</v>
      </c>
      <c r="I122" t="s">
        <v>478</v>
      </c>
      <c r="J122" t="s">
        <v>6</v>
      </c>
      <c r="K122" t="s">
        <v>479</v>
      </c>
      <c r="L122">
        <v>1191</v>
      </c>
      <c r="N122">
        <v>1013</v>
      </c>
      <c r="O122" t="s">
        <v>477</v>
      </c>
      <c r="P122" t="s">
        <v>477</v>
      </c>
      <c r="Q122">
        <v>1</v>
      </c>
      <c r="W122">
        <v>0</v>
      </c>
      <c r="X122">
        <v>-1417349443</v>
      </c>
      <c r="Y122">
        <f t="shared" si="44"/>
        <v>0.72449999999999992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0.69</v>
      </c>
      <c r="AU122" t="s">
        <v>25</v>
      </c>
      <c r="AV122">
        <v>2</v>
      </c>
      <c r="AW122">
        <v>2</v>
      </c>
      <c r="AX122">
        <v>92852310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ROUND(Y122*Source!I99,7)</f>
        <v>1.7263386000000001</v>
      </c>
      <c r="CY122">
        <f>AD122</f>
        <v>0</v>
      </c>
      <c r="CZ122">
        <f>AH122</f>
        <v>0</v>
      </c>
      <c r="DA122">
        <f>AL122</f>
        <v>1</v>
      </c>
      <c r="DB122">
        <f t="shared" si="45"/>
        <v>0</v>
      </c>
      <c r="DC122">
        <f t="shared" si="46"/>
        <v>0</v>
      </c>
      <c r="DD122" t="s">
        <v>6</v>
      </c>
      <c r="DE122" t="s">
        <v>6</v>
      </c>
      <c r="DF122">
        <f t="shared" si="47"/>
        <v>0</v>
      </c>
      <c r="DG122">
        <f>ROUND(ROUND(AF122,0)*CX122,0)</f>
        <v>0</v>
      </c>
      <c r="DH122">
        <f t="shared" ref="DH122:DH127" si="48">ROUND(ROUND(AG122*AK122,0)*CX122,0)</f>
        <v>0</v>
      </c>
      <c r="DI122">
        <f t="shared" ref="DI122:DI137" si="49">ROUND(ROUND(AH122,0)*CX122,0)</f>
        <v>0</v>
      </c>
      <c r="DJ122">
        <f>DI122</f>
        <v>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ROW(Source!A99)</f>
        <v>99</v>
      </c>
      <c r="B123">
        <v>92851485</v>
      </c>
      <c r="C123">
        <v>92852291</v>
      </c>
      <c r="D123">
        <v>49672573</v>
      </c>
      <c r="E123">
        <v>1</v>
      </c>
      <c r="F123">
        <v>1</v>
      </c>
      <c r="G123">
        <v>1</v>
      </c>
      <c r="H123">
        <v>2</v>
      </c>
      <c r="I123" t="s">
        <v>480</v>
      </c>
      <c r="J123" t="s">
        <v>481</v>
      </c>
      <c r="K123" t="s">
        <v>482</v>
      </c>
      <c r="L123">
        <v>1367</v>
      </c>
      <c r="N123">
        <v>1011</v>
      </c>
      <c r="O123" t="s">
        <v>483</v>
      </c>
      <c r="P123" t="s">
        <v>483</v>
      </c>
      <c r="Q123">
        <v>1</v>
      </c>
      <c r="W123">
        <v>0</v>
      </c>
      <c r="X123">
        <v>-430484415</v>
      </c>
      <c r="Y123">
        <f t="shared" si="44"/>
        <v>0.29400000000000004</v>
      </c>
      <c r="AA123">
        <v>0</v>
      </c>
      <c r="AB123">
        <v>1814.09</v>
      </c>
      <c r="AC123">
        <v>605.48</v>
      </c>
      <c r="AD123">
        <v>0</v>
      </c>
      <c r="AE123">
        <v>0</v>
      </c>
      <c r="AF123">
        <v>115.4</v>
      </c>
      <c r="AG123">
        <v>13.5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0.28000000000000003</v>
      </c>
      <c r="AU123" t="s">
        <v>25</v>
      </c>
      <c r="AV123">
        <v>0</v>
      </c>
      <c r="AW123">
        <v>2</v>
      </c>
      <c r="AX123">
        <v>92852311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ROUND(Y123*Source!I99*DO123,7)</f>
        <v>0</v>
      </c>
      <c r="CX123">
        <f>ROUND(Y123*Source!I99,7)</f>
        <v>0.70054320000000003</v>
      </c>
      <c r="CY123">
        <f>AB123</f>
        <v>1814.09</v>
      </c>
      <c r="CZ123">
        <f>AF123</f>
        <v>115.4</v>
      </c>
      <c r="DA123">
        <f>AJ123</f>
        <v>15.72</v>
      </c>
      <c r="DB123">
        <f t="shared" si="45"/>
        <v>33.93</v>
      </c>
      <c r="DC123">
        <f t="shared" si="46"/>
        <v>3.97</v>
      </c>
      <c r="DD123" t="s">
        <v>6</v>
      </c>
      <c r="DE123" t="s">
        <v>6</v>
      </c>
      <c r="DF123">
        <f t="shared" si="47"/>
        <v>0</v>
      </c>
      <c r="DG123">
        <f>ROUND(ROUND(AF123*AJ123,0)*CX123,0)</f>
        <v>1271</v>
      </c>
      <c r="DH123">
        <f t="shared" si="48"/>
        <v>424</v>
      </c>
      <c r="DI123">
        <f t="shared" si="49"/>
        <v>0</v>
      </c>
      <c r="DJ123">
        <f>DG123</f>
        <v>1271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ROW(Source!A99)</f>
        <v>99</v>
      </c>
      <c r="B124">
        <v>92851485</v>
      </c>
      <c r="C124">
        <v>92852291</v>
      </c>
      <c r="D124">
        <v>49672695</v>
      </c>
      <c r="E124">
        <v>1</v>
      </c>
      <c r="F124">
        <v>1</v>
      </c>
      <c r="G124">
        <v>1</v>
      </c>
      <c r="H124">
        <v>2</v>
      </c>
      <c r="I124" t="s">
        <v>484</v>
      </c>
      <c r="J124" t="s">
        <v>485</v>
      </c>
      <c r="K124" t="s">
        <v>486</v>
      </c>
      <c r="L124">
        <v>1367</v>
      </c>
      <c r="N124">
        <v>1011</v>
      </c>
      <c r="O124" t="s">
        <v>483</v>
      </c>
      <c r="P124" t="s">
        <v>483</v>
      </c>
      <c r="Q124">
        <v>1</v>
      </c>
      <c r="W124">
        <v>0</v>
      </c>
      <c r="X124">
        <v>1063590936</v>
      </c>
      <c r="Y124">
        <f t="shared" si="44"/>
        <v>10.552500000000002</v>
      </c>
      <c r="AA124">
        <v>0</v>
      </c>
      <c r="AB124">
        <v>49.05</v>
      </c>
      <c r="AC124">
        <v>0</v>
      </c>
      <c r="AD124">
        <v>0</v>
      </c>
      <c r="AE124">
        <v>0</v>
      </c>
      <c r="AF124">
        <v>3.12</v>
      </c>
      <c r="AG124">
        <v>0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10.050000000000001</v>
      </c>
      <c r="AU124" t="s">
        <v>25</v>
      </c>
      <c r="AV124">
        <v>0</v>
      </c>
      <c r="AW124">
        <v>2</v>
      </c>
      <c r="AX124">
        <v>92852312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ROUND(Y124*Source!I99*DO124,7)</f>
        <v>0</v>
      </c>
      <c r="CX124">
        <f>ROUND(Y124*Source!I99,7)</f>
        <v>25.144497000000001</v>
      </c>
      <c r="CY124">
        <f>AB124</f>
        <v>49.05</v>
      </c>
      <c r="CZ124">
        <f>AF124</f>
        <v>3.12</v>
      </c>
      <c r="DA124">
        <f>AJ124</f>
        <v>15.72</v>
      </c>
      <c r="DB124">
        <f t="shared" si="45"/>
        <v>32.93</v>
      </c>
      <c r="DC124">
        <f t="shared" si="46"/>
        <v>0</v>
      </c>
      <c r="DD124" t="s">
        <v>6</v>
      </c>
      <c r="DE124" t="s">
        <v>6</v>
      </c>
      <c r="DF124">
        <f t="shared" si="47"/>
        <v>0</v>
      </c>
      <c r="DG124">
        <f>ROUND(ROUND(AF124*AJ124,0)*CX124,0)</f>
        <v>1232</v>
      </c>
      <c r="DH124">
        <f t="shared" si="48"/>
        <v>0</v>
      </c>
      <c r="DI124">
        <f t="shared" si="49"/>
        <v>0</v>
      </c>
      <c r="DJ124">
        <f>DG124</f>
        <v>1232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ROW(Source!A99)</f>
        <v>99</v>
      </c>
      <c r="B125">
        <v>92851485</v>
      </c>
      <c r="C125">
        <v>92852291</v>
      </c>
      <c r="D125">
        <v>49672703</v>
      </c>
      <c r="E125">
        <v>1</v>
      </c>
      <c r="F125">
        <v>1</v>
      </c>
      <c r="G125">
        <v>1</v>
      </c>
      <c r="H125">
        <v>2</v>
      </c>
      <c r="I125" t="s">
        <v>506</v>
      </c>
      <c r="J125" t="s">
        <v>507</v>
      </c>
      <c r="K125" t="s">
        <v>508</v>
      </c>
      <c r="L125">
        <v>1367</v>
      </c>
      <c r="N125">
        <v>1011</v>
      </c>
      <c r="O125" t="s">
        <v>483</v>
      </c>
      <c r="P125" t="s">
        <v>483</v>
      </c>
      <c r="Q125">
        <v>1</v>
      </c>
      <c r="W125">
        <v>0</v>
      </c>
      <c r="X125">
        <v>-1424865896</v>
      </c>
      <c r="Y125">
        <f t="shared" si="44"/>
        <v>0.1575</v>
      </c>
      <c r="AA125">
        <v>0</v>
      </c>
      <c r="AB125">
        <v>104.7</v>
      </c>
      <c r="AC125">
        <v>0</v>
      </c>
      <c r="AD125">
        <v>0</v>
      </c>
      <c r="AE125">
        <v>0</v>
      </c>
      <c r="AF125">
        <v>6.66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0.15</v>
      </c>
      <c r="AU125" t="s">
        <v>25</v>
      </c>
      <c r="AV125">
        <v>0</v>
      </c>
      <c r="AW125">
        <v>2</v>
      </c>
      <c r="AX125">
        <v>92852313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ROUND(Y125*Source!I99*DO125,7)</f>
        <v>0</v>
      </c>
      <c r="CX125">
        <f>ROUND(Y125*Source!I99,7)</f>
        <v>0.37529099999999999</v>
      </c>
      <c r="CY125">
        <f>AB125</f>
        <v>104.7</v>
      </c>
      <c r="CZ125">
        <f>AF125</f>
        <v>6.66</v>
      </c>
      <c r="DA125">
        <f>AJ125</f>
        <v>15.72</v>
      </c>
      <c r="DB125">
        <f t="shared" si="45"/>
        <v>1.05</v>
      </c>
      <c r="DC125">
        <f t="shared" si="46"/>
        <v>0</v>
      </c>
      <c r="DD125" t="s">
        <v>6</v>
      </c>
      <c r="DE125" t="s">
        <v>6</v>
      </c>
      <c r="DF125">
        <f t="shared" si="47"/>
        <v>0</v>
      </c>
      <c r="DG125">
        <f>ROUND(ROUND(AF125*AJ125,0)*CX125,0)</f>
        <v>39</v>
      </c>
      <c r="DH125">
        <f t="shared" si="48"/>
        <v>0</v>
      </c>
      <c r="DI125">
        <f t="shared" si="49"/>
        <v>0</v>
      </c>
      <c r="DJ125">
        <f>DG125</f>
        <v>39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ROW(Source!A99)</f>
        <v>99</v>
      </c>
      <c r="B126">
        <v>92851485</v>
      </c>
      <c r="C126">
        <v>92852291</v>
      </c>
      <c r="D126">
        <v>49673503</v>
      </c>
      <c r="E126">
        <v>1</v>
      </c>
      <c r="F126">
        <v>1</v>
      </c>
      <c r="G126">
        <v>1</v>
      </c>
      <c r="H126">
        <v>2</v>
      </c>
      <c r="I126" t="s">
        <v>487</v>
      </c>
      <c r="J126" t="s">
        <v>488</v>
      </c>
      <c r="K126" t="s">
        <v>489</v>
      </c>
      <c r="L126">
        <v>1367</v>
      </c>
      <c r="N126">
        <v>1011</v>
      </c>
      <c r="O126" t="s">
        <v>483</v>
      </c>
      <c r="P126" t="s">
        <v>483</v>
      </c>
      <c r="Q126">
        <v>1</v>
      </c>
      <c r="W126">
        <v>0</v>
      </c>
      <c r="X126">
        <v>509054691</v>
      </c>
      <c r="Y126">
        <f t="shared" si="44"/>
        <v>0.43049999999999999</v>
      </c>
      <c r="AA126">
        <v>0</v>
      </c>
      <c r="AB126">
        <v>1032.96</v>
      </c>
      <c r="AC126">
        <v>520.26</v>
      </c>
      <c r="AD126">
        <v>0</v>
      </c>
      <c r="AE126">
        <v>0</v>
      </c>
      <c r="AF126">
        <v>65.709999999999994</v>
      </c>
      <c r="AG126">
        <v>11.6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0.41</v>
      </c>
      <c r="AU126" t="s">
        <v>25</v>
      </c>
      <c r="AV126">
        <v>0</v>
      </c>
      <c r="AW126">
        <v>2</v>
      </c>
      <c r="AX126">
        <v>92852314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ROUND(Y126*Source!I99*DO126,7)</f>
        <v>0</v>
      </c>
      <c r="CX126">
        <f>ROUND(Y126*Source!I99,7)</f>
        <v>1.0257954</v>
      </c>
      <c r="CY126">
        <f>AB126</f>
        <v>1032.96</v>
      </c>
      <c r="CZ126">
        <f>AF126</f>
        <v>65.709999999999994</v>
      </c>
      <c r="DA126">
        <f>AJ126</f>
        <v>15.72</v>
      </c>
      <c r="DB126">
        <f t="shared" si="45"/>
        <v>28.29</v>
      </c>
      <c r="DC126">
        <f t="shared" si="46"/>
        <v>5</v>
      </c>
      <c r="DD126" t="s">
        <v>6</v>
      </c>
      <c r="DE126" t="s">
        <v>6</v>
      </c>
      <c r="DF126">
        <f t="shared" si="47"/>
        <v>0</v>
      </c>
      <c r="DG126">
        <f>ROUND(ROUND(AF126*AJ126,0)*CX126,0)</f>
        <v>1060</v>
      </c>
      <c r="DH126">
        <f t="shared" si="48"/>
        <v>533</v>
      </c>
      <c r="DI126">
        <f t="shared" si="49"/>
        <v>0</v>
      </c>
      <c r="DJ126">
        <f>DG126</f>
        <v>1060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ROW(Source!A99)</f>
        <v>99</v>
      </c>
      <c r="B127">
        <v>92851485</v>
      </c>
      <c r="C127">
        <v>92852291</v>
      </c>
      <c r="D127">
        <v>49673715</v>
      </c>
      <c r="E127">
        <v>1</v>
      </c>
      <c r="F127">
        <v>1</v>
      </c>
      <c r="G127">
        <v>1</v>
      </c>
      <c r="H127">
        <v>2</v>
      </c>
      <c r="I127" t="s">
        <v>509</v>
      </c>
      <c r="J127" t="s">
        <v>510</v>
      </c>
      <c r="K127" t="s">
        <v>511</v>
      </c>
      <c r="L127">
        <v>1367</v>
      </c>
      <c r="N127">
        <v>1011</v>
      </c>
      <c r="O127" t="s">
        <v>483</v>
      </c>
      <c r="P127" t="s">
        <v>483</v>
      </c>
      <c r="Q127">
        <v>1</v>
      </c>
      <c r="W127">
        <v>0</v>
      </c>
      <c r="X127">
        <v>829370094</v>
      </c>
      <c r="Y127">
        <f t="shared" si="44"/>
        <v>1.1864999999999999</v>
      </c>
      <c r="AA127">
        <v>0</v>
      </c>
      <c r="AB127">
        <v>127.33</v>
      </c>
      <c r="AC127">
        <v>0</v>
      </c>
      <c r="AD127">
        <v>0</v>
      </c>
      <c r="AE127">
        <v>0</v>
      </c>
      <c r="AF127">
        <v>8.1</v>
      </c>
      <c r="AG127">
        <v>0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1.1299999999999999</v>
      </c>
      <c r="AU127" t="s">
        <v>25</v>
      </c>
      <c r="AV127">
        <v>0</v>
      </c>
      <c r="AW127">
        <v>2</v>
      </c>
      <c r="AX127">
        <v>92852315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ROUND(Y127*Source!I99*DO127,7)</f>
        <v>0</v>
      </c>
      <c r="CX127">
        <f>ROUND(Y127*Source!I99,7)</f>
        <v>2.8271921999999998</v>
      </c>
      <c r="CY127">
        <f>AB127</f>
        <v>127.33</v>
      </c>
      <c r="CZ127">
        <f>AF127</f>
        <v>8.1</v>
      </c>
      <c r="DA127">
        <f>AJ127</f>
        <v>15.72</v>
      </c>
      <c r="DB127">
        <f t="shared" si="45"/>
        <v>9.61</v>
      </c>
      <c r="DC127">
        <f t="shared" si="46"/>
        <v>0</v>
      </c>
      <c r="DD127" t="s">
        <v>6</v>
      </c>
      <c r="DE127" t="s">
        <v>6</v>
      </c>
      <c r="DF127">
        <f t="shared" si="47"/>
        <v>0</v>
      </c>
      <c r="DG127">
        <f>ROUND(ROUND(AF127*AJ127,0)*CX127,0)</f>
        <v>359</v>
      </c>
      <c r="DH127">
        <f t="shared" si="48"/>
        <v>0</v>
      </c>
      <c r="DI127">
        <f t="shared" si="49"/>
        <v>0</v>
      </c>
      <c r="DJ127">
        <f>DG127</f>
        <v>359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ROW(Source!A99)</f>
        <v>99</v>
      </c>
      <c r="B128">
        <v>92851485</v>
      </c>
      <c r="C128">
        <v>92852291</v>
      </c>
      <c r="D128">
        <v>49521144</v>
      </c>
      <c r="E128">
        <v>1</v>
      </c>
      <c r="F128">
        <v>1</v>
      </c>
      <c r="G128">
        <v>1</v>
      </c>
      <c r="H128">
        <v>3</v>
      </c>
      <c r="I128" t="s">
        <v>512</v>
      </c>
      <c r="J128" t="s">
        <v>513</v>
      </c>
      <c r="K128" t="s">
        <v>514</v>
      </c>
      <c r="L128">
        <v>1348</v>
      </c>
      <c r="N128">
        <v>1009</v>
      </c>
      <c r="O128" t="s">
        <v>96</v>
      </c>
      <c r="P128" t="s">
        <v>96</v>
      </c>
      <c r="Q128">
        <v>1000</v>
      </c>
      <c r="W128">
        <v>0</v>
      </c>
      <c r="X128">
        <v>-847628873</v>
      </c>
      <c r="Y128">
        <f t="shared" ref="Y128:Y137" si="50">AT128</f>
        <v>1.1000000000000001E-3</v>
      </c>
      <c r="AA128">
        <v>262870.08</v>
      </c>
      <c r="AB128">
        <v>0</v>
      </c>
      <c r="AC128">
        <v>0</v>
      </c>
      <c r="AD128">
        <v>0</v>
      </c>
      <c r="AE128">
        <v>26499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1.1000000000000001E-3</v>
      </c>
      <c r="AU128" t="s">
        <v>6</v>
      </c>
      <c r="AV128">
        <v>0</v>
      </c>
      <c r="AW128">
        <v>2</v>
      </c>
      <c r="AX128">
        <v>92852316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ROUND(Y128*Source!I99,7)</f>
        <v>2.6210999999999999E-3</v>
      </c>
      <c r="CY128">
        <f t="shared" ref="CY128:CY137" si="51">AA128</f>
        <v>262870.08</v>
      </c>
      <c r="CZ128">
        <f t="shared" ref="CZ128:CZ137" si="52">AE128</f>
        <v>26499</v>
      </c>
      <c r="DA128">
        <f t="shared" ref="DA128:DA137" si="53">AI128</f>
        <v>9.92</v>
      </c>
      <c r="DB128">
        <f t="shared" ref="DB128:DB137" si="54">ROUND(ROUND(AT128*CZ128,2),2)</f>
        <v>29.15</v>
      </c>
      <c r="DC128">
        <f t="shared" ref="DC128:DC137" si="55">ROUND(ROUND(AT128*AG128,2),2)</f>
        <v>0</v>
      </c>
      <c r="DD128" t="s">
        <v>6</v>
      </c>
      <c r="DE128" t="s">
        <v>6</v>
      </c>
      <c r="DF128">
        <f t="shared" ref="DF128:DF137" si="56">ROUND(ROUND(AE128*AI128,0)*CX128,0)</f>
        <v>689</v>
      </c>
      <c r="DG128">
        <f t="shared" ref="DG128:DG139" si="57">ROUND(ROUND(AF128,0)*CX128,0)</f>
        <v>0</v>
      </c>
      <c r="DH128">
        <f t="shared" ref="DH128:DH138" si="58">ROUND(ROUND(AG128,0)*CX128,0)</f>
        <v>0</v>
      </c>
      <c r="DI128">
        <f t="shared" si="49"/>
        <v>0</v>
      </c>
      <c r="DJ128">
        <f t="shared" ref="DJ128:DJ137" si="59">DF128</f>
        <v>689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ROW(Source!A99)</f>
        <v>99</v>
      </c>
      <c r="B129">
        <v>92851485</v>
      </c>
      <c r="C129">
        <v>92852291</v>
      </c>
      <c r="D129">
        <v>49524301</v>
      </c>
      <c r="E129">
        <v>1</v>
      </c>
      <c r="F129">
        <v>1</v>
      </c>
      <c r="G129">
        <v>1</v>
      </c>
      <c r="H129">
        <v>3</v>
      </c>
      <c r="I129" t="s">
        <v>515</v>
      </c>
      <c r="J129" t="s">
        <v>516</v>
      </c>
      <c r="K129" t="s">
        <v>517</v>
      </c>
      <c r="L129">
        <v>1348</v>
      </c>
      <c r="N129">
        <v>1009</v>
      </c>
      <c r="O129" t="s">
        <v>96</v>
      </c>
      <c r="P129" t="s">
        <v>96</v>
      </c>
      <c r="Q129">
        <v>1000</v>
      </c>
      <c r="W129">
        <v>0</v>
      </c>
      <c r="X129">
        <v>1824693337</v>
      </c>
      <c r="Y129">
        <f t="shared" si="50"/>
        <v>3.3E-4</v>
      </c>
      <c r="AA129">
        <v>102791.03999999999</v>
      </c>
      <c r="AB129">
        <v>0</v>
      </c>
      <c r="AC129">
        <v>0</v>
      </c>
      <c r="AD129">
        <v>0</v>
      </c>
      <c r="AE129">
        <v>10362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3.3E-4</v>
      </c>
      <c r="AU129" t="s">
        <v>6</v>
      </c>
      <c r="AV129">
        <v>0</v>
      </c>
      <c r="AW129">
        <v>2</v>
      </c>
      <c r="AX129">
        <v>92852317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ROUND(Y129*Source!I99,7)</f>
        <v>7.8629999999999998E-4</v>
      </c>
      <c r="CY129">
        <f t="shared" si="51"/>
        <v>102791.03999999999</v>
      </c>
      <c r="CZ129">
        <f t="shared" si="52"/>
        <v>10362</v>
      </c>
      <c r="DA129">
        <f t="shared" si="53"/>
        <v>9.92</v>
      </c>
      <c r="DB129">
        <f t="shared" si="54"/>
        <v>3.42</v>
      </c>
      <c r="DC129">
        <f t="shared" si="55"/>
        <v>0</v>
      </c>
      <c r="DD129" t="s">
        <v>6</v>
      </c>
      <c r="DE129" t="s">
        <v>6</v>
      </c>
      <c r="DF129">
        <f t="shared" si="56"/>
        <v>81</v>
      </c>
      <c r="DG129">
        <f t="shared" si="57"/>
        <v>0</v>
      </c>
      <c r="DH129">
        <f t="shared" si="58"/>
        <v>0</v>
      </c>
      <c r="DI129">
        <f t="shared" si="49"/>
        <v>0</v>
      </c>
      <c r="DJ129">
        <f t="shared" si="59"/>
        <v>81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ROW(Source!A99)</f>
        <v>99</v>
      </c>
      <c r="B130">
        <v>92851485</v>
      </c>
      <c r="C130">
        <v>92852291</v>
      </c>
      <c r="D130">
        <v>49525488</v>
      </c>
      <c r="E130">
        <v>1</v>
      </c>
      <c r="F130">
        <v>1</v>
      </c>
      <c r="G130">
        <v>1</v>
      </c>
      <c r="H130">
        <v>3</v>
      </c>
      <c r="I130" t="s">
        <v>493</v>
      </c>
      <c r="J130" t="s">
        <v>494</v>
      </c>
      <c r="K130" t="s">
        <v>495</v>
      </c>
      <c r="L130">
        <v>1346</v>
      </c>
      <c r="N130">
        <v>1009</v>
      </c>
      <c r="O130" t="s">
        <v>496</v>
      </c>
      <c r="P130" t="s">
        <v>496</v>
      </c>
      <c r="Q130">
        <v>1</v>
      </c>
      <c r="W130">
        <v>0</v>
      </c>
      <c r="X130">
        <v>-1864341761</v>
      </c>
      <c r="Y130">
        <f t="shared" si="50"/>
        <v>9.8000000000000007</v>
      </c>
      <c r="AA130">
        <v>89.68</v>
      </c>
      <c r="AB130">
        <v>0</v>
      </c>
      <c r="AC130">
        <v>0</v>
      </c>
      <c r="AD130">
        <v>0</v>
      </c>
      <c r="AE130">
        <v>9.0399999999999991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9.8000000000000007</v>
      </c>
      <c r="AU130" t="s">
        <v>6</v>
      </c>
      <c r="AV130">
        <v>0</v>
      </c>
      <c r="AW130">
        <v>2</v>
      </c>
      <c r="AX130">
        <v>92852318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ROUND(Y130*Source!I99,7)</f>
        <v>23.35144</v>
      </c>
      <c r="CY130">
        <f t="shared" si="51"/>
        <v>89.68</v>
      </c>
      <c r="CZ130">
        <f t="shared" si="52"/>
        <v>9.0399999999999991</v>
      </c>
      <c r="DA130">
        <f t="shared" si="53"/>
        <v>9.92</v>
      </c>
      <c r="DB130">
        <f t="shared" si="54"/>
        <v>88.59</v>
      </c>
      <c r="DC130">
        <f t="shared" si="55"/>
        <v>0</v>
      </c>
      <c r="DD130" t="s">
        <v>6</v>
      </c>
      <c r="DE130" t="s">
        <v>6</v>
      </c>
      <c r="DF130">
        <f t="shared" si="56"/>
        <v>2102</v>
      </c>
      <c r="DG130">
        <f t="shared" si="57"/>
        <v>0</v>
      </c>
      <c r="DH130">
        <f t="shared" si="58"/>
        <v>0</v>
      </c>
      <c r="DI130">
        <f t="shared" si="49"/>
        <v>0</v>
      </c>
      <c r="DJ130">
        <f t="shared" si="59"/>
        <v>2102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ROW(Source!A99)</f>
        <v>99</v>
      </c>
      <c r="B131">
        <v>92851485</v>
      </c>
      <c r="C131">
        <v>92852291</v>
      </c>
      <c r="D131">
        <v>49526492</v>
      </c>
      <c r="E131">
        <v>1</v>
      </c>
      <c r="F131">
        <v>1</v>
      </c>
      <c r="G131">
        <v>1</v>
      </c>
      <c r="H131">
        <v>3</v>
      </c>
      <c r="I131" t="s">
        <v>497</v>
      </c>
      <c r="J131" t="s">
        <v>498</v>
      </c>
      <c r="K131" t="s">
        <v>499</v>
      </c>
      <c r="L131">
        <v>1346</v>
      </c>
      <c r="N131">
        <v>1009</v>
      </c>
      <c r="O131" t="s">
        <v>496</v>
      </c>
      <c r="P131" t="s">
        <v>496</v>
      </c>
      <c r="Q131">
        <v>1</v>
      </c>
      <c r="W131">
        <v>0</v>
      </c>
      <c r="X131">
        <v>497341279</v>
      </c>
      <c r="Y131">
        <f t="shared" si="50"/>
        <v>9.91</v>
      </c>
      <c r="AA131">
        <v>229.05</v>
      </c>
      <c r="AB131">
        <v>0</v>
      </c>
      <c r="AC131">
        <v>0</v>
      </c>
      <c r="AD131">
        <v>0</v>
      </c>
      <c r="AE131">
        <v>23.09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9.91</v>
      </c>
      <c r="AU131" t="s">
        <v>6</v>
      </c>
      <c r="AV131">
        <v>0</v>
      </c>
      <c r="AW131">
        <v>2</v>
      </c>
      <c r="AX131">
        <v>92852319</v>
      </c>
      <c r="AY131">
        <v>1</v>
      </c>
      <c r="AZ131">
        <v>0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ROUND(Y131*Source!I99,7)</f>
        <v>23.613548000000002</v>
      </c>
      <c r="CY131">
        <f t="shared" si="51"/>
        <v>229.05</v>
      </c>
      <c r="CZ131">
        <f t="shared" si="52"/>
        <v>23.09</v>
      </c>
      <c r="DA131">
        <f t="shared" si="53"/>
        <v>9.92</v>
      </c>
      <c r="DB131">
        <f t="shared" si="54"/>
        <v>228.82</v>
      </c>
      <c r="DC131">
        <f t="shared" si="55"/>
        <v>0</v>
      </c>
      <c r="DD131" t="s">
        <v>6</v>
      </c>
      <c r="DE131" t="s">
        <v>6</v>
      </c>
      <c r="DF131">
        <f t="shared" si="56"/>
        <v>5408</v>
      </c>
      <c r="DG131">
        <f t="shared" si="57"/>
        <v>0</v>
      </c>
      <c r="DH131">
        <f t="shared" si="58"/>
        <v>0</v>
      </c>
      <c r="DI131">
        <f t="shared" si="49"/>
        <v>0</v>
      </c>
      <c r="DJ131">
        <f t="shared" si="59"/>
        <v>5408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ROW(Source!A99)</f>
        <v>99</v>
      </c>
      <c r="B132">
        <v>92851485</v>
      </c>
      <c r="C132">
        <v>92852291</v>
      </c>
      <c r="D132">
        <v>49541424</v>
      </c>
      <c r="E132">
        <v>1</v>
      </c>
      <c r="F132">
        <v>1</v>
      </c>
      <c r="G132">
        <v>1</v>
      </c>
      <c r="H132">
        <v>3</v>
      </c>
      <c r="I132" t="s">
        <v>99</v>
      </c>
      <c r="J132" t="s">
        <v>101</v>
      </c>
      <c r="K132" t="s">
        <v>100</v>
      </c>
      <c r="L132">
        <v>1327</v>
      </c>
      <c r="N132">
        <v>1005</v>
      </c>
      <c r="O132" t="s">
        <v>44</v>
      </c>
      <c r="P132" t="s">
        <v>44</v>
      </c>
      <c r="Q132">
        <v>1</v>
      </c>
      <c r="W132">
        <v>0</v>
      </c>
      <c r="X132">
        <v>-1409393109</v>
      </c>
      <c r="Y132">
        <f t="shared" si="50"/>
        <v>0.54557663000000001</v>
      </c>
      <c r="AA132">
        <v>346.11</v>
      </c>
      <c r="AB132">
        <v>0</v>
      </c>
      <c r="AC132">
        <v>0</v>
      </c>
      <c r="AD132">
        <v>0</v>
      </c>
      <c r="AE132">
        <v>34.89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6</v>
      </c>
      <c r="AT132">
        <v>0.54557663000000001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ROUND(Y132*Source!I99,7)</f>
        <v>1.3</v>
      </c>
      <c r="CY132">
        <f t="shared" si="51"/>
        <v>346.11</v>
      </c>
      <c r="CZ132">
        <f t="shared" si="52"/>
        <v>34.89</v>
      </c>
      <c r="DA132">
        <f t="shared" si="53"/>
        <v>9.92</v>
      </c>
      <c r="DB132">
        <f t="shared" si="54"/>
        <v>19.04</v>
      </c>
      <c r="DC132">
        <f t="shared" si="55"/>
        <v>0</v>
      </c>
      <c r="DD132" t="s">
        <v>6</v>
      </c>
      <c r="DE132" t="s">
        <v>6</v>
      </c>
      <c r="DF132">
        <f t="shared" si="56"/>
        <v>450</v>
      </c>
      <c r="DG132">
        <f t="shared" si="57"/>
        <v>0</v>
      </c>
      <c r="DH132">
        <f t="shared" si="58"/>
        <v>0</v>
      </c>
      <c r="DI132">
        <f t="shared" si="49"/>
        <v>0</v>
      </c>
      <c r="DJ132">
        <f t="shared" si="59"/>
        <v>450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ROW(Source!A99)</f>
        <v>99</v>
      </c>
      <c r="B133">
        <v>92851485</v>
      </c>
      <c r="C133">
        <v>92852291</v>
      </c>
      <c r="D133">
        <v>49555131</v>
      </c>
      <c r="E133">
        <v>1</v>
      </c>
      <c r="F133">
        <v>1</v>
      </c>
      <c r="G133">
        <v>1</v>
      </c>
      <c r="H133">
        <v>3</v>
      </c>
      <c r="I133" t="s">
        <v>518</v>
      </c>
      <c r="J133" t="s">
        <v>519</v>
      </c>
      <c r="K133" t="s">
        <v>520</v>
      </c>
      <c r="L133">
        <v>1348</v>
      </c>
      <c r="N133">
        <v>1009</v>
      </c>
      <c r="O133" t="s">
        <v>96</v>
      </c>
      <c r="P133" t="s">
        <v>96</v>
      </c>
      <c r="Q133">
        <v>1000</v>
      </c>
      <c r="W133">
        <v>0</v>
      </c>
      <c r="X133">
        <v>-364749507</v>
      </c>
      <c r="Y133">
        <f t="shared" si="50"/>
        <v>1.67E-3</v>
      </c>
      <c r="AA133">
        <v>170455.36</v>
      </c>
      <c r="AB133">
        <v>0</v>
      </c>
      <c r="AC133">
        <v>0</v>
      </c>
      <c r="AD133">
        <v>0</v>
      </c>
      <c r="AE133">
        <v>17183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1.67E-3</v>
      </c>
      <c r="AU133" t="s">
        <v>6</v>
      </c>
      <c r="AV133">
        <v>0</v>
      </c>
      <c r="AW133">
        <v>2</v>
      </c>
      <c r="AX133">
        <v>92852321</v>
      </c>
      <c r="AY133">
        <v>1</v>
      </c>
      <c r="AZ133">
        <v>0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ROUND(Y133*Source!I99,7)</f>
        <v>3.9792999999999999E-3</v>
      </c>
      <c r="CY133">
        <f t="shared" si="51"/>
        <v>170455.36</v>
      </c>
      <c r="CZ133">
        <f t="shared" si="52"/>
        <v>17183</v>
      </c>
      <c r="DA133">
        <f t="shared" si="53"/>
        <v>9.92</v>
      </c>
      <c r="DB133">
        <f t="shared" si="54"/>
        <v>28.7</v>
      </c>
      <c r="DC133">
        <f t="shared" si="55"/>
        <v>0</v>
      </c>
      <c r="DD133" t="s">
        <v>6</v>
      </c>
      <c r="DE133" t="s">
        <v>6</v>
      </c>
      <c r="DF133">
        <f t="shared" si="56"/>
        <v>678</v>
      </c>
      <c r="DG133">
        <f t="shared" si="57"/>
        <v>0</v>
      </c>
      <c r="DH133">
        <f t="shared" si="58"/>
        <v>0</v>
      </c>
      <c r="DI133">
        <f t="shared" si="49"/>
        <v>0</v>
      </c>
      <c r="DJ133">
        <f t="shared" si="59"/>
        <v>678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ROW(Source!A99)</f>
        <v>99</v>
      </c>
      <c r="B134">
        <v>92851485</v>
      </c>
      <c r="C134">
        <v>92852291</v>
      </c>
      <c r="D134">
        <v>49564238</v>
      </c>
      <c r="E134">
        <v>1</v>
      </c>
      <c r="F134">
        <v>1</v>
      </c>
      <c r="G134">
        <v>1</v>
      </c>
      <c r="H134">
        <v>3</v>
      </c>
      <c r="I134" t="s">
        <v>219</v>
      </c>
      <c r="J134" t="s">
        <v>221</v>
      </c>
      <c r="K134" t="s">
        <v>220</v>
      </c>
      <c r="L134">
        <v>1327</v>
      </c>
      <c r="N134">
        <v>1005</v>
      </c>
      <c r="O134" t="s">
        <v>44</v>
      </c>
      <c r="P134" t="s">
        <v>44</v>
      </c>
      <c r="Q134">
        <v>1</v>
      </c>
      <c r="W134">
        <v>0</v>
      </c>
      <c r="X134">
        <v>679961038</v>
      </c>
      <c r="Y134">
        <f t="shared" si="50"/>
        <v>96.692966260000006</v>
      </c>
      <c r="AA134">
        <v>1499.01</v>
      </c>
      <c r="AB134">
        <v>0</v>
      </c>
      <c r="AC134">
        <v>0</v>
      </c>
      <c r="AD134">
        <v>0</v>
      </c>
      <c r="AE134">
        <v>151.11000000000001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6</v>
      </c>
      <c r="AT134">
        <v>96.692966260000006</v>
      </c>
      <c r="AU134" t="s">
        <v>6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ROUND(Y134*Source!I99,7)</f>
        <v>230.4</v>
      </c>
      <c r="CY134">
        <f t="shared" si="51"/>
        <v>1499.01</v>
      </c>
      <c r="CZ134">
        <f t="shared" si="52"/>
        <v>151.11000000000001</v>
      </c>
      <c r="DA134">
        <f t="shared" si="53"/>
        <v>9.92</v>
      </c>
      <c r="DB134">
        <f t="shared" si="54"/>
        <v>14611.27</v>
      </c>
      <c r="DC134">
        <f t="shared" si="55"/>
        <v>0</v>
      </c>
      <c r="DD134" t="s">
        <v>6</v>
      </c>
      <c r="DE134" t="s">
        <v>6</v>
      </c>
      <c r="DF134">
        <f t="shared" si="56"/>
        <v>345370</v>
      </c>
      <c r="DG134">
        <f t="shared" si="57"/>
        <v>0</v>
      </c>
      <c r="DH134">
        <f t="shared" si="58"/>
        <v>0</v>
      </c>
      <c r="DI134">
        <f t="shared" si="49"/>
        <v>0</v>
      </c>
      <c r="DJ134">
        <f t="shared" si="59"/>
        <v>345370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ROW(Source!A99)</f>
        <v>99</v>
      </c>
      <c r="B135">
        <v>92851485</v>
      </c>
      <c r="C135">
        <v>92852291</v>
      </c>
      <c r="D135">
        <v>49564546</v>
      </c>
      <c r="E135">
        <v>1</v>
      </c>
      <c r="F135">
        <v>1</v>
      </c>
      <c r="G135">
        <v>1</v>
      </c>
      <c r="H135">
        <v>3</v>
      </c>
      <c r="I135" t="s">
        <v>74</v>
      </c>
      <c r="J135" t="s">
        <v>76</v>
      </c>
      <c r="K135" t="s">
        <v>223</v>
      </c>
      <c r="L135">
        <v>1327</v>
      </c>
      <c r="N135">
        <v>1005</v>
      </c>
      <c r="O135" t="s">
        <v>44</v>
      </c>
      <c r="P135" t="s">
        <v>44</v>
      </c>
      <c r="Q135">
        <v>1</v>
      </c>
      <c r="W135">
        <v>0</v>
      </c>
      <c r="X135">
        <v>772224834</v>
      </c>
      <c r="Y135">
        <f t="shared" si="50"/>
        <v>3.3070337400000001</v>
      </c>
      <c r="AA135">
        <v>1982.02</v>
      </c>
      <c r="AB135">
        <v>0</v>
      </c>
      <c r="AC135">
        <v>0</v>
      </c>
      <c r="AD135">
        <v>0</v>
      </c>
      <c r="AE135">
        <v>199.8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6</v>
      </c>
      <c r="AT135">
        <v>3.3070337400000001</v>
      </c>
      <c r="AU135" t="s">
        <v>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ROUND(Y135*Source!I99,7)</f>
        <v>7.88</v>
      </c>
      <c r="CY135">
        <f t="shared" si="51"/>
        <v>1982.02</v>
      </c>
      <c r="CZ135">
        <f t="shared" si="52"/>
        <v>199.8</v>
      </c>
      <c r="DA135">
        <f t="shared" si="53"/>
        <v>9.92</v>
      </c>
      <c r="DB135">
        <f t="shared" si="54"/>
        <v>660.75</v>
      </c>
      <c r="DC135">
        <f t="shared" si="55"/>
        <v>0</v>
      </c>
      <c r="DD135" t="s">
        <v>6</v>
      </c>
      <c r="DE135" t="s">
        <v>6</v>
      </c>
      <c r="DF135">
        <f t="shared" si="56"/>
        <v>15618</v>
      </c>
      <c r="DG135">
        <f t="shared" si="57"/>
        <v>0</v>
      </c>
      <c r="DH135">
        <f t="shared" si="58"/>
        <v>0</v>
      </c>
      <c r="DI135">
        <f t="shared" si="49"/>
        <v>0</v>
      </c>
      <c r="DJ135">
        <f t="shared" si="59"/>
        <v>15618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ROW(Source!A99)</f>
        <v>99</v>
      </c>
      <c r="B136">
        <v>92851485</v>
      </c>
      <c r="C136">
        <v>92852291</v>
      </c>
      <c r="D136">
        <v>49564577</v>
      </c>
      <c r="E136">
        <v>1</v>
      </c>
      <c r="F136">
        <v>1</v>
      </c>
      <c r="G136">
        <v>1</v>
      </c>
      <c r="H136">
        <v>3</v>
      </c>
      <c r="I136" t="s">
        <v>94</v>
      </c>
      <c r="J136" t="s">
        <v>97</v>
      </c>
      <c r="K136" t="s">
        <v>95</v>
      </c>
      <c r="L136">
        <v>1348</v>
      </c>
      <c r="N136">
        <v>1009</v>
      </c>
      <c r="O136" t="s">
        <v>96</v>
      </c>
      <c r="P136" t="s">
        <v>96</v>
      </c>
      <c r="Q136">
        <v>1000</v>
      </c>
      <c r="W136">
        <v>0</v>
      </c>
      <c r="X136">
        <v>-1486911088</v>
      </c>
      <c r="Y136">
        <f t="shared" si="50"/>
        <v>5.03609E-2</v>
      </c>
      <c r="AA136">
        <v>301553.71999999997</v>
      </c>
      <c r="AB136">
        <v>0</v>
      </c>
      <c r="AC136">
        <v>0</v>
      </c>
      <c r="AD136">
        <v>0</v>
      </c>
      <c r="AE136">
        <v>30398.560000000001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6</v>
      </c>
      <c r="AT136">
        <v>5.03609E-2</v>
      </c>
      <c r="AU136" t="s">
        <v>6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ROUND(Y136*Source!I99,7)</f>
        <v>0.12</v>
      </c>
      <c r="CY136">
        <f t="shared" si="51"/>
        <v>301553.71999999997</v>
      </c>
      <c r="CZ136">
        <f t="shared" si="52"/>
        <v>30398.560000000001</v>
      </c>
      <c r="DA136">
        <f t="shared" si="53"/>
        <v>9.92</v>
      </c>
      <c r="DB136">
        <f t="shared" si="54"/>
        <v>1530.9</v>
      </c>
      <c r="DC136">
        <f t="shared" si="55"/>
        <v>0</v>
      </c>
      <c r="DD136" t="s">
        <v>6</v>
      </c>
      <c r="DE136" t="s">
        <v>6</v>
      </c>
      <c r="DF136">
        <f t="shared" si="56"/>
        <v>36186</v>
      </c>
      <c r="DG136">
        <f t="shared" si="57"/>
        <v>0</v>
      </c>
      <c r="DH136">
        <f t="shared" si="58"/>
        <v>0</v>
      </c>
      <c r="DI136">
        <f t="shared" si="49"/>
        <v>0</v>
      </c>
      <c r="DJ136">
        <f t="shared" si="59"/>
        <v>36186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ROW(Source!A99)</f>
        <v>99</v>
      </c>
      <c r="B137">
        <v>92851485</v>
      </c>
      <c r="C137">
        <v>92852291</v>
      </c>
      <c r="D137">
        <v>0</v>
      </c>
      <c r="E137">
        <v>1</v>
      </c>
      <c r="F137">
        <v>1</v>
      </c>
      <c r="G137">
        <v>1</v>
      </c>
      <c r="H137">
        <v>3</v>
      </c>
      <c r="I137" t="s">
        <v>34</v>
      </c>
      <c r="J137" t="s">
        <v>6</v>
      </c>
      <c r="K137" t="s">
        <v>227</v>
      </c>
      <c r="L137">
        <v>1371</v>
      </c>
      <c r="N137">
        <v>1013</v>
      </c>
      <c r="O137" t="s">
        <v>22</v>
      </c>
      <c r="P137" t="s">
        <v>22</v>
      </c>
      <c r="Q137">
        <v>1</v>
      </c>
      <c r="W137">
        <v>0</v>
      </c>
      <c r="X137">
        <v>-1791500142</v>
      </c>
      <c r="Y137">
        <f t="shared" si="50"/>
        <v>4.1967433300000003</v>
      </c>
      <c r="AA137">
        <v>11412.23</v>
      </c>
      <c r="AB137">
        <v>0</v>
      </c>
      <c r="AC137">
        <v>0</v>
      </c>
      <c r="AD137">
        <v>0</v>
      </c>
      <c r="AE137">
        <v>12001.33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6</v>
      </c>
      <c r="AT137">
        <v>4.1967433300000003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ROUND(Y137*Source!I99,7)</f>
        <v>10</v>
      </c>
      <c r="CY137">
        <f t="shared" si="51"/>
        <v>11412.23</v>
      </c>
      <c r="CZ137">
        <f t="shared" si="52"/>
        <v>12001.33</v>
      </c>
      <c r="DA137">
        <f t="shared" si="53"/>
        <v>9.92</v>
      </c>
      <c r="DB137">
        <f t="shared" si="54"/>
        <v>50366.5</v>
      </c>
      <c r="DC137">
        <f t="shared" si="55"/>
        <v>0</v>
      </c>
      <c r="DD137" t="s">
        <v>6</v>
      </c>
      <c r="DE137" t="s">
        <v>6</v>
      </c>
      <c r="DF137">
        <f t="shared" si="56"/>
        <v>1190530</v>
      </c>
      <c r="DG137">
        <f t="shared" si="57"/>
        <v>0</v>
      </c>
      <c r="DH137">
        <f t="shared" si="58"/>
        <v>0</v>
      </c>
      <c r="DI137">
        <f t="shared" si="49"/>
        <v>0</v>
      </c>
      <c r="DJ137">
        <f t="shared" si="59"/>
        <v>1190530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ROW(Source!A105)</f>
        <v>105</v>
      </c>
      <c r="B138">
        <v>92851485</v>
      </c>
      <c r="C138">
        <v>92852331</v>
      </c>
      <c r="D138">
        <v>49510719</v>
      </c>
      <c r="E138">
        <v>70</v>
      </c>
      <c r="F138">
        <v>1</v>
      </c>
      <c r="G138">
        <v>1</v>
      </c>
      <c r="H138">
        <v>1</v>
      </c>
      <c r="I138" t="s">
        <v>500</v>
      </c>
      <c r="J138" t="s">
        <v>6</v>
      </c>
      <c r="K138" t="s">
        <v>501</v>
      </c>
      <c r="L138">
        <v>1191</v>
      </c>
      <c r="N138">
        <v>1013</v>
      </c>
      <c r="O138" t="s">
        <v>477</v>
      </c>
      <c r="P138" t="s">
        <v>477</v>
      </c>
      <c r="Q138">
        <v>1</v>
      </c>
      <c r="W138">
        <v>0</v>
      </c>
      <c r="X138">
        <v>784619160</v>
      </c>
      <c r="Y138">
        <f t="shared" ref="Y138:Y144" si="60">(AT138*ROUND(1.05,7))</f>
        <v>65.52</v>
      </c>
      <c r="AA138">
        <v>0</v>
      </c>
      <c r="AB138">
        <v>0</v>
      </c>
      <c r="AC138">
        <v>0</v>
      </c>
      <c r="AD138">
        <v>391.99</v>
      </c>
      <c r="AE138">
        <v>0</v>
      </c>
      <c r="AF138">
        <v>0</v>
      </c>
      <c r="AG138">
        <v>0</v>
      </c>
      <c r="AH138">
        <v>8.74</v>
      </c>
      <c r="AI138">
        <v>1</v>
      </c>
      <c r="AJ138">
        <v>1</v>
      </c>
      <c r="AK138">
        <v>1</v>
      </c>
      <c r="AL138">
        <v>44.85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62.4</v>
      </c>
      <c r="AU138" t="s">
        <v>25</v>
      </c>
      <c r="AV138">
        <v>1</v>
      </c>
      <c r="AW138">
        <v>2</v>
      </c>
      <c r="AX138">
        <v>92852345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ROUND(AT138*Source!I105*AH138*AL138,0)</f>
        <v>1536</v>
      </c>
      <c r="CV138">
        <f>ROUND(Y138*Source!I105,7)</f>
        <v>4.1146560000000001</v>
      </c>
      <c r="CW138">
        <v>0</v>
      </c>
      <c r="CX138">
        <f>ROUND(Y138*Source!I105,7)</f>
        <v>4.1146560000000001</v>
      </c>
      <c r="CY138">
        <f>AD138</f>
        <v>391.99</v>
      </c>
      <c r="CZ138">
        <f>AH138</f>
        <v>8.74</v>
      </c>
      <c r="DA138">
        <f>AL138</f>
        <v>44.85</v>
      </c>
      <c r="DB138">
        <f t="shared" ref="DB138:DB144" si="61">ROUND((ROUND(AT138*CZ138,2)*ROUND(1.05,7)),2)</f>
        <v>572.65</v>
      </c>
      <c r="DC138">
        <f t="shared" ref="DC138:DC144" si="62">ROUND((ROUND(AT138*AG138,2)*ROUND(1.05,7)),2)</f>
        <v>0</v>
      </c>
      <c r="DD138" t="s">
        <v>6</v>
      </c>
      <c r="DE138" t="s">
        <v>6</v>
      </c>
      <c r="DF138">
        <f t="shared" ref="DF138:DF144" si="63">ROUND(ROUND(AE138,0)*CX138,0)</f>
        <v>0</v>
      </c>
      <c r="DG138">
        <f t="shared" si="57"/>
        <v>0</v>
      </c>
      <c r="DH138">
        <f t="shared" si="58"/>
        <v>0</v>
      </c>
      <c r="DI138">
        <f>ROUND(ROUND(AH138*AL138,0)*CX138,0)</f>
        <v>1613</v>
      </c>
      <c r="DJ138">
        <f>DI138</f>
        <v>1613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ROW(Source!A105)</f>
        <v>105</v>
      </c>
      <c r="B139">
        <v>92851485</v>
      </c>
      <c r="C139">
        <v>92852331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478</v>
      </c>
      <c r="J139" t="s">
        <v>6</v>
      </c>
      <c r="K139" t="s">
        <v>479</v>
      </c>
      <c r="L139">
        <v>1191</v>
      </c>
      <c r="N139">
        <v>1013</v>
      </c>
      <c r="O139" t="s">
        <v>477</v>
      </c>
      <c r="P139" t="s">
        <v>477</v>
      </c>
      <c r="Q139">
        <v>1</v>
      </c>
      <c r="W139">
        <v>0</v>
      </c>
      <c r="X139">
        <v>-1417349443</v>
      </c>
      <c r="Y139">
        <f t="shared" si="60"/>
        <v>0.69300000000000006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0.66</v>
      </c>
      <c r="AU139" t="s">
        <v>25</v>
      </c>
      <c r="AV139">
        <v>2</v>
      </c>
      <c r="AW139">
        <v>2</v>
      </c>
      <c r="AX139">
        <v>92852346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ROUND(Y139*Source!I105,7)</f>
        <v>4.3520400000000001E-2</v>
      </c>
      <c r="CY139">
        <f>AD139</f>
        <v>0</v>
      </c>
      <c r="CZ139">
        <f>AH139</f>
        <v>0</v>
      </c>
      <c r="DA139">
        <f>AL139</f>
        <v>1</v>
      </c>
      <c r="DB139">
        <f t="shared" si="61"/>
        <v>0</v>
      </c>
      <c r="DC139">
        <f t="shared" si="62"/>
        <v>0</v>
      </c>
      <c r="DD139" t="s">
        <v>6</v>
      </c>
      <c r="DE139" t="s">
        <v>6</v>
      </c>
      <c r="DF139">
        <f t="shared" si="63"/>
        <v>0</v>
      </c>
      <c r="DG139">
        <f t="shared" si="57"/>
        <v>0</v>
      </c>
      <c r="DH139">
        <f t="shared" ref="DH139:DH144" si="64">ROUND(ROUND(AG139*AK139,0)*CX139,0)</f>
        <v>0</v>
      </c>
      <c r="DI139">
        <f t="shared" ref="DI139:DI150" si="65">ROUND(ROUND(AH139,0)*CX139,0)</f>
        <v>0</v>
      </c>
      <c r="DJ139">
        <f>DI139</f>
        <v>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ROW(Source!A105)</f>
        <v>105</v>
      </c>
      <c r="B140">
        <v>92851485</v>
      </c>
      <c r="C140">
        <v>92852331</v>
      </c>
      <c r="D140">
        <v>49672573</v>
      </c>
      <c r="E140">
        <v>1</v>
      </c>
      <c r="F140">
        <v>1</v>
      </c>
      <c r="G140">
        <v>1</v>
      </c>
      <c r="H140">
        <v>2</v>
      </c>
      <c r="I140" t="s">
        <v>480</v>
      </c>
      <c r="J140" t="s">
        <v>481</v>
      </c>
      <c r="K140" t="s">
        <v>482</v>
      </c>
      <c r="L140">
        <v>1367</v>
      </c>
      <c r="N140">
        <v>1011</v>
      </c>
      <c r="O140" t="s">
        <v>483</v>
      </c>
      <c r="P140" t="s">
        <v>483</v>
      </c>
      <c r="Q140">
        <v>1</v>
      </c>
      <c r="W140">
        <v>0</v>
      </c>
      <c r="X140">
        <v>-430484415</v>
      </c>
      <c r="Y140">
        <f t="shared" si="60"/>
        <v>0.28350000000000003</v>
      </c>
      <c r="AA140">
        <v>0</v>
      </c>
      <c r="AB140">
        <v>1814.09</v>
      </c>
      <c r="AC140">
        <v>605.48</v>
      </c>
      <c r="AD140">
        <v>0</v>
      </c>
      <c r="AE140">
        <v>0</v>
      </c>
      <c r="AF140">
        <v>115.4</v>
      </c>
      <c r="AG140">
        <v>13.5</v>
      </c>
      <c r="AH140">
        <v>0</v>
      </c>
      <c r="AI140">
        <v>1</v>
      </c>
      <c r="AJ140">
        <v>15.72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0.27</v>
      </c>
      <c r="AU140" t="s">
        <v>25</v>
      </c>
      <c r="AV140">
        <v>0</v>
      </c>
      <c r="AW140">
        <v>2</v>
      </c>
      <c r="AX140">
        <v>92852347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ROUND(Y140*Source!I105*DO140,7)</f>
        <v>0</v>
      </c>
      <c r="CX140">
        <f>ROUND(Y140*Source!I105,7)</f>
        <v>1.7803800000000002E-2</v>
      </c>
      <c r="CY140">
        <f>AB140</f>
        <v>1814.09</v>
      </c>
      <c r="CZ140">
        <f>AF140</f>
        <v>115.4</v>
      </c>
      <c r="DA140">
        <f>AJ140</f>
        <v>15.72</v>
      </c>
      <c r="DB140">
        <f t="shared" si="61"/>
        <v>32.72</v>
      </c>
      <c r="DC140">
        <f t="shared" si="62"/>
        <v>3.83</v>
      </c>
      <c r="DD140" t="s">
        <v>6</v>
      </c>
      <c r="DE140" t="s">
        <v>6</v>
      </c>
      <c r="DF140">
        <f t="shared" si="63"/>
        <v>0</v>
      </c>
      <c r="DG140">
        <f>ROUND(ROUND(AF140*AJ140,0)*CX140,0)</f>
        <v>32</v>
      </c>
      <c r="DH140">
        <f t="shared" si="64"/>
        <v>11</v>
      </c>
      <c r="DI140">
        <f t="shared" si="65"/>
        <v>0</v>
      </c>
      <c r="DJ140">
        <f>DG140</f>
        <v>32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ROW(Source!A105)</f>
        <v>105</v>
      </c>
      <c r="B141">
        <v>92851485</v>
      </c>
      <c r="C141">
        <v>92852331</v>
      </c>
      <c r="D141">
        <v>49672695</v>
      </c>
      <c r="E141">
        <v>1</v>
      </c>
      <c r="F141">
        <v>1</v>
      </c>
      <c r="G141">
        <v>1</v>
      </c>
      <c r="H141">
        <v>2</v>
      </c>
      <c r="I141" t="s">
        <v>484</v>
      </c>
      <c r="J141" t="s">
        <v>485</v>
      </c>
      <c r="K141" t="s">
        <v>486</v>
      </c>
      <c r="L141">
        <v>1367</v>
      </c>
      <c r="N141">
        <v>1011</v>
      </c>
      <c r="O141" t="s">
        <v>483</v>
      </c>
      <c r="P141" t="s">
        <v>483</v>
      </c>
      <c r="Q141">
        <v>1</v>
      </c>
      <c r="W141">
        <v>0</v>
      </c>
      <c r="X141">
        <v>1063590936</v>
      </c>
      <c r="Y141">
        <f t="shared" si="60"/>
        <v>9.1244999999999994</v>
      </c>
      <c r="AA141">
        <v>0</v>
      </c>
      <c r="AB141">
        <v>49.05</v>
      </c>
      <c r="AC141">
        <v>0</v>
      </c>
      <c r="AD141">
        <v>0</v>
      </c>
      <c r="AE141">
        <v>0</v>
      </c>
      <c r="AF141">
        <v>3.12</v>
      </c>
      <c r="AG141">
        <v>0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8.69</v>
      </c>
      <c r="AU141" t="s">
        <v>25</v>
      </c>
      <c r="AV141">
        <v>0</v>
      </c>
      <c r="AW141">
        <v>2</v>
      </c>
      <c r="AX141">
        <v>92852348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ROUND(Y141*Source!I105*DO141,7)</f>
        <v>0</v>
      </c>
      <c r="CX141">
        <f>ROUND(Y141*Source!I105,7)</f>
        <v>0.57301860000000004</v>
      </c>
      <c r="CY141">
        <f>AB141</f>
        <v>49.05</v>
      </c>
      <c r="CZ141">
        <f>AF141</f>
        <v>3.12</v>
      </c>
      <c r="DA141">
        <f>AJ141</f>
        <v>15.72</v>
      </c>
      <c r="DB141">
        <f t="shared" si="61"/>
        <v>28.47</v>
      </c>
      <c r="DC141">
        <f t="shared" si="62"/>
        <v>0</v>
      </c>
      <c r="DD141" t="s">
        <v>6</v>
      </c>
      <c r="DE141" t="s">
        <v>6</v>
      </c>
      <c r="DF141">
        <f t="shared" si="63"/>
        <v>0</v>
      </c>
      <c r="DG141">
        <f>ROUND(ROUND(AF141*AJ141,0)*CX141,0)</f>
        <v>28</v>
      </c>
      <c r="DH141">
        <f t="shared" si="64"/>
        <v>0</v>
      </c>
      <c r="DI141">
        <f t="shared" si="65"/>
        <v>0</v>
      </c>
      <c r="DJ141">
        <f>DG141</f>
        <v>28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ROW(Source!A105)</f>
        <v>105</v>
      </c>
      <c r="B142">
        <v>92851485</v>
      </c>
      <c r="C142">
        <v>92852331</v>
      </c>
      <c r="D142">
        <v>49672703</v>
      </c>
      <c r="E142">
        <v>1</v>
      </c>
      <c r="F142">
        <v>1</v>
      </c>
      <c r="G142">
        <v>1</v>
      </c>
      <c r="H142">
        <v>2</v>
      </c>
      <c r="I142" t="s">
        <v>506</v>
      </c>
      <c r="J142" t="s">
        <v>507</v>
      </c>
      <c r="K142" t="s">
        <v>508</v>
      </c>
      <c r="L142">
        <v>1367</v>
      </c>
      <c r="N142">
        <v>1011</v>
      </c>
      <c r="O142" t="s">
        <v>483</v>
      </c>
      <c r="P142" t="s">
        <v>483</v>
      </c>
      <c r="Q142">
        <v>1</v>
      </c>
      <c r="W142">
        <v>0</v>
      </c>
      <c r="X142">
        <v>-1424865896</v>
      </c>
      <c r="Y142">
        <f t="shared" si="60"/>
        <v>0.1575</v>
      </c>
      <c r="AA142">
        <v>0</v>
      </c>
      <c r="AB142">
        <v>104.7</v>
      </c>
      <c r="AC142">
        <v>0</v>
      </c>
      <c r="AD142">
        <v>0</v>
      </c>
      <c r="AE142">
        <v>0</v>
      </c>
      <c r="AF142">
        <v>6.66</v>
      </c>
      <c r="AG142">
        <v>0</v>
      </c>
      <c r="AH142">
        <v>0</v>
      </c>
      <c r="AI142">
        <v>1</v>
      </c>
      <c r="AJ142">
        <v>15.72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0.15</v>
      </c>
      <c r="AU142" t="s">
        <v>25</v>
      </c>
      <c r="AV142">
        <v>0</v>
      </c>
      <c r="AW142">
        <v>2</v>
      </c>
      <c r="AX142">
        <v>92852349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ROUND(Y142*Source!I105*DO142,7)</f>
        <v>0</v>
      </c>
      <c r="CX142">
        <f>ROUND(Y142*Source!I105,7)</f>
        <v>9.8910000000000005E-3</v>
      </c>
      <c r="CY142">
        <f>AB142</f>
        <v>104.7</v>
      </c>
      <c r="CZ142">
        <f>AF142</f>
        <v>6.66</v>
      </c>
      <c r="DA142">
        <f>AJ142</f>
        <v>15.72</v>
      </c>
      <c r="DB142">
        <f t="shared" si="61"/>
        <v>1.05</v>
      </c>
      <c r="DC142">
        <f t="shared" si="62"/>
        <v>0</v>
      </c>
      <c r="DD142" t="s">
        <v>6</v>
      </c>
      <c r="DE142" t="s">
        <v>6</v>
      </c>
      <c r="DF142">
        <f t="shared" si="63"/>
        <v>0</v>
      </c>
      <c r="DG142">
        <f>ROUND(ROUND(AF142*AJ142,0)*CX142,0)</f>
        <v>1</v>
      </c>
      <c r="DH142">
        <f t="shared" si="64"/>
        <v>0</v>
      </c>
      <c r="DI142">
        <f t="shared" si="65"/>
        <v>0</v>
      </c>
      <c r="DJ142">
        <f>DG142</f>
        <v>1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ROW(Source!A105)</f>
        <v>105</v>
      </c>
      <c r="B143">
        <v>92851485</v>
      </c>
      <c r="C143">
        <v>92852331</v>
      </c>
      <c r="D143">
        <v>49673503</v>
      </c>
      <c r="E143">
        <v>1</v>
      </c>
      <c r="F143">
        <v>1</v>
      </c>
      <c r="G143">
        <v>1</v>
      </c>
      <c r="H143">
        <v>2</v>
      </c>
      <c r="I143" t="s">
        <v>487</v>
      </c>
      <c r="J143" t="s">
        <v>488</v>
      </c>
      <c r="K143" t="s">
        <v>489</v>
      </c>
      <c r="L143">
        <v>1367</v>
      </c>
      <c r="N143">
        <v>1011</v>
      </c>
      <c r="O143" t="s">
        <v>483</v>
      </c>
      <c r="P143" t="s">
        <v>483</v>
      </c>
      <c r="Q143">
        <v>1</v>
      </c>
      <c r="W143">
        <v>0</v>
      </c>
      <c r="X143">
        <v>509054691</v>
      </c>
      <c r="Y143">
        <f t="shared" si="60"/>
        <v>0.40950000000000003</v>
      </c>
      <c r="AA143">
        <v>0</v>
      </c>
      <c r="AB143">
        <v>1032.96</v>
      </c>
      <c r="AC143">
        <v>520.26</v>
      </c>
      <c r="AD143">
        <v>0</v>
      </c>
      <c r="AE143">
        <v>0</v>
      </c>
      <c r="AF143">
        <v>65.709999999999994</v>
      </c>
      <c r="AG143">
        <v>11.6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0.39</v>
      </c>
      <c r="AU143" t="s">
        <v>25</v>
      </c>
      <c r="AV143">
        <v>0</v>
      </c>
      <c r="AW143">
        <v>2</v>
      </c>
      <c r="AX143">
        <v>92852350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ROUND(Y143*Source!I105*DO143,7)</f>
        <v>0</v>
      </c>
      <c r="CX143">
        <f>ROUND(Y143*Source!I105,7)</f>
        <v>2.5716599999999999E-2</v>
      </c>
      <c r="CY143">
        <f>AB143</f>
        <v>1032.96</v>
      </c>
      <c r="CZ143">
        <f>AF143</f>
        <v>65.709999999999994</v>
      </c>
      <c r="DA143">
        <f>AJ143</f>
        <v>15.72</v>
      </c>
      <c r="DB143">
        <f t="shared" si="61"/>
        <v>26.91</v>
      </c>
      <c r="DC143">
        <f t="shared" si="62"/>
        <v>4.75</v>
      </c>
      <c r="DD143" t="s">
        <v>6</v>
      </c>
      <c r="DE143" t="s">
        <v>6</v>
      </c>
      <c r="DF143">
        <f t="shared" si="63"/>
        <v>0</v>
      </c>
      <c r="DG143">
        <f>ROUND(ROUND(AF143*AJ143,0)*CX143,0)</f>
        <v>27</v>
      </c>
      <c r="DH143">
        <f t="shared" si="64"/>
        <v>13</v>
      </c>
      <c r="DI143">
        <f t="shared" si="65"/>
        <v>0</v>
      </c>
      <c r="DJ143">
        <f>DG143</f>
        <v>27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ROW(Source!A105)</f>
        <v>105</v>
      </c>
      <c r="B144">
        <v>92851485</v>
      </c>
      <c r="C144">
        <v>92852331</v>
      </c>
      <c r="D144">
        <v>49673715</v>
      </c>
      <c r="E144">
        <v>1</v>
      </c>
      <c r="F144">
        <v>1</v>
      </c>
      <c r="G144">
        <v>1</v>
      </c>
      <c r="H144">
        <v>2</v>
      </c>
      <c r="I144" t="s">
        <v>509</v>
      </c>
      <c r="J144" t="s">
        <v>510</v>
      </c>
      <c r="K144" t="s">
        <v>511</v>
      </c>
      <c r="L144">
        <v>1367</v>
      </c>
      <c r="N144">
        <v>1011</v>
      </c>
      <c r="O144" t="s">
        <v>483</v>
      </c>
      <c r="P144" t="s">
        <v>483</v>
      </c>
      <c r="Q144">
        <v>1</v>
      </c>
      <c r="W144">
        <v>0</v>
      </c>
      <c r="X144">
        <v>829370094</v>
      </c>
      <c r="Y144">
        <f t="shared" si="60"/>
        <v>1.0395000000000001</v>
      </c>
      <c r="AA144">
        <v>0</v>
      </c>
      <c r="AB144">
        <v>127.33</v>
      </c>
      <c r="AC144">
        <v>0</v>
      </c>
      <c r="AD144">
        <v>0</v>
      </c>
      <c r="AE144">
        <v>0</v>
      </c>
      <c r="AF144">
        <v>8.1</v>
      </c>
      <c r="AG144">
        <v>0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0.99</v>
      </c>
      <c r="AU144" t="s">
        <v>25</v>
      </c>
      <c r="AV144">
        <v>0</v>
      </c>
      <c r="AW144">
        <v>2</v>
      </c>
      <c r="AX144">
        <v>92852351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ROUND(Y144*Source!I105*DO144,7)</f>
        <v>0</v>
      </c>
      <c r="CX144">
        <f>ROUND(Y144*Source!I105,7)</f>
        <v>6.5280599999999994E-2</v>
      </c>
      <c r="CY144">
        <f>AB144</f>
        <v>127.33</v>
      </c>
      <c r="CZ144">
        <f>AF144</f>
        <v>8.1</v>
      </c>
      <c r="DA144">
        <f>AJ144</f>
        <v>15.72</v>
      </c>
      <c r="DB144">
        <f t="shared" si="61"/>
        <v>8.42</v>
      </c>
      <c r="DC144">
        <f t="shared" si="62"/>
        <v>0</v>
      </c>
      <c r="DD144" t="s">
        <v>6</v>
      </c>
      <c r="DE144" t="s">
        <v>6</v>
      </c>
      <c r="DF144">
        <f t="shared" si="63"/>
        <v>0</v>
      </c>
      <c r="DG144">
        <f>ROUND(ROUND(AF144*AJ144,0)*CX144,0)</f>
        <v>8</v>
      </c>
      <c r="DH144">
        <f t="shared" si="64"/>
        <v>0</v>
      </c>
      <c r="DI144">
        <f t="shared" si="65"/>
        <v>0</v>
      </c>
      <c r="DJ144">
        <f>DG144</f>
        <v>8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ROW(Source!A105)</f>
        <v>105</v>
      </c>
      <c r="B145">
        <v>92851485</v>
      </c>
      <c r="C145">
        <v>92852331</v>
      </c>
      <c r="D145">
        <v>49521144</v>
      </c>
      <c r="E145">
        <v>1</v>
      </c>
      <c r="F145">
        <v>1</v>
      </c>
      <c r="G145">
        <v>1</v>
      </c>
      <c r="H145">
        <v>3</v>
      </c>
      <c r="I145" t="s">
        <v>512</v>
      </c>
      <c r="J145" t="s">
        <v>513</v>
      </c>
      <c r="K145" t="s">
        <v>514</v>
      </c>
      <c r="L145">
        <v>1348</v>
      </c>
      <c r="N145">
        <v>1009</v>
      </c>
      <c r="O145" t="s">
        <v>96</v>
      </c>
      <c r="P145" t="s">
        <v>96</v>
      </c>
      <c r="Q145">
        <v>1000</v>
      </c>
      <c r="W145">
        <v>0</v>
      </c>
      <c r="X145">
        <v>-847628873</v>
      </c>
      <c r="Y145">
        <f t="shared" ref="Y145:Y165" si="66">AT145</f>
        <v>1.1000000000000001E-3</v>
      </c>
      <c r="AA145">
        <v>262870.08</v>
      </c>
      <c r="AB145">
        <v>0</v>
      </c>
      <c r="AC145">
        <v>0</v>
      </c>
      <c r="AD145">
        <v>0</v>
      </c>
      <c r="AE145">
        <v>26499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1.1000000000000001E-3</v>
      </c>
      <c r="AU145" t="s">
        <v>6</v>
      </c>
      <c r="AV145">
        <v>0</v>
      </c>
      <c r="AW145">
        <v>2</v>
      </c>
      <c r="AX145">
        <v>92852352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ROUND(Y145*Source!I105,7)</f>
        <v>6.9099999999999999E-5</v>
      </c>
      <c r="CY145">
        <f t="shared" ref="CY145:CY150" si="67">AA145</f>
        <v>262870.08</v>
      </c>
      <c r="CZ145">
        <f t="shared" ref="CZ145:CZ150" si="68">AE145</f>
        <v>26499</v>
      </c>
      <c r="DA145">
        <f t="shared" ref="DA145:DA150" si="69">AI145</f>
        <v>9.92</v>
      </c>
      <c r="DB145">
        <f t="shared" ref="DB145:DB165" si="70">ROUND(ROUND(AT145*CZ145,2),2)</f>
        <v>29.15</v>
      </c>
      <c r="DC145">
        <f t="shared" ref="DC145:DC165" si="71">ROUND(ROUND(AT145*AG145,2),2)</f>
        <v>0</v>
      </c>
      <c r="DD145" t="s">
        <v>6</v>
      </c>
      <c r="DE145" t="s">
        <v>6</v>
      </c>
      <c r="DF145">
        <f t="shared" ref="DF145:DF150" si="72">ROUND(ROUND(AE145*AI145,0)*CX145,0)</f>
        <v>18</v>
      </c>
      <c r="DG145">
        <f t="shared" ref="DG145:DG152" si="73">ROUND(ROUND(AF145,0)*CX145,0)</f>
        <v>0</v>
      </c>
      <c r="DH145">
        <f t="shared" ref="DH145:DH151" si="74">ROUND(ROUND(AG145,0)*CX145,0)</f>
        <v>0</v>
      </c>
      <c r="DI145">
        <f t="shared" si="65"/>
        <v>0</v>
      </c>
      <c r="DJ145">
        <f t="shared" ref="DJ145:DJ150" si="75">DF145</f>
        <v>18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ROW(Source!A105)</f>
        <v>105</v>
      </c>
      <c r="B146">
        <v>92851485</v>
      </c>
      <c r="C146">
        <v>92852331</v>
      </c>
      <c r="D146">
        <v>49524301</v>
      </c>
      <c r="E146">
        <v>1</v>
      </c>
      <c r="F146">
        <v>1</v>
      </c>
      <c r="G146">
        <v>1</v>
      </c>
      <c r="H146">
        <v>3</v>
      </c>
      <c r="I146" t="s">
        <v>515</v>
      </c>
      <c r="J146" t="s">
        <v>516</v>
      </c>
      <c r="K146" t="s">
        <v>517</v>
      </c>
      <c r="L146">
        <v>1348</v>
      </c>
      <c r="N146">
        <v>1009</v>
      </c>
      <c r="O146" t="s">
        <v>96</v>
      </c>
      <c r="P146" t="s">
        <v>96</v>
      </c>
      <c r="Q146">
        <v>1000</v>
      </c>
      <c r="W146">
        <v>0</v>
      </c>
      <c r="X146">
        <v>1824693337</v>
      </c>
      <c r="Y146">
        <f t="shared" si="66"/>
        <v>2.9E-4</v>
      </c>
      <c r="AA146">
        <v>102791.03999999999</v>
      </c>
      <c r="AB146">
        <v>0</v>
      </c>
      <c r="AC146">
        <v>0</v>
      </c>
      <c r="AD146">
        <v>0</v>
      </c>
      <c r="AE146">
        <v>10362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2.9E-4</v>
      </c>
      <c r="AU146" t="s">
        <v>6</v>
      </c>
      <c r="AV146">
        <v>0</v>
      </c>
      <c r="AW146">
        <v>2</v>
      </c>
      <c r="AX146">
        <v>92852353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ROUND(Y146*Source!I105,7)</f>
        <v>1.8199999999999999E-5</v>
      </c>
      <c r="CY146">
        <f t="shared" si="67"/>
        <v>102791.03999999999</v>
      </c>
      <c r="CZ146">
        <f t="shared" si="68"/>
        <v>10362</v>
      </c>
      <c r="DA146">
        <f t="shared" si="69"/>
        <v>9.92</v>
      </c>
      <c r="DB146">
        <f t="shared" si="70"/>
        <v>3</v>
      </c>
      <c r="DC146">
        <f t="shared" si="71"/>
        <v>0</v>
      </c>
      <c r="DD146" t="s">
        <v>6</v>
      </c>
      <c r="DE146" t="s">
        <v>6</v>
      </c>
      <c r="DF146">
        <f t="shared" si="72"/>
        <v>2</v>
      </c>
      <c r="DG146">
        <f t="shared" si="73"/>
        <v>0</v>
      </c>
      <c r="DH146">
        <f t="shared" si="74"/>
        <v>0</v>
      </c>
      <c r="DI146">
        <f t="shared" si="65"/>
        <v>0</v>
      </c>
      <c r="DJ146">
        <f t="shared" si="75"/>
        <v>2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ROW(Source!A105)</f>
        <v>105</v>
      </c>
      <c r="B147">
        <v>92851485</v>
      </c>
      <c r="C147">
        <v>92852331</v>
      </c>
      <c r="D147">
        <v>49525488</v>
      </c>
      <c r="E147">
        <v>1</v>
      </c>
      <c r="F147">
        <v>1</v>
      </c>
      <c r="G147">
        <v>1</v>
      </c>
      <c r="H147">
        <v>3</v>
      </c>
      <c r="I147" t="s">
        <v>493</v>
      </c>
      <c r="J147" t="s">
        <v>494</v>
      </c>
      <c r="K147" t="s">
        <v>495</v>
      </c>
      <c r="L147">
        <v>1346</v>
      </c>
      <c r="N147">
        <v>1009</v>
      </c>
      <c r="O147" t="s">
        <v>496</v>
      </c>
      <c r="P147" t="s">
        <v>496</v>
      </c>
      <c r="Q147">
        <v>1</v>
      </c>
      <c r="W147">
        <v>0</v>
      </c>
      <c r="X147">
        <v>-1864341761</v>
      </c>
      <c r="Y147">
        <f t="shared" si="66"/>
        <v>7</v>
      </c>
      <c r="AA147">
        <v>89.68</v>
      </c>
      <c r="AB147">
        <v>0</v>
      </c>
      <c r="AC147">
        <v>0</v>
      </c>
      <c r="AD147">
        <v>0</v>
      </c>
      <c r="AE147">
        <v>9.0399999999999991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7</v>
      </c>
      <c r="AU147" t="s">
        <v>6</v>
      </c>
      <c r="AV147">
        <v>0</v>
      </c>
      <c r="AW147">
        <v>2</v>
      </c>
      <c r="AX147">
        <v>92852354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ROUND(Y147*Source!I105,7)</f>
        <v>0.43959999999999999</v>
      </c>
      <c r="CY147">
        <f t="shared" si="67"/>
        <v>89.68</v>
      </c>
      <c r="CZ147">
        <f t="shared" si="68"/>
        <v>9.0399999999999991</v>
      </c>
      <c r="DA147">
        <f t="shared" si="69"/>
        <v>9.92</v>
      </c>
      <c r="DB147">
        <f t="shared" si="70"/>
        <v>63.28</v>
      </c>
      <c r="DC147">
        <f t="shared" si="71"/>
        <v>0</v>
      </c>
      <c r="DD147" t="s">
        <v>6</v>
      </c>
      <c r="DE147" t="s">
        <v>6</v>
      </c>
      <c r="DF147">
        <f t="shared" si="72"/>
        <v>40</v>
      </c>
      <c r="DG147">
        <f t="shared" si="73"/>
        <v>0</v>
      </c>
      <c r="DH147">
        <f t="shared" si="74"/>
        <v>0</v>
      </c>
      <c r="DI147">
        <f t="shared" si="65"/>
        <v>0</v>
      </c>
      <c r="DJ147">
        <f t="shared" si="75"/>
        <v>40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ROW(Source!A105)</f>
        <v>105</v>
      </c>
      <c r="B148">
        <v>92851485</v>
      </c>
      <c r="C148">
        <v>92852331</v>
      </c>
      <c r="D148">
        <v>49526492</v>
      </c>
      <c r="E148">
        <v>1</v>
      </c>
      <c r="F148">
        <v>1</v>
      </c>
      <c r="G148">
        <v>1</v>
      </c>
      <c r="H148">
        <v>3</v>
      </c>
      <c r="I148" t="s">
        <v>497</v>
      </c>
      <c r="J148" t="s">
        <v>498</v>
      </c>
      <c r="K148" t="s">
        <v>499</v>
      </c>
      <c r="L148">
        <v>1346</v>
      </c>
      <c r="N148">
        <v>1009</v>
      </c>
      <c r="O148" t="s">
        <v>496</v>
      </c>
      <c r="P148" t="s">
        <v>496</v>
      </c>
      <c r="Q148">
        <v>1</v>
      </c>
      <c r="W148">
        <v>0</v>
      </c>
      <c r="X148">
        <v>497341279</v>
      </c>
      <c r="Y148">
        <f t="shared" si="66"/>
        <v>9.91</v>
      </c>
      <c r="AA148">
        <v>229.05</v>
      </c>
      <c r="AB148">
        <v>0</v>
      </c>
      <c r="AC148">
        <v>0</v>
      </c>
      <c r="AD148">
        <v>0</v>
      </c>
      <c r="AE148">
        <v>23.09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9.91</v>
      </c>
      <c r="AU148" t="s">
        <v>6</v>
      </c>
      <c r="AV148">
        <v>0</v>
      </c>
      <c r="AW148">
        <v>2</v>
      </c>
      <c r="AX148">
        <v>92852355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ROUND(Y148*Source!I105,7)</f>
        <v>0.62234800000000001</v>
      </c>
      <c r="CY148">
        <f t="shared" si="67"/>
        <v>229.05</v>
      </c>
      <c r="CZ148">
        <f t="shared" si="68"/>
        <v>23.09</v>
      </c>
      <c r="DA148">
        <f t="shared" si="69"/>
        <v>9.92</v>
      </c>
      <c r="DB148">
        <f t="shared" si="70"/>
        <v>228.82</v>
      </c>
      <c r="DC148">
        <f t="shared" si="71"/>
        <v>0</v>
      </c>
      <c r="DD148" t="s">
        <v>6</v>
      </c>
      <c r="DE148" t="s">
        <v>6</v>
      </c>
      <c r="DF148">
        <f t="shared" si="72"/>
        <v>143</v>
      </c>
      <c r="DG148">
        <f t="shared" si="73"/>
        <v>0</v>
      </c>
      <c r="DH148">
        <f t="shared" si="74"/>
        <v>0</v>
      </c>
      <c r="DI148">
        <f t="shared" si="65"/>
        <v>0</v>
      </c>
      <c r="DJ148">
        <f t="shared" si="75"/>
        <v>143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ROW(Source!A105)</f>
        <v>105</v>
      </c>
      <c r="B149">
        <v>92851485</v>
      </c>
      <c r="C149">
        <v>92852331</v>
      </c>
      <c r="D149">
        <v>49555131</v>
      </c>
      <c r="E149">
        <v>1</v>
      </c>
      <c r="F149">
        <v>1</v>
      </c>
      <c r="G149">
        <v>1</v>
      </c>
      <c r="H149">
        <v>3</v>
      </c>
      <c r="I149" t="s">
        <v>518</v>
      </c>
      <c r="J149" t="s">
        <v>519</v>
      </c>
      <c r="K149" t="s">
        <v>520</v>
      </c>
      <c r="L149">
        <v>1348</v>
      </c>
      <c r="N149">
        <v>1009</v>
      </c>
      <c r="O149" t="s">
        <v>96</v>
      </c>
      <c r="P149" t="s">
        <v>96</v>
      </c>
      <c r="Q149">
        <v>1000</v>
      </c>
      <c r="W149">
        <v>0</v>
      </c>
      <c r="X149">
        <v>-364749507</v>
      </c>
      <c r="Y149">
        <f t="shared" si="66"/>
        <v>1.67E-3</v>
      </c>
      <c r="AA149">
        <v>170455.36</v>
      </c>
      <c r="AB149">
        <v>0</v>
      </c>
      <c r="AC149">
        <v>0</v>
      </c>
      <c r="AD149">
        <v>0</v>
      </c>
      <c r="AE149">
        <v>17183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1.67E-3</v>
      </c>
      <c r="AU149" t="s">
        <v>6</v>
      </c>
      <c r="AV149">
        <v>0</v>
      </c>
      <c r="AW149">
        <v>2</v>
      </c>
      <c r="AX149">
        <v>92852357</v>
      </c>
      <c r="AY149">
        <v>1</v>
      </c>
      <c r="AZ149">
        <v>0</v>
      </c>
      <c r="BA149">
        <v>152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ROUND(Y149*Source!I105,7)</f>
        <v>1.049E-4</v>
      </c>
      <c r="CY149">
        <f t="shared" si="67"/>
        <v>170455.36</v>
      </c>
      <c r="CZ149">
        <f t="shared" si="68"/>
        <v>17183</v>
      </c>
      <c r="DA149">
        <f t="shared" si="69"/>
        <v>9.92</v>
      </c>
      <c r="DB149">
        <f t="shared" si="70"/>
        <v>28.7</v>
      </c>
      <c r="DC149">
        <f t="shared" si="71"/>
        <v>0</v>
      </c>
      <c r="DD149" t="s">
        <v>6</v>
      </c>
      <c r="DE149" t="s">
        <v>6</v>
      </c>
      <c r="DF149">
        <f t="shared" si="72"/>
        <v>18</v>
      </c>
      <c r="DG149">
        <f t="shared" si="73"/>
        <v>0</v>
      </c>
      <c r="DH149">
        <f t="shared" si="74"/>
        <v>0</v>
      </c>
      <c r="DI149">
        <f t="shared" si="65"/>
        <v>0</v>
      </c>
      <c r="DJ149">
        <f t="shared" si="75"/>
        <v>18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ROW(Source!A105)</f>
        <v>105</v>
      </c>
      <c r="B150">
        <v>92851485</v>
      </c>
      <c r="C150">
        <v>92852331</v>
      </c>
      <c r="D150">
        <v>49564561</v>
      </c>
      <c r="E150">
        <v>1</v>
      </c>
      <c r="F150">
        <v>1</v>
      </c>
      <c r="G150">
        <v>1</v>
      </c>
      <c r="H150">
        <v>3</v>
      </c>
      <c r="I150" t="s">
        <v>90</v>
      </c>
      <c r="J150" t="s">
        <v>92</v>
      </c>
      <c r="K150" t="s">
        <v>91</v>
      </c>
      <c r="L150">
        <v>1327</v>
      </c>
      <c r="N150">
        <v>1005</v>
      </c>
      <c r="O150" t="s">
        <v>44</v>
      </c>
      <c r="P150" t="s">
        <v>44</v>
      </c>
      <c r="Q150">
        <v>1</v>
      </c>
      <c r="W150">
        <v>0</v>
      </c>
      <c r="X150">
        <v>-1176743817</v>
      </c>
      <c r="Y150">
        <f t="shared" si="66"/>
        <v>100</v>
      </c>
      <c r="AA150">
        <v>2207.6999999999998</v>
      </c>
      <c r="AB150">
        <v>0</v>
      </c>
      <c r="AC150">
        <v>0</v>
      </c>
      <c r="AD150">
        <v>0</v>
      </c>
      <c r="AE150">
        <v>222.55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6</v>
      </c>
      <c r="AT150">
        <v>100</v>
      </c>
      <c r="AU150" t="s">
        <v>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ROUND(Y150*Source!I105,7)</f>
        <v>6.28</v>
      </c>
      <c r="CY150">
        <f t="shared" si="67"/>
        <v>2207.6999999999998</v>
      </c>
      <c r="CZ150">
        <f t="shared" si="68"/>
        <v>222.55</v>
      </c>
      <c r="DA150">
        <f t="shared" si="69"/>
        <v>9.92</v>
      </c>
      <c r="DB150">
        <f t="shared" si="70"/>
        <v>22255</v>
      </c>
      <c r="DC150">
        <f t="shared" si="71"/>
        <v>0</v>
      </c>
      <c r="DD150" t="s">
        <v>6</v>
      </c>
      <c r="DE150" t="s">
        <v>6</v>
      </c>
      <c r="DF150">
        <f t="shared" si="72"/>
        <v>13866</v>
      </c>
      <c r="DG150">
        <f t="shared" si="73"/>
        <v>0</v>
      </c>
      <c r="DH150">
        <f t="shared" si="74"/>
        <v>0</v>
      </c>
      <c r="DI150">
        <f t="shared" si="65"/>
        <v>0</v>
      </c>
      <c r="DJ150">
        <f t="shared" si="75"/>
        <v>13866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ROW(Source!A107)</f>
        <v>107</v>
      </c>
      <c r="B151">
        <v>92851485</v>
      </c>
      <c r="C151">
        <v>92852363</v>
      </c>
      <c r="D151">
        <v>49510767</v>
      </c>
      <c r="E151">
        <v>70</v>
      </c>
      <c r="F151">
        <v>1</v>
      </c>
      <c r="G151">
        <v>1</v>
      </c>
      <c r="H151">
        <v>1</v>
      </c>
      <c r="I151" t="s">
        <v>521</v>
      </c>
      <c r="J151" t="s">
        <v>6</v>
      </c>
      <c r="K151" t="s">
        <v>522</v>
      </c>
      <c r="L151">
        <v>1191</v>
      </c>
      <c r="N151">
        <v>1013</v>
      </c>
      <c r="O151" t="s">
        <v>477</v>
      </c>
      <c r="P151" t="s">
        <v>477</v>
      </c>
      <c r="Q151">
        <v>1</v>
      </c>
      <c r="W151">
        <v>0</v>
      </c>
      <c r="X151">
        <v>-1936699058</v>
      </c>
      <c r="Y151">
        <f t="shared" si="66"/>
        <v>5</v>
      </c>
      <c r="AA151">
        <v>0</v>
      </c>
      <c r="AB151">
        <v>0</v>
      </c>
      <c r="AC151">
        <v>0</v>
      </c>
      <c r="AD151">
        <v>444.91</v>
      </c>
      <c r="AE151">
        <v>0</v>
      </c>
      <c r="AF151">
        <v>0</v>
      </c>
      <c r="AG151">
        <v>0</v>
      </c>
      <c r="AH151">
        <v>9.92</v>
      </c>
      <c r="AI151">
        <v>1</v>
      </c>
      <c r="AJ151">
        <v>1</v>
      </c>
      <c r="AK151">
        <v>1</v>
      </c>
      <c r="AL151">
        <v>44.85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5</v>
      </c>
      <c r="AU151" t="s">
        <v>6</v>
      </c>
      <c r="AV151">
        <v>1</v>
      </c>
      <c r="AW151">
        <v>2</v>
      </c>
      <c r="AX151">
        <v>92852371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ROUND(AT151*Source!I107*AH151*AL151,0)</f>
        <v>5561</v>
      </c>
      <c r="CV151">
        <f>ROUND(Y151*Source!I107,7)</f>
        <v>12.5</v>
      </c>
      <c r="CW151">
        <v>0</v>
      </c>
      <c r="CX151">
        <f>ROUND(Y151*Source!I107,7)</f>
        <v>12.5</v>
      </c>
      <c r="CY151">
        <f>AD151</f>
        <v>444.91</v>
      </c>
      <c r="CZ151">
        <f>AH151</f>
        <v>9.92</v>
      </c>
      <c r="DA151">
        <f>AL151</f>
        <v>44.85</v>
      </c>
      <c r="DB151">
        <f t="shared" si="70"/>
        <v>49.6</v>
      </c>
      <c r="DC151">
        <f t="shared" si="71"/>
        <v>0</v>
      </c>
      <c r="DD151" t="s">
        <v>6</v>
      </c>
      <c r="DE151" t="s">
        <v>6</v>
      </c>
      <c r="DF151">
        <f>ROUND(ROUND(AE151,0)*CX151,0)</f>
        <v>0</v>
      </c>
      <c r="DG151">
        <f t="shared" si="73"/>
        <v>0</v>
      </c>
      <c r="DH151">
        <f t="shared" si="74"/>
        <v>0</v>
      </c>
      <c r="DI151">
        <f>ROUND(ROUND(AH151*AL151,0)*CX151,0)</f>
        <v>5563</v>
      </c>
      <c r="DJ151">
        <f>DI151</f>
        <v>5563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ROW(Source!A107)</f>
        <v>107</v>
      </c>
      <c r="B152">
        <v>92851485</v>
      </c>
      <c r="C152">
        <v>92852363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478</v>
      </c>
      <c r="J152" t="s">
        <v>6</v>
      </c>
      <c r="K152" t="s">
        <v>479</v>
      </c>
      <c r="L152">
        <v>1191</v>
      </c>
      <c r="N152">
        <v>1013</v>
      </c>
      <c r="O152" t="s">
        <v>477</v>
      </c>
      <c r="P152" t="s">
        <v>477</v>
      </c>
      <c r="Q152">
        <v>1</v>
      </c>
      <c r="W152">
        <v>0</v>
      </c>
      <c r="X152">
        <v>-1417349443</v>
      </c>
      <c r="Y152">
        <f t="shared" si="66"/>
        <v>0.43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0.43</v>
      </c>
      <c r="AU152" t="s">
        <v>6</v>
      </c>
      <c r="AV152">
        <v>2</v>
      </c>
      <c r="AW152">
        <v>2</v>
      </c>
      <c r="AX152">
        <v>92852372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ROUND(Y152*Source!I107,7)</f>
        <v>1.075</v>
      </c>
      <c r="CY152">
        <f>AD152</f>
        <v>0</v>
      </c>
      <c r="CZ152">
        <f>AH152</f>
        <v>0</v>
      </c>
      <c r="DA152">
        <f>AL152</f>
        <v>1</v>
      </c>
      <c r="DB152">
        <f t="shared" si="70"/>
        <v>0</v>
      </c>
      <c r="DC152">
        <f t="shared" si="71"/>
        <v>0</v>
      </c>
      <c r="DD152" t="s">
        <v>6</v>
      </c>
      <c r="DE152" t="s">
        <v>6</v>
      </c>
      <c r="DF152">
        <f>ROUND(ROUND(AE152,0)*CX152,0)</f>
        <v>0</v>
      </c>
      <c r="DG152">
        <f t="shared" si="73"/>
        <v>0</v>
      </c>
      <c r="DH152">
        <f>ROUND(ROUND(AG152*AK152,0)*CX152,0)</f>
        <v>0</v>
      </c>
      <c r="DI152">
        <f t="shared" ref="DI152:DI157" si="76">ROUND(ROUND(AH152,0)*CX152,0)</f>
        <v>0</v>
      </c>
      <c r="DJ152">
        <f>DI152</f>
        <v>0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ROW(Source!A107)</f>
        <v>107</v>
      </c>
      <c r="B153">
        <v>92851485</v>
      </c>
      <c r="C153">
        <v>92852363</v>
      </c>
      <c r="D153">
        <v>49673503</v>
      </c>
      <c r="E153">
        <v>1</v>
      </c>
      <c r="F153">
        <v>1</v>
      </c>
      <c r="G153">
        <v>1</v>
      </c>
      <c r="H153">
        <v>2</v>
      </c>
      <c r="I153" t="s">
        <v>487</v>
      </c>
      <c r="J153" t="s">
        <v>488</v>
      </c>
      <c r="K153" t="s">
        <v>489</v>
      </c>
      <c r="L153">
        <v>1367</v>
      </c>
      <c r="N153">
        <v>1011</v>
      </c>
      <c r="O153" t="s">
        <v>483</v>
      </c>
      <c r="P153" t="s">
        <v>483</v>
      </c>
      <c r="Q153">
        <v>1</v>
      </c>
      <c r="W153">
        <v>0</v>
      </c>
      <c r="X153">
        <v>509054691</v>
      </c>
      <c r="Y153">
        <f t="shared" si="66"/>
        <v>0.43</v>
      </c>
      <c r="AA153">
        <v>0</v>
      </c>
      <c r="AB153">
        <v>1032.96</v>
      </c>
      <c r="AC153">
        <v>520.26</v>
      </c>
      <c r="AD153">
        <v>0</v>
      </c>
      <c r="AE153">
        <v>0</v>
      </c>
      <c r="AF153">
        <v>65.709999999999994</v>
      </c>
      <c r="AG153">
        <v>11.6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0.43</v>
      </c>
      <c r="AU153" t="s">
        <v>6</v>
      </c>
      <c r="AV153">
        <v>0</v>
      </c>
      <c r="AW153">
        <v>2</v>
      </c>
      <c r="AX153">
        <v>92852373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ROUND(Y153*Source!I107*DO153,7)</f>
        <v>0</v>
      </c>
      <c r="CX153">
        <f>ROUND(Y153*Source!I107,7)</f>
        <v>1.075</v>
      </c>
      <c r="CY153">
        <f>AB153</f>
        <v>1032.96</v>
      </c>
      <c r="CZ153">
        <f>AF153</f>
        <v>65.709999999999994</v>
      </c>
      <c r="DA153">
        <f>AJ153</f>
        <v>15.72</v>
      </c>
      <c r="DB153">
        <f t="shared" si="70"/>
        <v>28.26</v>
      </c>
      <c r="DC153">
        <f t="shared" si="71"/>
        <v>4.99</v>
      </c>
      <c r="DD153" t="s">
        <v>6</v>
      </c>
      <c r="DE153" t="s">
        <v>6</v>
      </c>
      <c r="DF153">
        <f>ROUND(ROUND(AE153,0)*CX153,0)</f>
        <v>0</v>
      </c>
      <c r="DG153">
        <f>ROUND(ROUND(AF153*AJ153,0)*CX153,0)</f>
        <v>1110</v>
      </c>
      <c r="DH153">
        <f>ROUND(ROUND(AG153*AK153,0)*CX153,0)</f>
        <v>559</v>
      </c>
      <c r="DI153">
        <f t="shared" si="76"/>
        <v>0</v>
      </c>
      <c r="DJ153">
        <f>DG153</f>
        <v>1110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ROW(Source!A107)</f>
        <v>107</v>
      </c>
      <c r="B154">
        <v>92851485</v>
      </c>
      <c r="C154">
        <v>92852363</v>
      </c>
      <c r="D154">
        <v>49521440</v>
      </c>
      <c r="E154">
        <v>1</v>
      </c>
      <c r="F154">
        <v>1</v>
      </c>
      <c r="G154">
        <v>1</v>
      </c>
      <c r="H154">
        <v>3</v>
      </c>
      <c r="I154" t="s">
        <v>116</v>
      </c>
      <c r="J154" t="s">
        <v>118</v>
      </c>
      <c r="K154" t="s">
        <v>117</v>
      </c>
      <c r="L154">
        <v>1327</v>
      </c>
      <c r="N154">
        <v>1005</v>
      </c>
      <c r="O154" t="s">
        <v>44</v>
      </c>
      <c r="P154" t="s">
        <v>44</v>
      </c>
      <c r="Q154">
        <v>1</v>
      </c>
      <c r="W154">
        <v>0</v>
      </c>
      <c r="X154">
        <v>-336429810</v>
      </c>
      <c r="Y154">
        <f t="shared" si="66"/>
        <v>11</v>
      </c>
      <c r="AA154">
        <v>223.2</v>
      </c>
      <c r="AB154">
        <v>0</v>
      </c>
      <c r="AC154">
        <v>0</v>
      </c>
      <c r="AD154">
        <v>0</v>
      </c>
      <c r="AE154">
        <v>22.5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6</v>
      </c>
      <c r="AT154">
        <v>11</v>
      </c>
      <c r="AU154" t="s">
        <v>6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ROUND(Y154*Source!I107,7)</f>
        <v>27.5</v>
      </c>
      <c r="CY154">
        <f>AA154</f>
        <v>223.2</v>
      </c>
      <c r="CZ154">
        <f>AE154</f>
        <v>22.5</v>
      </c>
      <c r="DA154">
        <f>AI154</f>
        <v>9.92</v>
      </c>
      <c r="DB154">
        <f t="shared" si="70"/>
        <v>247.5</v>
      </c>
      <c r="DC154">
        <f t="shared" si="71"/>
        <v>0</v>
      </c>
      <c r="DD154" t="s">
        <v>6</v>
      </c>
      <c r="DE154" t="s">
        <v>6</v>
      </c>
      <c r="DF154">
        <f>ROUND(ROUND(AE154*AI154,0)*CX154,0)</f>
        <v>6133</v>
      </c>
      <c r="DG154">
        <f t="shared" ref="DG154:DG159" si="77">ROUND(ROUND(AF154,0)*CX154,0)</f>
        <v>0</v>
      </c>
      <c r="DH154">
        <f>ROUND(ROUND(AG154,0)*CX154,0)</f>
        <v>0</v>
      </c>
      <c r="DI154">
        <f t="shared" si="76"/>
        <v>0</v>
      </c>
      <c r="DJ154">
        <f>DF154</f>
        <v>6133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ROW(Source!A107)</f>
        <v>107</v>
      </c>
      <c r="B155">
        <v>92851485</v>
      </c>
      <c r="C155">
        <v>92852363</v>
      </c>
      <c r="D155">
        <v>49523581</v>
      </c>
      <c r="E155">
        <v>1</v>
      </c>
      <c r="F155">
        <v>1</v>
      </c>
      <c r="G155">
        <v>1</v>
      </c>
      <c r="H155">
        <v>3</v>
      </c>
      <c r="I155" t="s">
        <v>523</v>
      </c>
      <c r="J155" t="s">
        <v>524</v>
      </c>
      <c r="K155" t="s">
        <v>525</v>
      </c>
      <c r="L155">
        <v>1301</v>
      </c>
      <c r="N155">
        <v>1003</v>
      </c>
      <c r="O155" t="s">
        <v>526</v>
      </c>
      <c r="P155" t="s">
        <v>526</v>
      </c>
      <c r="Q155">
        <v>1</v>
      </c>
      <c r="W155">
        <v>0</v>
      </c>
      <c r="X155">
        <v>-2092502019</v>
      </c>
      <c r="Y155">
        <f t="shared" si="66"/>
        <v>20</v>
      </c>
      <c r="AA155">
        <v>29.76</v>
      </c>
      <c r="AB155">
        <v>0</v>
      </c>
      <c r="AC155">
        <v>0</v>
      </c>
      <c r="AD155">
        <v>0</v>
      </c>
      <c r="AE155">
        <v>3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20</v>
      </c>
      <c r="AU155" t="s">
        <v>6</v>
      </c>
      <c r="AV155">
        <v>0</v>
      </c>
      <c r="AW155">
        <v>2</v>
      </c>
      <c r="AX155">
        <v>92852374</v>
      </c>
      <c r="AY155">
        <v>1</v>
      </c>
      <c r="AZ155">
        <v>0</v>
      </c>
      <c r="BA155">
        <v>160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ROUND(Y155*Source!I107,7)</f>
        <v>50</v>
      </c>
      <c r="CY155">
        <f>AA155</f>
        <v>29.76</v>
      </c>
      <c r="CZ155">
        <f>AE155</f>
        <v>3</v>
      </c>
      <c r="DA155">
        <f>AI155</f>
        <v>9.92</v>
      </c>
      <c r="DB155">
        <f t="shared" si="70"/>
        <v>60</v>
      </c>
      <c r="DC155">
        <f t="shared" si="71"/>
        <v>0</v>
      </c>
      <c r="DD155" t="s">
        <v>6</v>
      </c>
      <c r="DE155" t="s">
        <v>6</v>
      </c>
      <c r="DF155">
        <f>ROUND(ROUND(AE155*AI155,0)*CX155,0)</f>
        <v>1500</v>
      </c>
      <c r="DG155">
        <f t="shared" si="77"/>
        <v>0</v>
      </c>
      <c r="DH155">
        <f>ROUND(ROUND(AG155,0)*CX155,0)</f>
        <v>0</v>
      </c>
      <c r="DI155">
        <f t="shared" si="76"/>
        <v>0</v>
      </c>
      <c r="DJ155">
        <f>DF155</f>
        <v>1500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ROW(Source!A107)</f>
        <v>107</v>
      </c>
      <c r="B156">
        <v>92851485</v>
      </c>
      <c r="C156">
        <v>92852363</v>
      </c>
      <c r="D156">
        <v>49553409</v>
      </c>
      <c r="E156">
        <v>1</v>
      </c>
      <c r="F156">
        <v>1</v>
      </c>
      <c r="G156">
        <v>1</v>
      </c>
      <c r="H156">
        <v>3</v>
      </c>
      <c r="I156" t="s">
        <v>120</v>
      </c>
      <c r="J156" t="s">
        <v>123</v>
      </c>
      <c r="K156" t="s">
        <v>121</v>
      </c>
      <c r="L156">
        <v>1296</v>
      </c>
      <c r="N156">
        <v>1002</v>
      </c>
      <c r="O156" t="s">
        <v>122</v>
      </c>
      <c r="P156" t="s">
        <v>122</v>
      </c>
      <c r="Q156">
        <v>1</v>
      </c>
      <c r="W156">
        <v>1</v>
      </c>
      <c r="X156">
        <v>-1609399419</v>
      </c>
      <c r="Y156">
        <f t="shared" si="66"/>
        <v>-1.5</v>
      </c>
      <c r="AA156">
        <v>650.54999999999995</v>
      </c>
      <c r="AB156">
        <v>0</v>
      </c>
      <c r="AC156">
        <v>0</v>
      </c>
      <c r="AD156">
        <v>0</v>
      </c>
      <c r="AE156">
        <v>65.58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-1.5</v>
      </c>
      <c r="AU156" t="s">
        <v>6</v>
      </c>
      <c r="AV156">
        <v>0</v>
      </c>
      <c r="AW156">
        <v>2</v>
      </c>
      <c r="AX156">
        <v>92852376</v>
      </c>
      <c r="AY156">
        <v>1</v>
      </c>
      <c r="AZ156">
        <v>6144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ROUND(Y156*Source!I107,7)</f>
        <v>-3.75</v>
      </c>
      <c r="CY156">
        <f>AA156</f>
        <v>650.54999999999995</v>
      </c>
      <c r="CZ156">
        <f>AE156</f>
        <v>65.58</v>
      </c>
      <c r="DA156">
        <f>AI156</f>
        <v>9.92</v>
      </c>
      <c r="DB156">
        <f t="shared" si="70"/>
        <v>-98.37</v>
      </c>
      <c r="DC156">
        <f t="shared" si="71"/>
        <v>0</v>
      </c>
      <c r="DD156" t="s">
        <v>6</v>
      </c>
      <c r="DE156" t="s">
        <v>6</v>
      </c>
      <c r="DF156">
        <f>ROUND(ROUND(AE156*AI156,0)*CX156,0)</f>
        <v>-2441</v>
      </c>
      <c r="DG156">
        <f t="shared" si="77"/>
        <v>0</v>
      </c>
      <c r="DH156">
        <f>ROUND(ROUND(AG156,0)*CX156,0)</f>
        <v>0</v>
      </c>
      <c r="DI156">
        <f t="shared" si="76"/>
        <v>0</v>
      </c>
      <c r="DJ156">
        <f>DF156</f>
        <v>-2441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ROW(Source!A107)</f>
        <v>107</v>
      </c>
      <c r="B157">
        <v>92851485</v>
      </c>
      <c r="C157">
        <v>92852363</v>
      </c>
      <c r="D157">
        <v>49555331</v>
      </c>
      <c r="E157">
        <v>1</v>
      </c>
      <c r="F157">
        <v>1</v>
      </c>
      <c r="G157">
        <v>1</v>
      </c>
      <c r="H157">
        <v>3</v>
      </c>
      <c r="I157" t="s">
        <v>125</v>
      </c>
      <c r="J157" t="s">
        <v>127</v>
      </c>
      <c r="K157" t="s">
        <v>126</v>
      </c>
      <c r="L157">
        <v>1296</v>
      </c>
      <c r="N157">
        <v>1002</v>
      </c>
      <c r="O157" t="s">
        <v>122</v>
      </c>
      <c r="P157" t="s">
        <v>122</v>
      </c>
      <c r="Q157">
        <v>1</v>
      </c>
      <c r="W157">
        <v>1</v>
      </c>
      <c r="X157">
        <v>1828367933</v>
      </c>
      <c r="Y157">
        <f t="shared" si="66"/>
        <v>-5.7000000000000002E-2</v>
      </c>
      <c r="AA157">
        <v>1989.75</v>
      </c>
      <c r="AB157">
        <v>0</v>
      </c>
      <c r="AC157">
        <v>0</v>
      </c>
      <c r="AD157">
        <v>0</v>
      </c>
      <c r="AE157">
        <v>200.58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-5.7000000000000002E-2</v>
      </c>
      <c r="AU157" t="s">
        <v>6</v>
      </c>
      <c r="AV157">
        <v>0</v>
      </c>
      <c r="AW157">
        <v>2</v>
      </c>
      <c r="AX157">
        <v>92852378</v>
      </c>
      <c r="AY157">
        <v>1</v>
      </c>
      <c r="AZ157">
        <v>6144</v>
      </c>
      <c r="BA157">
        <v>164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ROUND(Y157*Source!I107,7)</f>
        <v>-0.14249999999999999</v>
      </c>
      <c r="CY157">
        <f>AA157</f>
        <v>1989.75</v>
      </c>
      <c r="CZ157">
        <f>AE157</f>
        <v>200.58</v>
      </c>
      <c r="DA157">
        <f>AI157</f>
        <v>9.92</v>
      </c>
      <c r="DB157">
        <f t="shared" si="70"/>
        <v>-11.43</v>
      </c>
      <c r="DC157">
        <f t="shared" si="71"/>
        <v>0</v>
      </c>
      <c r="DD157" t="s">
        <v>6</v>
      </c>
      <c r="DE157" t="s">
        <v>6</v>
      </c>
      <c r="DF157">
        <f>ROUND(ROUND(AE157*AI157,0)*CX157,0)</f>
        <v>-284</v>
      </c>
      <c r="DG157">
        <f t="shared" si="77"/>
        <v>0</v>
      </c>
      <c r="DH157">
        <f>ROUND(ROUND(AG157,0)*CX157,0)</f>
        <v>0</v>
      </c>
      <c r="DI157">
        <f t="shared" si="76"/>
        <v>0</v>
      </c>
      <c r="DJ157">
        <f>DF157</f>
        <v>-284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ROW(Source!A111)</f>
        <v>111</v>
      </c>
      <c r="B158">
        <v>92851485</v>
      </c>
      <c r="C158">
        <v>92852382</v>
      </c>
      <c r="D158">
        <v>49510715</v>
      </c>
      <c r="E158">
        <v>70</v>
      </c>
      <c r="F158">
        <v>1</v>
      </c>
      <c r="G158">
        <v>1</v>
      </c>
      <c r="H158">
        <v>1</v>
      </c>
      <c r="I158" t="s">
        <v>527</v>
      </c>
      <c r="J158" t="s">
        <v>6</v>
      </c>
      <c r="K158" t="s">
        <v>528</v>
      </c>
      <c r="L158">
        <v>1191</v>
      </c>
      <c r="N158">
        <v>1013</v>
      </c>
      <c r="O158" t="s">
        <v>477</v>
      </c>
      <c r="P158" t="s">
        <v>477</v>
      </c>
      <c r="Q158">
        <v>1</v>
      </c>
      <c r="W158">
        <v>0</v>
      </c>
      <c r="X158">
        <v>1049124552</v>
      </c>
      <c r="Y158">
        <f t="shared" si="66"/>
        <v>97.2</v>
      </c>
      <c r="AA158">
        <v>0</v>
      </c>
      <c r="AB158">
        <v>0</v>
      </c>
      <c r="AC158">
        <v>0</v>
      </c>
      <c r="AD158">
        <v>382.57</v>
      </c>
      <c r="AE158">
        <v>0</v>
      </c>
      <c r="AF158">
        <v>0</v>
      </c>
      <c r="AG158">
        <v>0</v>
      </c>
      <c r="AH158">
        <v>8.5299999999999994</v>
      </c>
      <c r="AI158">
        <v>1</v>
      </c>
      <c r="AJ158">
        <v>1</v>
      </c>
      <c r="AK158">
        <v>1</v>
      </c>
      <c r="AL158">
        <v>44.85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97.2</v>
      </c>
      <c r="AU158" t="s">
        <v>6</v>
      </c>
      <c r="AV158">
        <v>1</v>
      </c>
      <c r="AW158">
        <v>2</v>
      </c>
      <c r="AX158">
        <v>92852391</v>
      </c>
      <c r="AY158">
        <v>1</v>
      </c>
      <c r="AZ158">
        <v>0</v>
      </c>
      <c r="BA158">
        <v>165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ROUND(AT158*Source!I111*AH158*AL158,0)</f>
        <v>11156</v>
      </c>
      <c r="CV158">
        <f>ROUND(Y158*Source!I111,7)</f>
        <v>29.16</v>
      </c>
      <c r="CW158">
        <v>0</v>
      </c>
      <c r="CX158">
        <f>ROUND(Y158*Source!I111,7)</f>
        <v>29.16</v>
      </c>
      <c r="CY158">
        <f>AD158</f>
        <v>382.57</v>
      </c>
      <c r="CZ158">
        <f>AH158</f>
        <v>8.5299999999999994</v>
      </c>
      <c r="DA158">
        <f>AL158</f>
        <v>44.85</v>
      </c>
      <c r="DB158">
        <f t="shared" si="70"/>
        <v>829.12</v>
      </c>
      <c r="DC158">
        <f t="shared" si="71"/>
        <v>0</v>
      </c>
      <c r="DD158" t="s">
        <v>6</v>
      </c>
      <c r="DE158" t="s">
        <v>6</v>
      </c>
      <c r="DF158">
        <f>ROUND(ROUND(AE158,0)*CX158,0)</f>
        <v>0</v>
      </c>
      <c r="DG158">
        <f t="shared" si="77"/>
        <v>0</v>
      </c>
      <c r="DH158">
        <f>ROUND(ROUND(AG158,0)*CX158,0)</f>
        <v>0</v>
      </c>
      <c r="DI158">
        <f>ROUND(ROUND(AH158*AL158,0)*CX158,0)</f>
        <v>11168</v>
      </c>
      <c r="DJ158">
        <f>DI158</f>
        <v>11168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ROW(Source!A111)</f>
        <v>111</v>
      </c>
      <c r="B159">
        <v>92851485</v>
      </c>
      <c r="C159">
        <v>92852382</v>
      </c>
      <c r="D159">
        <v>49510905</v>
      </c>
      <c r="E159">
        <v>70</v>
      </c>
      <c r="F159">
        <v>1</v>
      </c>
      <c r="G159">
        <v>1</v>
      </c>
      <c r="H159">
        <v>1</v>
      </c>
      <c r="I159" t="s">
        <v>478</v>
      </c>
      <c r="J159" t="s">
        <v>6</v>
      </c>
      <c r="K159" t="s">
        <v>479</v>
      </c>
      <c r="L159">
        <v>1191</v>
      </c>
      <c r="N159">
        <v>1013</v>
      </c>
      <c r="O159" t="s">
        <v>477</v>
      </c>
      <c r="P159" t="s">
        <v>477</v>
      </c>
      <c r="Q159">
        <v>1</v>
      </c>
      <c r="W159">
        <v>0</v>
      </c>
      <c r="X159">
        <v>-1417349443</v>
      </c>
      <c r="Y159">
        <f t="shared" si="66"/>
        <v>0.27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44.85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0.27</v>
      </c>
      <c r="AU159" t="s">
        <v>6</v>
      </c>
      <c r="AV159">
        <v>2</v>
      </c>
      <c r="AW159">
        <v>2</v>
      </c>
      <c r="AX159">
        <v>92852392</v>
      </c>
      <c r="AY159">
        <v>1</v>
      </c>
      <c r="AZ159">
        <v>0</v>
      </c>
      <c r="BA159">
        <v>166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ROUND(Y159*Source!I111,7)</f>
        <v>8.1000000000000003E-2</v>
      </c>
      <c r="CY159">
        <f>AD159</f>
        <v>0</v>
      </c>
      <c r="CZ159">
        <f>AH159</f>
        <v>0</v>
      </c>
      <c r="DA159">
        <f>AL159</f>
        <v>1</v>
      </c>
      <c r="DB159">
        <f t="shared" si="70"/>
        <v>0</v>
      </c>
      <c r="DC159">
        <f t="shared" si="71"/>
        <v>0</v>
      </c>
      <c r="DD159" t="s">
        <v>6</v>
      </c>
      <c r="DE159" t="s">
        <v>6</v>
      </c>
      <c r="DF159">
        <f>ROUND(ROUND(AE159,0)*CX159,0)</f>
        <v>0</v>
      </c>
      <c r="DG159">
        <f t="shared" si="77"/>
        <v>0</v>
      </c>
      <c r="DH159">
        <f>ROUND(ROUND(AG159*AK159,0)*CX159,0)</f>
        <v>0</v>
      </c>
      <c r="DI159">
        <f t="shared" ref="DI159:DI165" si="78">ROUND(ROUND(AH159,0)*CX159,0)</f>
        <v>0</v>
      </c>
      <c r="DJ159">
        <f>DI159</f>
        <v>0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ROW(Source!A111)</f>
        <v>111</v>
      </c>
      <c r="B160">
        <v>92851485</v>
      </c>
      <c r="C160">
        <v>92852382</v>
      </c>
      <c r="D160">
        <v>49672515</v>
      </c>
      <c r="E160">
        <v>1</v>
      </c>
      <c r="F160">
        <v>1</v>
      </c>
      <c r="G160">
        <v>1</v>
      </c>
      <c r="H160">
        <v>2</v>
      </c>
      <c r="I160" t="s">
        <v>529</v>
      </c>
      <c r="J160" t="s">
        <v>530</v>
      </c>
      <c r="K160" t="s">
        <v>531</v>
      </c>
      <c r="L160">
        <v>1367</v>
      </c>
      <c r="N160">
        <v>1011</v>
      </c>
      <c r="O160" t="s">
        <v>483</v>
      </c>
      <c r="P160" t="s">
        <v>483</v>
      </c>
      <c r="Q160">
        <v>1</v>
      </c>
      <c r="W160">
        <v>0</v>
      </c>
      <c r="X160">
        <v>-130837057</v>
      </c>
      <c r="Y160">
        <f t="shared" si="66"/>
        <v>0.2</v>
      </c>
      <c r="AA160">
        <v>0</v>
      </c>
      <c r="AB160">
        <v>1358.21</v>
      </c>
      <c r="AC160">
        <v>605.48</v>
      </c>
      <c r="AD160">
        <v>0</v>
      </c>
      <c r="AE160">
        <v>0</v>
      </c>
      <c r="AF160">
        <v>86.4</v>
      </c>
      <c r="AG160">
        <v>13.5</v>
      </c>
      <c r="AH160">
        <v>0</v>
      </c>
      <c r="AI160">
        <v>1</v>
      </c>
      <c r="AJ160">
        <v>15.72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0.2</v>
      </c>
      <c r="AU160" t="s">
        <v>6</v>
      </c>
      <c r="AV160">
        <v>0</v>
      </c>
      <c r="AW160">
        <v>2</v>
      </c>
      <c r="AX160">
        <v>92852393</v>
      </c>
      <c r="AY160">
        <v>1</v>
      </c>
      <c r="AZ160">
        <v>0</v>
      </c>
      <c r="BA160">
        <v>167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ROUND(Y160*Source!I111*DO160,7)</f>
        <v>0</v>
      </c>
      <c r="CX160">
        <f>ROUND(Y160*Source!I111,7)</f>
        <v>0.06</v>
      </c>
      <c r="CY160">
        <f>AB160</f>
        <v>1358.21</v>
      </c>
      <c r="CZ160">
        <f>AF160</f>
        <v>86.4</v>
      </c>
      <c r="DA160">
        <f>AJ160</f>
        <v>15.72</v>
      </c>
      <c r="DB160">
        <f t="shared" si="70"/>
        <v>17.28</v>
      </c>
      <c r="DC160">
        <f t="shared" si="71"/>
        <v>2.7</v>
      </c>
      <c r="DD160" t="s">
        <v>6</v>
      </c>
      <c r="DE160" t="s">
        <v>6</v>
      </c>
      <c r="DF160">
        <f>ROUND(ROUND(AE160,0)*CX160,0)</f>
        <v>0</v>
      </c>
      <c r="DG160">
        <f>ROUND(ROUND(AF160*AJ160,0)*CX160,0)</f>
        <v>81</v>
      </c>
      <c r="DH160">
        <f>ROUND(ROUND(AG160*AK160,0)*CX160,0)</f>
        <v>36</v>
      </c>
      <c r="DI160">
        <f t="shared" si="78"/>
        <v>0</v>
      </c>
      <c r="DJ160">
        <f>DG160</f>
        <v>81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ROW(Source!A111)</f>
        <v>111</v>
      </c>
      <c r="B161">
        <v>92851485</v>
      </c>
      <c r="C161">
        <v>92852382</v>
      </c>
      <c r="D161">
        <v>49673503</v>
      </c>
      <c r="E161">
        <v>1</v>
      </c>
      <c r="F161">
        <v>1</v>
      </c>
      <c r="G161">
        <v>1</v>
      </c>
      <c r="H161">
        <v>2</v>
      </c>
      <c r="I161" t="s">
        <v>487</v>
      </c>
      <c r="J161" t="s">
        <v>488</v>
      </c>
      <c r="K161" t="s">
        <v>489</v>
      </c>
      <c r="L161">
        <v>1367</v>
      </c>
      <c r="N161">
        <v>1011</v>
      </c>
      <c r="O161" t="s">
        <v>483</v>
      </c>
      <c r="P161" t="s">
        <v>483</v>
      </c>
      <c r="Q161">
        <v>1</v>
      </c>
      <c r="W161">
        <v>0</v>
      </c>
      <c r="X161">
        <v>509054691</v>
      </c>
      <c r="Y161">
        <f t="shared" si="66"/>
        <v>7.0000000000000007E-2</v>
      </c>
      <c r="AA161">
        <v>0</v>
      </c>
      <c r="AB161">
        <v>1032.96</v>
      </c>
      <c r="AC161">
        <v>520.26</v>
      </c>
      <c r="AD161">
        <v>0</v>
      </c>
      <c r="AE161">
        <v>0</v>
      </c>
      <c r="AF161">
        <v>65.709999999999994</v>
      </c>
      <c r="AG161">
        <v>11.6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7.0000000000000007E-2</v>
      </c>
      <c r="AU161" t="s">
        <v>6</v>
      </c>
      <c r="AV161">
        <v>0</v>
      </c>
      <c r="AW161">
        <v>2</v>
      </c>
      <c r="AX161">
        <v>92852394</v>
      </c>
      <c r="AY161">
        <v>1</v>
      </c>
      <c r="AZ161">
        <v>0</v>
      </c>
      <c r="BA161">
        <v>168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ROUND(Y161*Source!I111*DO161,7)</f>
        <v>0</v>
      </c>
      <c r="CX161">
        <f>ROUND(Y161*Source!I111,7)</f>
        <v>2.1000000000000001E-2</v>
      </c>
      <c r="CY161">
        <f>AB161</f>
        <v>1032.96</v>
      </c>
      <c r="CZ161">
        <f>AF161</f>
        <v>65.709999999999994</v>
      </c>
      <c r="DA161">
        <f>AJ161</f>
        <v>15.72</v>
      </c>
      <c r="DB161">
        <f t="shared" si="70"/>
        <v>4.5999999999999996</v>
      </c>
      <c r="DC161">
        <f t="shared" si="71"/>
        <v>0.81</v>
      </c>
      <c r="DD161" t="s">
        <v>6</v>
      </c>
      <c r="DE161" t="s">
        <v>6</v>
      </c>
      <c r="DF161">
        <f>ROUND(ROUND(AE161,0)*CX161,0)</f>
        <v>0</v>
      </c>
      <c r="DG161">
        <f>ROUND(ROUND(AF161*AJ161,0)*CX161,0)</f>
        <v>22</v>
      </c>
      <c r="DH161">
        <f>ROUND(ROUND(AG161*AK161,0)*CX161,0)</f>
        <v>11</v>
      </c>
      <c r="DI161">
        <f t="shared" si="78"/>
        <v>0</v>
      </c>
      <c r="DJ161">
        <f>DG161</f>
        <v>22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ROW(Source!A111)</f>
        <v>111</v>
      </c>
      <c r="B162">
        <v>92851485</v>
      </c>
      <c r="C162">
        <v>92852382</v>
      </c>
      <c r="D162">
        <v>49525605</v>
      </c>
      <c r="E162">
        <v>1</v>
      </c>
      <c r="F162">
        <v>1</v>
      </c>
      <c r="G162">
        <v>1</v>
      </c>
      <c r="H162">
        <v>3</v>
      </c>
      <c r="I162" t="s">
        <v>532</v>
      </c>
      <c r="J162" t="s">
        <v>533</v>
      </c>
      <c r="K162" t="s">
        <v>534</v>
      </c>
      <c r="L162">
        <v>1348</v>
      </c>
      <c r="N162">
        <v>1009</v>
      </c>
      <c r="O162" t="s">
        <v>96</v>
      </c>
      <c r="P162" t="s">
        <v>96</v>
      </c>
      <c r="Q162">
        <v>1000</v>
      </c>
      <c r="W162">
        <v>0</v>
      </c>
      <c r="X162">
        <v>-384732532</v>
      </c>
      <c r="Y162">
        <f t="shared" si="66"/>
        <v>4.0000000000000001E-3</v>
      </c>
      <c r="AA162">
        <v>84072</v>
      </c>
      <c r="AB162">
        <v>0</v>
      </c>
      <c r="AC162">
        <v>0</v>
      </c>
      <c r="AD162">
        <v>0</v>
      </c>
      <c r="AE162">
        <v>8475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4.0000000000000001E-3</v>
      </c>
      <c r="AU162" t="s">
        <v>6</v>
      </c>
      <c r="AV162">
        <v>0</v>
      </c>
      <c r="AW162">
        <v>2</v>
      </c>
      <c r="AX162">
        <v>92852395</v>
      </c>
      <c r="AY162">
        <v>1</v>
      </c>
      <c r="AZ162">
        <v>0</v>
      </c>
      <c r="BA162">
        <v>169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ROUND(Y162*Source!I111,7)</f>
        <v>1.1999999999999999E-3</v>
      </c>
      <c r="CY162">
        <f>AA162</f>
        <v>84072</v>
      </c>
      <c r="CZ162">
        <f>AE162</f>
        <v>8475</v>
      </c>
      <c r="DA162">
        <f>AI162</f>
        <v>9.92</v>
      </c>
      <c r="DB162">
        <f t="shared" si="70"/>
        <v>33.9</v>
      </c>
      <c r="DC162">
        <f t="shared" si="71"/>
        <v>0</v>
      </c>
      <c r="DD162" t="s">
        <v>6</v>
      </c>
      <c r="DE162" t="s">
        <v>6</v>
      </c>
      <c r="DF162">
        <f>ROUND(ROUND(AE162*AI162,0)*CX162,0)</f>
        <v>101</v>
      </c>
      <c r="DG162">
        <f t="shared" ref="DG162:DG167" si="79">ROUND(ROUND(AF162,0)*CX162,0)</f>
        <v>0</v>
      </c>
      <c r="DH162">
        <f>ROUND(ROUND(AG162,0)*CX162,0)</f>
        <v>0</v>
      </c>
      <c r="DI162">
        <f t="shared" si="78"/>
        <v>0</v>
      </c>
      <c r="DJ162">
        <f>DF162</f>
        <v>101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ROW(Source!A111)</f>
        <v>111</v>
      </c>
      <c r="B163">
        <v>92851485</v>
      </c>
      <c r="C163">
        <v>92852382</v>
      </c>
      <c r="D163">
        <v>49542633</v>
      </c>
      <c r="E163">
        <v>1</v>
      </c>
      <c r="F163">
        <v>1</v>
      </c>
      <c r="G163">
        <v>1</v>
      </c>
      <c r="H163">
        <v>3</v>
      </c>
      <c r="I163" t="s">
        <v>535</v>
      </c>
      <c r="J163" t="s">
        <v>536</v>
      </c>
      <c r="K163" t="s">
        <v>537</v>
      </c>
      <c r="L163">
        <v>1348</v>
      </c>
      <c r="N163">
        <v>1009</v>
      </c>
      <c r="O163" t="s">
        <v>96</v>
      </c>
      <c r="P163" t="s">
        <v>96</v>
      </c>
      <c r="Q163">
        <v>1000</v>
      </c>
      <c r="W163">
        <v>0</v>
      </c>
      <c r="X163">
        <v>-581832824</v>
      </c>
      <c r="Y163">
        <f t="shared" si="66"/>
        <v>1.2E-2</v>
      </c>
      <c r="AA163">
        <v>81244.800000000003</v>
      </c>
      <c r="AB163">
        <v>0</v>
      </c>
      <c r="AC163">
        <v>0</v>
      </c>
      <c r="AD163">
        <v>0</v>
      </c>
      <c r="AE163">
        <v>8190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1.2E-2</v>
      </c>
      <c r="AU163" t="s">
        <v>6</v>
      </c>
      <c r="AV163">
        <v>0</v>
      </c>
      <c r="AW163">
        <v>2</v>
      </c>
      <c r="AX163">
        <v>92852396</v>
      </c>
      <c r="AY163">
        <v>1</v>
      </c>
      <c r="AZ163">
        <v>0</v>
      </c>
      <c r="BA163">
        <v>170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ROUND(Y163*Source!I111,7)</f>
        <v>3.5999999999999999E-3</v>
      </c>
      <c r="CY163">
        <f>AA163</f>
        <v>81244.800000000003</v>
      </c>
      <c r="CZ163">
        <f>AE163</f>
        <v>8190</v>
      </c>
      <c r="DA163">
        <f>AI163</f>
        <v>9.92</v>
      </c>
      <c r="DB163">
        <f t="shared" si="70"/>
        <v>98.28</v>
      </c>
      <c r="DC163">
        <f t="shared" si="71"/>
        <v>0</v>
      </c>
      <c r="DD163" t="s">
        <v>6</v>
      </c>
      <c r="DE163" t="s">
        <v>6</v>
      </c>
      <c r="DF163">
        <f>ROUND(ROUND(AE163*AI163,0)*CX163,0)</f>
        <v>292</v>
      </c>
      <c r="DG163">
        <f t="shared" si="79"/>
        <v>0</v>
      </c>
      <c r="DH163">
        <f>ROUND(ROUND(AG163,0)*CX163,0)</f>
        <v>0</v>
      </c>
      <c r="DI163">
        <f t="shared" si="78"/>
        <v>0</v>
      </c>
      <c r="DJ163">
        <f>DF163</f>
        <v>292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ROW(Source!A111)</f>
        <v>111</v>
      </c>
      <c r="B164">
        <v>92851485</v>
      </c>
      <c r="C164">
        <v>92852382</v>
      </c>
      <c r="D164">
        <v>49542878</v>
      </c>
      <c r="E164">
        <v>1</v>
      </c>
      <c r="F164">
        <v>1</v>
      </c>
      <c r="G164">
        <v>1</v>
      </c>
      <c r="H164">
        <v>3</v>
      </c>
      <c r="I164" t="s">
        <v>137</v>
      </c>
      <c r="J164" t="s">
        <v>139</v>
      </c>
      <c r="K164" t="s">
        <v>138</v>
      </c>
      <c r="L164">
        <v>1348</v>
      </c>
      <c r="N164">
        <v>1009</v>
      </c>
      <c r="O164" t="s">
        <v>96</v>
      </c>
      <c r="P164" t="s">
        <v>96</v>
      </c>
      <c r="Q164">
        <v>1000</v>
      </c>
      <c r="W164">
        <v>1</v>
      </c>
      <c r="X164">
        <v>-509681559</v>
      </c>
      <c r="Y164">
        <f t="shared" si="66"/>
        <v>-0.56999999999999995</v>
      </c>
      <c r="AA164">
        <v>111104</v>
      </c>
      <c r="AB164">
        <v>0</v>
      </c>
      <c r="AC164">
        <v>0</v>
      </c>
      <c r="AD164">
        <v>0</v>
      </c>
      <c r="AE164">
        <v>11200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-0.56999999999999995</v>
      </c>
      <c r="AU164" t="s">
        <v>6</v>
      </c>
      <c r="AV164">
        <v>0</v>
      </c>
      <c r="AW164">
        <v>2</v>
      </c>
      <c r="AX164">
        <v>92852397</v>
      </c>
      <c r="AY164">
        <v>1</v>
      </c>
      <c r="AZ164">
        <v>6144</v>
      </c>
      <c r="BA164">
        <v>171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ROUND(Y164*Source!I111,7)</f>
        <v>-0.17100000000000001</v>
      </c>
      <c r="CY164">
        <f>AA164</f>
        <v>111104</v>
      </c>
      <c r="CZ164">
        <f>AE164</f>
        <v>11200</v>
      </c>
      <c r="DA164">
        <f>AI164</f>
        <v>9.92</v>
      </c>
      <c r="DB164">
        <f t="shared" si="70"/>
        <v>-6384</v>
      </c>
      <c r="DC164">
        <f t="shared" si="71"/>
        <v>0</v>
      </c>
      <c r="DD164" t="s">
        <v>6</v>
      </c>
      <c r="DE164" t="s">
        <v>6</v>
      </c>
      <c r="DF164">
        <f>ROUND(ROUND(AE164*AI164,0)*CX164,0)</f>
        <v>-18999</v>
      </c>
      <c r="DG164">
        <f t="shared" si="79"/>
        <v>0</v>
      </c>
      <c r="DH164">
        <f>ROUND(ROUND(AG164,0)*CX164,0)</f>
        <v>0</v>
      </c>
      <c r="DI164">
        <f t="shared" si="78"/>
        <v>0</v>
      </c>
      <c r="DJ164">
        <f>DF164</f>
        <v>-18999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ROW(Source!A111)</f>
        <v>111</v>
      </c>
      <c r="B165">
        <v>92851485</v>
      </c>
      <c r="C165">
        <v>92852382</v>
      </c>
      <c r="D165">
        <v>49542880</v>
      </c>
      <c r="E165">
        <v>1</v>
      </c>
      <c r="F165">
        <v>1</v>
      </c>
      <c r="G165">
        <v>1</v>
      </c>
      <c r="H165">
        <v>3</v>
      </c>
      <c r="I165" t="s">
        <v>141</v>
      </c>
      <c r="J165" t="s">
        <v>143</v>
      </c>
      <c r="K165" t="s">
        <v>142</v>
      </c>
      <c r="L165">
        <v>1348</v>
      </c>
      <c r="N165">
        <v>1009</v>
      </c>
      <c r="O165" t="s">
        <v>96</v>
      </c>
      <c r="P165" t="s">
        <v>96</v>
      </c>
      <c r="Q165">
        <v>1000</v>
      </c>
      <c r="W165">
        <v>0</v>
      </c>
      <c r="X165">
        <v>-2011931410</v>
      </c>
      <c r="Y165">
        <f t="shared" si="66"/>
        <v>0.56399999999999995</v>
      </c>
      <c r="AA165">
        <v>111104</v>
      </c>
      <c r="AB165">
        <v>0</v>
      </c>
      <c r="AC165">
        <v>0</v>
      </c>
      <c r="AD165">
        <v>0</v>
      </c>
      <c r="AE165">
        <v>11200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6</v>
      </c>
      <c r="AT165">
        <v>0.56399999999999995</v>
      </c>
      <c r="AU165" t="s">
        <v>6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ROUND(Y165*Source!I111,7)</f>
        <v>0.16919999999999999</v>
      </c>
      <c r="CY165">
        <f>AA165</f>
        <v>111104</v>
      </c>
      <c r="CZ165">
        <f>AE165</f>
        <v>11200</v>
      </c>
      <c r="DA165">
        <f>AI165</f>
        <v>9.92</v>
      </c>
      <c r="DB165">
        <f t="shared" si="70"/>
        <v>6316.8</v>
      </c>
      <c r="DC165">
        <f t="shared" si="71"/>
        <v>0</v>
      </c>
      <c r="DD165" t="s">
        <v>6</v>
      </c>
      <c r="DE165" t="s">
        <v>6</v>
      </c>
      <c r="DF165">
        <f>ROUND(ROUND(AE165*AI165,0)*CX165,0)</f>
        <v>18799</v>
      </c>
      <c r="DG165">
        <f t="shared" si="79"/>
        <v>0</v>
      </c>
      <c r="DH165">
        <f>ROUND(ROUND(AG165,0)*CX165,0)</f>
        <v>0</v>
      </c>
      <c r="DI165">
        <f t="shared" si="78"/>
        <v>0</v>
      </c>
      <c r="DJ165">
        <f>DF165</f>
        <v>18799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ROW(Source!A149)</f>
        <v>149</v>
      </c>
      <c r="B166">
        <v>92851485</v>
      </c>
      <c r="C166">
        <v>92852400</v>
      </c>
      <c r="D166">
        <v>49510757</v>
      </c>
      <c r="E166">
        <v>70</v>
      </c>
      <c r="F166">
        <v>1</v>
      </c>
      <c r="G166">
        <v>1</v>
      </c>
      <c r="H166">
        <v>1</v>
      </c>
      <c r="I166" t="s">
        <v>475</v>
      </c>
      <c r="J166" t="s">
        <v>6</v>
      </c>
      <c r="K166" t="s">
        <v>476</v>
      </c>
      <c r="L166">
        <v>1191</v>
      </c>
      <c r="N166">
        <v>1013</v>
      </c>
      <c r="O166" t="s">
        <v>477</v>
      </c>
      <c r="P166" t="s">
        <v>477</v>
      </c>
      <c r="Q166">
        <v>1</v>
      </c>
      <c r="W166">
        <v>0</v>
      </c>
      <c r="X166">
        <v>-1111239348</v>
      </c>
      <c r="Y166">
        <f>(AT166*ROUND(1.05,7))</f>
        <v>13.86</v>
      </c>
      <c r="AA166">
        <v>0</v>
      </c>
      <c r="AB166">
        <v>0</v>
      </c>
      <c r="AC166">
        <v>0</v>
      </c>
      <c r="AD166">
        <v>431.46</v>
      </c>
      <c r="AE166">
        <v>0</v>
      </c>
      <c r="AF166">
        <v>0</v>
      </c>
      <c r="AG166">
        <v>0</v>
      </c>
      <c r="AH166">
        <v>9.6199999999999992</v>
      </c>
      <c r="AI166">
        <v>1</v>
      </c>
      <c r="AJ166">
        <v>1</v>
      </c>
      <c r="AK166">
        <v>1</v>
      </c>
      <c r="AL166">
        <v>44.85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13.2</v>
      </c>
      <c r="AU166" t="s">
        <v>25</v>
      </c>
      <c r="AV166">
        <v>1</v>
      </c>
      <c r="AW166">
        <v>2</v>
      </c>
      <c r="AX166">
        <v>92852410</v>
      </c>
      <c r="AY166">
        <v>1</v>
      </c>
      <c r="AZ166">
        <v>0</v>
      </c>
      <c r="BA166">
        <v>172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ROUND(AT166*Source!I149*AH166*AL166,0)</f>
        <v>5695</v>
      </c>
      <c r="CV166">
        <f>ROUND(Y166*Source!I149,7)</f>
        <v>13.86</v>
      </c>
      <c r="CW166">
        <v>0</v>
      </c>
      <c r="CX166">
        <f>ROUND(Y166*Source!I149,7)</f>
        <v>13.86</v>
      </c>
      <c r="CY166">
        <f>AD166</f>
        <v>431.46</v>
      </c>
      <c r="CZ166">
        <f>AH166</f>
        <v>9.6199999999999992</v>
      </c>
      <c r="DA166">
        <f>AL166</f>
        <v>44.85</v>
      </c>
      <c r="DB166">
        <f>ROUND((ROUND(AT166*CZ166,2)*ROUND(1.05,7)),2)</f>
        <v>133.33000000000001</v>
      </c>
      <c r="DC166">
        <f>ROUND((ROUND(AT166*AG166,2)*ROUND(1.05,7)),2)</f>
        <v>0</v>
      </c>
      <c r="DD166" t="s">
        <v>6</v>
      </c>
      <c r="DE166" t="s">
        <v>6</v>
      </c>
      <c r="DF166">
        <f>ROUND(ROUND(AE166,0)*CX166,0)</f>
        <v>0</v>
      </c>
      <c r="DG166">
        <f t="shared" si="79"/>
        <v>0</v>
      </c>
      <c r="DH166">
        <f>ROUND(ROUND(AG166,0)*CX166,0)</f>
        <v>0</v>
      </c>
      <c r="DI166">
        <f>ROUND(ROUND(AH166*AL166,0)*CX166,0)</f>
        <v>5974</v>
      </c>
      <c r="DJ166">
        <f>DI166</f>
        <v>5974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ROW(Source!A149)</f>
        <v>149</v>
      </c>
      <c r="B167">
        <v>92851485</v>
      </c>
      <c r="C167">
        <v>92852400</v>
      </c>
      <c r="D167">
        <v>49510905</v>
      </c>
      <c r="E167">
        <v>70</v>
      </c>
      <c r="F167">
        <v>1</v>
      </c>
      <c r="G167">
        <v>1</v>
      </c>
      <c r="H167">
        <v>1</v>
      </c>
      <c r="I167" t="s">
        <v>478</v>
      </c>
      <c r="J167" t="s">
        <v>6</v>
      </c>
      <c r="K167" t="s">
        <v>479</v>
      </c>
      <c r="L167">
        <v>1191</v>
      </c>
      <c r="N167">
        <v>1013</v>
      </c>
      <c r="O167" t="s">
        <v>477</v>
      </c>
      <c r="P167" t="s">
        <v>477</v>
      </c>
      <c r="Q167">
        <v>1</v>
      </c>
      <c r="W167">
        <v>0</v>
      </c>
      <c r="X167">
        <v>-1417349443</v>
      </c>
      <c r="Y167">
        <f>(AT167*ROUND(1.05,7))</f>
        <v>0.39900000000000002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0.38</v>
      </c>
      <c r="AU167" t="s">
        <v>25</v>
      </c>
      <c r="AV167">
        <v>2</v>
      </c>
      <c r="AW167">
        <v>2</v>
      </c>
      <c r="AX167">
        <v>92852411</v>
      </c>
      <c r="AY167">
        <v>1</v>
      </c>
      <c r="AZ167">
        <v>0</v>
      </c>
      <c r="BA167">
        <v>173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ROUND(Y167*Source!I149,7)</f>
        <v>0.39900000000000002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ROUND((ROUND(AT167*CZ167,2)*ROUND(1.05,7)),2)</f>
        <v>0</v>
      </c>
      <c r="DC167">
        <f>ROUND((ROUND(AT167*AG167,2)*ROUND(1.05,7)),2)</f>
        <v>0</v>
      </c>
      <c r="DD167" t="s">
        <v>6</v>
      </c>
      <c r="DE167" t="s">
        <v>6</v>
      </c>
      <c r="DF167">
        <f>ROUND(ROUND(AE167,0)*CX167,0)</f>
        <v>0</v>
      </c>
      <c r="DG167">
        <f t="shared" si="79"/>
        <v>0</v>
      </c>
      <c r="DH167">
        <f>ROUND(ROUND(AG167*AK167,0)*CX167,0)</f>
        <v>0</v>
      </c>
      <c r="DI167">
        <f t="shared" ref="DI167:DI174" si="80">ROUND(ROUND(AH167,0)*CX167,0)</f>
        <v>0</v>
      </c>
      <c r="DJ167">
        <f>DI167</f>
        <v>0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ROW(Source!A149)</f>
        <v>149</v>
      </c>
      <c r="B168">
        <v>92851485</v>
      </c>
      <c r="C168">
        <v>92852400</v>
      </c>
      <c r="D168">
        <v>49672573</v>
      </c>
      <c r="E168">
        <v>1</v>
      </c>
      <c r="F168">
        <v>1</v>
      </c>
      <c r="G168">
        <v>1</v>
      </c>
      <c r="H168">
        <v>2</v>
      </c>
      <c r="I168" t="s">
        <v>480</v>
      </c>
      <c r="J168" t="s">
        <v>481</v>
      </c>
      <c r="K168" t="s">
        <v>482</v>
      </c>
      <c r="L168">
        <v>1367</v>
      </c>
      <c r="N168">
        <v>1011</v>
      </c>
      <c r="O168" t="s">
        <v>483</v>
      </c>
      <c r="P168" t="s">
        <v>483</v>
      </c>
      <c r="Q168">
        <v>1</v>
      </c>
      <c r="W168">
        <v>0</v>
      </c>
      <c r="X168">
        <v>-430484415</v>
      </c>
      <c r="Y168">
        <f>(AT168*ROUND(1.05,7))</f>
        <v>4.2000000000000003E-2</v>
      </c>
      <c r="AA168">
        <v>0</v>
      </c>
      <c r="AB168">
        <v>1814.09</v>
      </c>
      <c r="AC168">
        <v>605.48</v>
      </c>
      <c r="AD168">
        <v>0</v>
      </c>
      <c r="AE168">
        <v>0</v>
      </c>
      <c r="AF168">
        <v>115.4</v>
      </c>
      <c r="AG168">
        <v>13.5</v>
      </c>
      <c r="AH168">
        <v>0</v>
      </c>
      <c r="AI168">
        <v>1</v>
      </c>
      <c r="AJ168">
        <v>15.72</v>
      </c>
      <c r="AK168">
        <v>44.85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0.04</v>
      </c>
      <c r="AU168" t="s">
        <v>25</v>
      </c>
      <c r="AV168">
        <v>0</v>
      </c>
      <c r="AW168">
        <v>2</v>
      </c>
      <c r="AX168">
        <v>92852412</v>
      </c>
      <c r="AY168">
        <v>1</v>
      </c>
      <c r="AZ168">
        <v>0</v>
      </c>
      <c r="BA168">
        <v>174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ROUND(Y168*Source!I149*DO168,7)</f>
        <v>0</v>
      </c>
      <c r="CX168">
        <f>ROUND(Y168*Source!I149,7)</f>
        <v>4.2000000000000003E-2</v>
      </c>
      <c r="CY168">
        <f>AB168</f>
        <v>1814.09</v>
      </c>
      <c r="CZ168">
        <f>AF168</f>
        <v>115.4</v>
      </c>
      <c r="DA168">
        <f>AJ168</f>
        <v>15.72</v>
      </c>
      <c r="DB168">
        <f>ROUND((ROUND(AT168*CZ168,2)*ROUND(1.05,7)),2)</f>
        <v>4.8499999999999996</v>
      </c>
      <c r="DC168">
        <f>ROUND((ROUND(AT168*AG168,2)*ROUND(1.05,7)),2)</f>
        <v>0.56999999999999995</v>
      </c>
      <c r="DD168" t="s">
        <v>6</v>
      </c>
      <c r="DE168" t="s">
        <v>6</v>
      </c>
      <c r="DF168">
        <f>ROUND(ROUND(AE168,0)*CX168,0)</f>
        <v>0</v>
      </c>
      <c r="DG168">
        <f>ROUND(ROUND(AF168*AJ168,0)*CX168,0)</f>
        <v>76</v>
      </c>
      <c r="DH168">
        <f>ROUND(ROUND(AG168*AK168,0)*CX168,0)</f>
        <v>25</v>
      </c>
      <c r="DI168">
        <f t="shared" si="80"/>
        <v>0</v>
      </c>
      <c r="DJ168">
        <f>DG168</f>
        <v>76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ROW(Source!A149)</f>
        <v>149</v>
      </c>
      <c r="B169">
        <v>92851485</v>
      </c>
      <c r="C169">
        <v>92852400</v>
      </c>
      <c r="D169">
        <v>49672695</v>
      </c>
      <c r="E169">
        <v>1</v>
      </c>
      <c r="F169">
        <v>1</v>
      </c>
      <c r="G169">
        <v>1</v>
      </c>
      <c r="H169">
        <v>2</v>
      </c>
      <c r="I169" t="s">
        <v>484</v>
      </c>
      <c r="J169" t="s">
        <v>485</v>
      </c>
      <c r="K169" t="s">
        <v>486</v>
      </c>
      <c r="L169">
        <v>1367</v>
      </c>
      <c r="N169">
        <v>1011</v>
      </c>
      <c r="O169" t="s">
        <v>483</v>
      </c>
      <c r="P169" t="s">
        <v>483</v>
      </c>
      <c r="Q169">
        <v>1</v>
      </c>
      <c r="W169">
        <v>0</v>
      </c>
      <c r="X169">
        <v>1063590936</v>
      </c>
      <c r="Y169">
        <f>(AT169*ROUND(1.05,7))</f>
        <v>3.4649999999999999</v>
      </c>
      <c r="AA169">
        <v>0</v>
      </c>
      <c r="AB169">
        <v>49.05</v>
      </c>
      <c r="AC169">
        <v>0</v>
      </c>
      <c r="AD169">
        <v>0</v>
      </c>
      <c r="AE169">
        <v>0</v>
      </c>
      <c r="AF169">
        <v>3.12</v>
      </c>
      <c r="AG169">
        <v>0</v>
      </c>
      <c r="AH169">
        <v>0</v>
      </c>
      <c r="AI169">
        <v>1</v>
      </c>
      <c r="AJ169">
        <v>15.72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3.3</v>
      </c>
      <c r="AU169" t="s">
        <v>25</v>
      </c>
      <c r="AV169">
        <v>0</v>
      </c>
      <c r="AW169">
        <v>2</v>
      </c>
      <c r="AX169">
        <v>92852413</v>
      </c>
      <c r="AY169">
        <v>1</v>
      </c>
      <c r="AZ169">
        <v>0</v>
      </c>
      <c r="BA169">
        <v>175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ROUND(Y169*Source!I149*DO169,7)</f>
        <v>0</v>
      </c>
      <c r="CX169">
        <f>ROUND(Y169*Source!I149,7)</f>
        <v>3.4649999999999999</v>
      </c>
      <c r="CY169">
        <f>AB169</f>
        <v>49.05</v>
      </c>
      <c r="CZ169">
        <f>AF169</f>
        <v>3.12</v>
      </c>
      <c r="DA169">
        <f>AJ169</f>
        <v>15.72</v>
      </c>
      <c r="DB169">
        <f>ROUND((ROUND(AT169*CZ169,2)*ROUND(1.05,7)),2)</f>
        <v>10.82</v>
      </c>
      <c r="DC169">
        <f>ROUND((ROUND(AT169*AG169,2)*ROUND(1.05,7)),2)</f>
        <v>0</v>
      </c>
      <c r="DD169" t="s">
        <v>6</v>
      </c>
      <c r="DE169" t="s">
        <v>6</v>
      </c>
      <c r="DF169">
        <f>ROUND(ROUND(AE169,0)*CX169,0)</f>
        <v>0</v>
      </c>
      <c r="DG169">
        <f>ROUND(ROUND(AF169*AJ169,0)*CX169,0)</f>
        <v>170</v>
      </c>
      <c r="DH169">
        <f>ROUND(ROUND(AG169*AK169,0)*CX169,0)</f>
        <v>0</v>
      </c>
      <c r="DI169">
        <f t="shared" si="80"/>
        <v>0</v>
      </c>
      <c r="DJ169">
        <f>DG169</f>
        <v>170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ROW(Source!A149)</f>
        <v>149</v>
      </c>
      <c r="B170">
        <v>92851485</v>
      </c>
      <c r="C170">
        <v>92852400</v>
      </c>
      <c r="D170">
        <v>49673503</v>
      </c>
      <c r="E170">
        <v>1</v>
      </c>
      <c r="F170">
        <v>1</v>
      </c>
      <c r="G170">
        <v>1</v>
      </c>
      <c r="H170">
        <v>2</v>
      </c>
      <c r="I170" t="s">
        <v>487</v>
      </c>
      <c r="J170" t="s">
        <v>488</v>
      </c>
      <c r="K170" t="s">
        <v>489</v>
      </c>
      <c r="L170">
        <v>1367</v>
      </c>
      <c r="N170">
        <v>1011</v>
      </c>
      <c r="O170" t="s">
        <v>483</v>
      </c>
      <c r="P170" t="s">
        <v>483</v>
      </c>
      <c r="Q170">
        <v>1</v>
      </c>
      <c r="W170">
        <v>0</v>
      </c>
      <c r="X170">
        <v>509054691</v>
      </c>
      <c r="Y170">
        <f>(AT170*ROUND(1.05,7))</f>
        <v>0.35700000000000004</v>
      </c>
      <c r="AA170">
        <v>0</v>
      </c>
      <c r="AB170">
        <v>1032.96</v>
      </c>
      <c r="AC170">
        <v>520.26</v>
      </c>
      <c r="AD170">
        <v>0</v>
      </c>
      <c r="AE170">
        <v>0</v>
      </c>
      <c r="AF170">
        <v>65.709999999999994</v>
      </c>
      <c r="AG170">
        <v>11.6</v>
      </c>
      <c r="AH170">
        <v>0</v>
      </c>
      <c r="AI170">
        <v>1</v>
      </c>
      <c r="AJ170">
        <v>15.72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0.34</v>
      </c>
      <c r="AU170" t="s">
        <v>25</v>
      </c>
      <c r="AV170">
        <v>0</v>
      </c>
      <c r="AW170">
        <v>2</v>
      </c>
      <c r="AX170">
        <v>92852414</v>
      </c>
      <c r="AY170">
        <v>1</v>
      </c>
      <c r="AZ170">
        <v>0</v>
      </c>
      <c r="BA170">
        <v>176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ROUND(Y170*Source!I149*DO170,7)</f>
        <v>0</v>
      </c>
      <c r="CX170">
        <f>ROUND(Y170*Source!I149,7)</f>
        <v>0.35699999999999998</v>
      </c>
      <c r="CY170">
        <f>AB170</f>
        <v>1032.96</v>
      </c>
      <c r="CZ170">
        <f>AF170</f>
        <v>65.709999999999994</v>
      </c>
      <c r="DA170">
        <f>AJ170</f>
        <v>15.72</v>
      </c>
      <c r="DB170">
        <f>ROUND((ROUND(AT170*CZ170,2)*ROUND(1.05,7)),2)</f>
        <v>23.46</v>
      </c>
      <c r="DC170">
        <f>ROUND((ROUND(AT170*AG170,2)*ROUND(1.05,7)),2)</f>
        <v>4.1399999999999997</v>
      </c>
      <c r="DD170" t="s">
        <v>6</v>
      </c>
      <c r="DE170" t="s">
        <v>6</v>
      </c>
      <c r="DF170">
        <f>ROUND(ROUND(AE170,0)*CX170,0)</f>
        <v>0</v>
      </c>
      <c r="DG170">
        <f>ROUND(ROUND(AF170*AJ170,0)*CX170,0)</f>
        <v>369</v>
      </c>
      <c r="DH170">
        <f>ROUND(ROUND(AG170*AK170,0)*CX170,0)</f>
        <v>186</v>
      </c>
      <c r="DI170">
        <f t="shared" si="80"/>
        <v>0</v>
      </c>
      <c r="DJ170">
        <f>DG170</f>
        <v>369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ROW(Source!A149)</f>
        <v>149</v>
      </c>
      <c r="B171">
        <v>92851485</v>
      </c>
      <c r="C171">
        <v>92852400</v>
      </c>
      <c r="D171">
        <v>49525443</v>
      </c>
      <c r="E171">
        <v>1</v>
      </c>
      <c r="F171">
        <v>1</v>
      </c>
      <c r="G171">
        <v>1</v>
      </c>
      <c r="H171">
        <v>3</v>
      </c>
      <c r="I171" t="s">
        <v>490</v>
      </c>
      <c r="J171" t="s">
        <v>491</v>
      </c>
      <c r="K171" t="s">
        <v>492</v>
      </c>
      <c r="L171">
        <v>1348</v>
      </c>
      <c r="N171">
        <v>1009</v>
      </c>
      <c r="O171" t="s">
        <v>96</v>
      </c>
      <c r="P171" t="s">
        <v>96</v>
      </c>
      <c r="Q171">
        <v>1000</v>
      </c>
      <c r="W171">
        <v>0</v>
      </c>
      <c r="X171">
        <v>-2064010995</v>
      </c>
      <c r="Y171">
        <f>AT171</f>
        <v>9.4000000000000004E-3</v>
      </c>
      <c r="AA171">
        <v>99874.559999999998</v>
      </c>
      <c r="AB171">
        <v>0</v>
      </c>
      <c r="AC171">
        <v>0</v>
      </c>
      <c r="AD171">
        <v>0</v>
      </c>
      <c r="AE171">
        <v>10068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9.4000000000000004E-3</v>
      </c>
      <c r="AU171" t="s">
        <v>6</v>
      </c>
      <c r="AV171">
        <v>0</v>
      </c>
      <c r="AW171">
        <v>2</v>
      </c>
      <c r="AX171">
        <v>92852415</v>
      </c>
      <c r="AY171">
        <v>1</v>
      </c>
      <c r="AZ171">
        <v>0</v>
      </c>
      <c r="BA171">
        <v>177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ROUND(Y171*Source!I149,7)</f>
        <v>9.4000000000000004E-3</v>
      </c>
      <c r="CY171">
        <f>AA171</f>
        <v>99874.559999999998</v>
      </c>
      <c r="CZ171">
        <f>AE171</f>
        <v>10068</v>
      </c>
      <c r="DA171">
        <f>AI171</f>
        <v>9.92</v>
      </c>
      <c r="DB171">
        <f>ROUND(ROUND(AT171*CZ171,2),2)</f>
        <v>94.64</v>
      </c>
      <c r="DC171">
        <f>ROUND(ROUND(AT171*AG171,2),2)</f>
        <v>0</v>
      </c>
      <c r="DD171" t="s">
        <v>6</v>
      </c>
      <c r="DE171" t="s">
        <v>6</v>
      </c>
      <c r="DF171">
        <f>ROUND(ROUND(AE171*AI171,0)*CX171,0)</f>
        <v>939</v>
      </c>
      <c r="DG171">
        <f t="shared" ref="DG171:DG176" si="81">ROUND(ROUND(AF171,0)*CX171,0)</f>
        <v>0</v>
      </c>
      <c r="DH171">
        <f>ROUND(ROUND(AG171,0)*CX171,0)</f>
        <v>0</v>
      </c>
      <c r="DI171">
        <f t="shared" si="80"/>
        <v>0</v>
      </c>
      <c r="DJ171">
        <f>DF171</f>
        <v>939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ROW(Source!A149)</f>
        <v>149</v>
      </c>
      <c r="B172">
        <v>92851485</v>
      </c>
      <c r="C172">
        <v>92852400</v>
      </c>
      <c r="D172">
        <v>49525488</v>
      </c>
      <c r="E172">
        <v>1</v>
      </c>
      <c r="F172">
        <v>1</v>
      </c>
      <c r="G172">
        <v>1</v>
      </c>
      <c r="H172">
        <v>3</v>
      </c>
      <c r="I172" t="s">
        <v>493</v>
      </c>
      <c r="J172" t="s">
        <v>494</v>
      </c>
      <c r="K172" t="s">
        <v>495</v>
      </c>
      <c r="L172">
        <v>1346</v>
      </c>
      <c r="N172">
        <v>1009</v>
      </c>
      <c r="O172" t="s">
        <v>496</v>
      </c>
      <c r="P172" t="s">
        <v>496</v>
      </c>
      <c r="Q172">
        <v>1</v>
      </c>
      <c r="W172">
        <v>0</v>
      </c>
      <c r="X172">
        <v>-1864341761</v>
      </c>
      <c r="Y172">
        <f>AT172</f>
        <v>7.0000000000000007E-2</v>
      </c>
      <c r="AA172">
        <v>89.68</v>
      </c>
      <c r="AB172">
        <v>0</v>
      </c>
      <c r="AC172">
        <v>0</v>
      </c>
      <c r="AD172">
        <v>0</v>
      </c>
      <c r="AE172">
        <v>9.0399999999999991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7.0000000000000007E-2</v>
      </c>
      <c r="AU172" t="s">
        <v>6</v>
      </c>
      <c r="AV172">
        <v>0</v>
      </c>
      <c r="AW172">
        <v>2</v>
      </c>
      <c r="AX172">
        <v>92852416</v>
      </c>
      <c r="AY172">
        <v>1</v>
      </c>
      <c r="AZ172">
        <v>0</v>
      </c>
      <c r="BA172">
        <v>178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ROUND(Y172*Source!I149,7)</f>
        <v>7.0000000000000007E-2</v>
      </c>
      <c r="CY172">
        <f>AA172</f>
        <v>89.68</v>
      </c>
      <c r="CZ172">
        <f>AE172</f>
        <v>9.0399999999999991</v>
      </c>
      <c r="DA172">
        <f>AI172</f>
        <v>9.92</v>
      </c>
      <c r="DB172">
        <f>ROUND(ROUND(AT172*CZ172,2),2)</f>
        <v>0.63</v>
      </c>
      <c r="DC172">
        <f>ROUND(ROUND(AT172*AG172,2),2)</f>
        <v>0</v>
      </c>
      <c r="DD172" t="s">
        <v>6</v>
      </c>
      <c r="DE172" t="s">
        <v>6</v>
      </c>
      <c r="DF172">
        <f>ROUND(ROUND(AE172*AI172,0)*CX172,0)</f>
        <v>6</v>
      </c>
      <c r="DG172">
        <f t="shared" si="81"/>
        <v>0</v>
      </c>
      <c r="DH172">
        <f>ROUND(ROUND(AG172,0)*CX172,0)</f>
        <v>0</v>
      </c>
      <c r="DI172">
        <f t="shared" si="80"/>
        <v>0</v>
      </c>
      <c r="DJ172">
        <f>DF172</f>
        <v>6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ROW(Source!A149)</f>
        <v>149</v>
      </c>
      <c r="B173">
        <v>92851485</v>
      </c>
      <c r="C173">
        <v>92852400</v>
      </c>
      <c r="D173">
        <v>49526492</v>
      </c>
      <c r="E173">
        <v>1</v>
      </c>
      <c r="F173">
        <v>1</v>
      </c>
      <c r="G173">
        <v>1</v>
      </c>
      <c r="H173">
        <v>3</v>
      </c>
      <c r="I173" t="s">
        <v>497</v>
      </c>
      <c r="J173" t="s">
        <v>498</v>
      </c>
      <c r="K173" t="s">
        <v>499</v>
      </c>
      <c r="L173">
        <v>1346</v>
      </c>
      <c r="N173">
        <v>1009</v>
      </c>
      <c r="O173" t="s">
        <v>496</v>
      </c>
      <c r="P173" t="s">
        <v>496</v>
      </c>
      <c r="Q173">
        <v>1</v>
      </c>
      <c r="W173">
        <v>0</v>
      </c>
      <c r="X173">
        <v>497341279</v>
      </c>
      <c r="Y173">
        <f>AT173</f>
        <v>0.06</v>
      </c>
      <c r="AA173">
        <v>229.05</v>
      </c>
      <c r="AB173">
        <v>0</v>
      </c>
      <c r="AC173">
        <v>0</v>
      </c>
      <c r="AD173">
        <v>0</v>
      </c>
      <c r="AE173">
        <v>23.09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0.06</v>
      </c>
      <c r="AU173" t="s">
        <v>6</v>
      </c>
      <c r="AV173">
        <v>0</v>
      </c>
      <c r="AW173">
        <v>2</v>
      </c>
      <c r="AX173">
        <v>92852417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ROUND(Y173*Source!I149,7)</f>
        <v>0.06</v>
      </c>
      <c r="CY173">
        <f>AA173</f>
        <v>229.05</v>
      </c>
      <c r="CZ173">
        <f>AE173</f>
        <v>23.09</v>
      </c>
      <c r="DA173">
        <f>AI173</f>
        <v>9.92</v>
      </c>
      <c r="DB173">
        <f>ROUND(ROUND(AT173*CZ173,2),2)</f>
        <v>1.39</v>
      </c>
      <c r="DC173">
        <f>ROUND(ROUND(AT173*AG173,2),2)</f>
        <v>0</v>
      </c>
      <c r="DD173" t="s">
        <v>6</v>
      </c>
      <c r="DE173" t="s">
        <v>6</v>
      </c>
      <c r="DF173">
        <f>ROUND(ROUND(AE173*AI173,0)*CX173,0)</f>
        <v>14</v>
      </c>
      <c r="DG173">
        <f t="shared" si="81"/>
        <v>0</v>
      </c>
      <c r="DH173">
        <f>ROUND(ROUND(AG173,0)*CX173,0)</f>
        <v>0</v>
      </c>
      <c r="DI173">
        <f t="shared" si="80"/>
        <v>0</v>
      </c>
      <c r="DJ173">
        <f>DF173</f>
        <v>14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ROW(Source!A149)</f>
        <v>149</v>
      </c>
      <c r="B174">
        <v>92851485</v>
      </c>
      <c r="C174">
        <v>92852400</v>
      </c>
      <c r="D174">
        <v>0</v>
      </c>
      <c r="E174">
        <v>1</v>
      </c>
      <c r="F174">
        <v>1</v>
      </c>
      <c r="G174">
        <v>1</v>
      </c>
      <c r="H174">
        <v>3</v>
      </c>
      <c r="I174" t="s">
        <v>34</v>
      </c>
      <c r="J174" t="s">
        <v>6</v>
      </c>
      <c r="K174" t="s">
        <v>244</v>
      </c>
      <c r="L174">
        <v>1371</v>
      </c>
      <c r="N174">
        <v>1013</v>
      </c>
      <c r="O174" t="s">
        <v>22</v>
      </c>
      <c r="P174" t="s">
        <v>22</v>
      </c>
      <c r="Q174">
        <v>1</v>
      </c>
      <c r="W174">
        <v>0</v>
      </c>
      <c r="X174">
        <v>-1127028615</v>
      </c>
      <c r="Y174">
        <f>AT174</f>
        <v>1</v>
      </c>
      <c r="AA174">
        <v>69058</v>
      </c>
      <c r="AB174">
        <v>0</v>
      </c>
      <c r="AC174">
        <v>0</v>
      </c>
      <c r="AD174">
        <v>0</v>
      </c>
      <c r="AE174">
        <v>72053.19</v>
      </c>
      <c r="AF174">
        <v>0</v>
      </c>
      <c r="AG174">
        <v>0</v>
      </c>
      <c r="AH174">
        <v>0</v>
      </c>
      <c r="AI174">
        <v>6.43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6</v>
      </c>
      <c r="AT174">
        <v>1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ROUND(Y174*Source!I149,7)</f>
        <v>1</v>
      </c>
      <c r="CY174">
        <f>AA174</f>
        <v>69058</v>
      </c>
      <c r="CZ174">
        <f>AE174</f>
        <v>72053.19</v>
      </c>
      <c r="DA174">
        <f>AI174</f>
        <v>6.43</v>
      </c>
      <c r="DB174">
        <f>ROUND(ROUND(AT174*CZ174,2),2)</f>
        <v>72053.19</v>
      </c>
      <c r="DC174">
        <f>ROUND(ROUND(AT174*AG174,2),2)</f>
        <v>0</v>
      </c>
      <c r="DD174" t="s">
        <v>6</v>
      </c>
      <c r="DE174" t="s">
        <v>6</v>
      </c>
      <c r="DF174">
        <f>ROUND(ROUND(AE174*AI174,0)*CX174,0)</f>
        <v>463302</v>
      </c>
      <c r="DG174">
        <f t="shared" si="81"/>
        <v>0</v>
      </c>
      <c r="DH174">
        <f>ROUND(ROUND(AG174,0)*CX174,0)</f>
        <v>0</v>
      </c>
      <c r="DI174">
        <f t="shared" si="80"/>
        <v>0</v>
      </c>
      <c r="DJ174">
        <f>DF174</f>
        <v>463302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ROW(Source!A151)</f>
        <v>151</v>
      </c>
      <c r="B175">
        <v>92851485</v>
      </c>
      <c r="C175">
        <v>92852419</v>
      </c>
      <c r="D175">
        <v>49510719</v>
      </c>
      <c r="E175">
        <v>70</v>
      </c>
      <c r="F175">
        <v>1</v>
      </c>
      <c r="G175">
        <v>1</v>
      </c>
      <c r="H175">
        <v>1</v>
      </c>
      <c r="I175" t="s">
        <v>500</v>
      </c>
      <c r="J175" t="s">
        <v>6</v>
      </c>
      <c r="K175" t="s">
        <v>501</v>
      </c>
      <c r="L175">
        <v>1191</v>
      </c>
      <c r="N175">
        <v>1013</v>
      </c>
      <c r="O175" t="s">
        <v>477</v>
      </c>
      <c r="P175" t="s">
        <v>477</v>
      </c>
      <c r="Q175">
        <v>1</v>
      </c>
      <c r="W175">
        <v>0</v>
      </c>
      <c r="X175">
        <v>784619160</v>
      </c>
      <c r="Y175">
        <f>(AT175*ROUND(1.05,7))</f>
        <v>6.0375000000000005</v>
      </c>
      <c r="AA175">
        <v>0</v>
      </c>
      <c r="AB175">
        <v>0</v>
      </c>
      <c r="AC175">
        <v>0</v>
      </c>
      <c r="AD175">
        <v>391.99</v>
      </c>
      <c r="AE175">
        <v>0</v>
      </c>
      <c r="AF175">
        <v>0</v>
      </c>
      <c r="AG175">
        <v>0</v>
      </c>
      <c r="AH175">
        <v>8.74</v>
      </c>
      <c r="AI175">
        <v>1</v>
      </c>
      <c r="AJ175">
        <v>1</v>
      </c>
      <c r="AK175">
        <v>1</v>
      </c>
      <c r="AL175">
        <v>44.85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5.75</v>
      </c>
      <c r="AU175" t="s">
        <v>25</v>
      </c>
      <c r="AV175">
        <v>1</v>
      </c>
      <c r="AW175">
        <v>2</v>
      </c>
      <c r="AX175">
        <v>92852426</v>
      </c>
      <c r="AY175">
        <v>1</v>
      </c>
      <c r="AZ175">
        <v>0</v>
      </c>
      <c r="BA175">
        <v>180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ROUND(AT175*Source!I151*AH175*AL175,0)</f>
        <v>1578</v>
      </c>
      <c r="CV175">
        <f>ROUND(Y175*Source!I151,7)</f>
        <v>4.2262500000000003</v>
      </c>
      <c r="CW175">
        <v>0</v>
      </c>
      <c r="CX175">
        <f>ROUND(Y175*Source!I151,7)</f>
        <v>4.2262500000000003</v>
      </c>
      <c r="CY175">
        <f>AD175</f>
        <v>391.99</v>
      </c>
      <c r="CZ175">
        <f>AH175</f>
        <v>8.74</v>
      </c>
      <c r="DA175">
        <f>AL175</f>
        <v>44.85</v>
      </c>
      <c r="DB175">
        <f>ROUND((ROUND(AT175*CZ175,2)*ROUND(1.05,7)),2)</f>
        <v>52.77</v>
      </c>
      <c r="DC175">
        <f>ROUND((ROUND(AT175*AG175,2)*ROUND(1.05,7)),2)</f>
        <v>0</v>
      </c>
      <c r="DD175" t="s">
        <v>6</v>
      </c>
      <c r="DE175" t="s">
        <v>6</v>
      </c>
      <c r="DF175">
        <f>ROUND(ROUND(AE175,0)*CX175,0)</f>
        <v>0</v>
      </c>
      <c r="DG175">
        <f t="shared" si="81"/>
        <v>0</v>
      </c>
      <c r="DH175">
        <f>ROUND(ROUND(AG175,0)*CX175,0)</f>
        <v>0</v>
      </c>
      <c r="DI175">
        <f>ROUND(ROUND(AH175*AL175,0)*CX175,0)</f>
        <v>1657</v>
      </c>
      <c r="DJ175">
        <f>DI175</f>
        <v>1657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ROW(Source!A151)</f>
        <v>151</v>
      </c>
      <c r="B176">
        <v>92851485</v>
      </c>
      <c r="C176">
        <v>92852419</v>
      </c>
      <c r="D176">
        <v>49510905</v>
      </c>
      <c r="E176">
        <v>70</v>
      </c>
      <c r="F176">
        <v>1</v>
      </c>
      <c r="G176">
        <v>1</v>
      </c>
      <c r="H176">
        <v>1</v>
      </c>
      <c r="I176" t="s">
        <v>478</v>
      </c>
      <c r="J176" t="s">
        <v>6</v>
      </c>
      <c r="K176" t="s">
        <v>479</v>
      </c>
      <c r="L176">
        <v>1191</v>
      </c>
      <c r="N176">
        <v>1013</v>
      </c>
      <c r="O176" t="s">
        <v>477</v>
      </c>
      <c r="P176" t="s">
        <v>477</v>
      </c>
      <c r="Q176">
        <v>1</v>
      </c>
      <c r="W176">
        <v>0</v>
      </c>
      <c r="X176">
        <v>-1417349443</v>
      </c>
      <c r="Y176">
        <f>(AT176*ROUND(1.05,7))</f>
        <v>1.0500000000000001E-2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0.01</v>
      </c>
      <c r="AU176" t="s">
        <v>25</v>
      </c>
      <c r="AV176">
        <v>2</v>
      </c>
      <c r="AW176">
        <v>2</v>
      </c>
      <c r="AX176">
        <v>92852427</v>
      </c>
      <c r="AY176">
        <v>1</v>
      </c>
      <c r="AZ176">
        <v>0</v>
      </c>
      <c r="BA176">
        <v>181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ROUND(Y176*Source!I151,7)</f>
        <v>7.3499999999999998E-3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ROUND((ROUND(AT176*CZ176,2)*ROUND(1.05,7)),2)</f>
        <v>0</v>
      </c>
      <c r="DC176">
        <f>ROUND((ROUND(AT176*AG176,2)*ROUND(1.05,7)),2)</f>
        <v>0</v>
      </c>
      <c r="DD176" t="s">
        <v>6</v>
      </c>
      <c r="DE176" t="s">
        <v>6</v>
      </c>
      <c r="DF176">
        <f>ROUND(ROUND(AE176,0)*CX176,0)</f>
        <v>0</v>
      </c>
      <c r="DG176">
        <f t="shared" si="81"/>
        <v>0</v>
      </c>
      <c r="DH176">
        <f>ROUND(ROUND(AG176*AK176,0)*CX176,0)</f>
        <v>0</v>
      </c>
      <c r="DI176">
        <f>ROUND(ROUND(AH176,0)*CX176,0)</f>
        <v>0</v>
      </c>
      <c r="DJ176">
        <f>DI176</f>
        <v>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ROW(Source!A151)</f>
        <v>151</v>
      </c>
      <c r="B177">
        <v>92851485</v>
      </c>
      <c r="C177">
        <v>92852419</v>
      </c>
      <c r="D177">
        <v>49673503</v>
      </c>
      <c r="E177">
        <v>1</v>
      </c>
      <c r="F177">
        <v>1</v>
      </c>
      <c r="G177">
        <v>1</v>
      </c>
      <c r="H177">
        <v>2</v>
      </c>
      <c r="I177" t="s">
        <v>487</v>
      </c>
      <c r="J177" t="s">
        <v>488</v>
      </c>
      <c r="K177" t="s">
        <v>489</v>
      </c>
      <c r="L177">
        <v>1367</v>
      </c>
      <c r="N177">
        <v>1011</v>
      </c>
      <c r="O177" t="s">
        <v>483</v>
      </c>
      <c r="P177" t="s">
        <v>483</v>
      </c>
      <c r="Q177">
        <v>1</v>
      </c>
      <c r="W177">
        <v>0</v>
      </c>
      <c r="X177">
        <v>509054691</v>
      </c>
      <c r="Y177">
        <f>(AT177*ROUND(1.05,7))</f>
        <v>1.0500000000000001E-2</v>
      </c>
      <c r="AA177">
        <v>0</v>
      </c>
      <c r="AB177">
        <v>1032.96</v>
      </c>
      <c r="AC177">
        <v>520.26</v>
      </c>
      <c r="AD177">
        <v>0</v>
      </c>
      <c r="AE177">
        <v>0</v>
      </c>
      <c r="AF177">
        <v>65.709999999999994</v>
      </c>
      <c r="AG177">
        <v>11.6</v>
      </c>
      <c r="AH177">
        <v>0</v>
      </c>
      <c r="AI177">
        <v>1</v>
      </c>
      <c r="AJ177">
        <v>15.72</v>
      </c>
      <c r="AK177">
        <v>44.85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0.01</v>
      </c>
      <c r="AU177" t="s">
        <v>25</v>
      </c>
      <c r="AV177">
        <v>0</v>
      </c>
      <c r="AW177">
        <v>2</v>
      </c>
      <c r="AX177">
        <v>92852428</v>
      </c>
      <c r="AY177">
        <v>1</v>
      </c>
      <c r="AZ177">
        <v>0</v>
      </c>
      <c r="BA177">
        <v>182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ROUND(Y177*Source!I151*DO177,7)</f>
        <v>0</v>
      </c>
      <c r="CX177">
        <f>ROUND(Y177*Source!I151,7)</f>
        <v>7.3499999999999998E-3</v>
      </c>
      <c r="CY177">
        <f>AB177</f>
        <v>1032.96</v>
      </c>
      <c r="CZ177">
        <f>AF177</f>
        <v>65.709999999999994</v>
      </c>
      <c r="DA177">
        <f>AJ177</f>
        <v>15.72</v>
      </c>
      <c r="DB177">
        <f>ROUND((ROUND(AT177*CZ177,2)*ROUND(1.05,7)),2)</f>
        <v>0.69</v>
      </c>
      <c r="DC177">
        <f>ROUND((ROUND(AT177*AG177,2)*ROUND(1.05,7)),2)</f>
        <v>0.13</v>
      </c>
      <c r="DD177" t="s">
        <v>6</v>
      </c>
      <c r="DE177" t="s">
        <v>6</v>
      </c>
      <c r="DF177">
        <f>ROUND(ROUND(AE177,0)*CX177,0)</f>
        <v>0</v>
      </c>
      <c r="DG177">
        <f>ROUND(ROUND(AF177*AJ177,0)*CX177,0)</f>
        <v>8</v>
      </c>
      <c r="DH177">
        <f>ROUND(ROUND(AG177*AK177,0)*CX177,0)</f>
        <v>4</v>
      </c>
      <c r="DI177">
        <f>ROUND(ROUND(AH177,0)*CX177,0)</f>
        <v>0</v>
      </c>
      <c r="DJ177">
        <f>DG177</f>
        <v>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ROW(Source!A151)</f>
        <v>151</v>
      </c>
      <c r="B178">
        <v>92851485</v>
      </c>
      <c r="C178">
        <v>92852419</v>
      </c>
      <c r="D178">
        <v>49525488</v>
      </c>
      <c r="E178">
        <v>1</v>
      </c>
      <c r="F178">
        <v>1</v>
      </c>
      <c r="G178">
        <v>1</v>
      </c>
      <c r="H178">
        <v>3</v>
      </c>
      <c r="I178" t="s">
        <v>493</v>
      </c>
      <c r="J178" t="s">
        <v>494</v>
      </c>
      <c r="K178" t="s">
        <v>495</v>
      </c>
      <c r="L178">
        <v>1346</v>
      </c>
      <c r="N178">
        <v>1009</v>
      </c>
      <c r="O178" t="s">
        <v>496</v>
      </c>
      <c r="P178" t="s">
        <v>496</v>
      </c>
      <c r="Q178">
        <v>1</v>
      </c>
      <c r="W178">
        <v>0</v>
      </c>
      <c r="X178">
        <v>-1864341761</v>
      </c>
      <c r="Y178">
        <f>AT178</f>
        <v>0.06</v>
      </c>
      <c r="AA178">
        <v>89.68</v>
      </c>
      <c r="AB178">
        <v>0</v>
      </c>
      <c r="AC178">
        <v>0</v>
      </c>
      <c r="AD178">
        <v>0</v>
      </c>
      <c r="AE178">
        <v>9.0399999999999991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0.06</v>
      </c>
      <c r="AU178" t="s">
        <v>6</v>
      </c>
      <c r="AV178">
        <v>0</v>
      </c>
      <c r="AW178">
        <v>2</v>
      </c>
      <c r="AX178">
        <v>92852429</v>
      </c>
      <c r="AY178">
        <v>1</v>
      </c>
      <c r="AZ178">
        <v>0</v>
      </c>
      <c r="BA178">
        <v>183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ROUND(Y178*Source!I151,7)</f>
        <v>4.2000000000000003E-2</v>
      </c>
      <c r="CY178">
        <f>AA178</f>
        <v>89.68</v>
      </c>
      <c r="CZ178">
        <f>AE178</f>
        <v>9.0399999999999991</v>
      </c>
      <c r="DA178">
        <f>AI178</f>
        <v>9.92</v>
      </c>
      <c r="DB178">
        <f>ROUND(ROUND(AT178*CZ178,2),2)</f>
        <v>0.54</v>
      </c>
      <c r="DC178">
        <f>ROUND(ROUND(AT178*AG178,2),2)</f>
        <v>0</v>
      </c>
      <c r="DD178" t="s">
        <v>6</v>
      </c>
      <c r="DE178" t="s">
        <v>6</v>
      </c>
      <c r="DF178">
        <f>ROUND(ROUND(AE178*AI178,0)*CX178,0)</f>
        <v>4</v>
      </c>
      <c r="DG178">
        <f>ROUND(ROUND(AF178,0)*CX178,0)</f>
        <v>0</v>
      </c>
      <c r="DH178">
        <f>ROUND(ROUND(AG178,0)*CX178,0)</f>
        <v>0</v>
      </c>
      <c r="DI178">
        <f>ROUND(ROUND(AH178,0)*CX178,0)</f>
        <v>0</v>
      </c>
      <c r="DJ178">
        <f>DF178</f>
        <v>4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ROW(Source!A151)</f>
        <v>151</v>
      </c>
      <c r="B179">
        <v>92851485</v>
      </c>
      <c r="C179">
        <v>92852419</v>
      </c>
      <c r="D179">
        <v>49526492</v>
      </c>
      <c r="E179">
        <v>1</v>
      </c>
      <c r="F179">
        <v>1</v>
      </c>
      <c r="G179">
        <v>1</v>
      </c>
      <c r="H179">
        <v>3</v>
      </c>
      <c r="I179" t="s">
        <v>497</v>
      </c>
      <c r="J179" t="s">
        <v>498</v>
      </c>
      <c r="K179" t="s">
        <v>499</v>
      </c>
      <c r="L179">
        <v>1346</v>
      </c>
      <c r="N179">
        <v>1009</v>
      </c>
      <c r="O179" t="s">
        <v>496</v>
      </c>
      <c r="P179" t="s">
        <v>496</v>
      </c>
      <c r="Q179">
        <v>1</v>
      </c>
      <c r="W179">
        <v>0</v>
      </c>
      <c r="X179">
        <v>497341279</v>
      </c>
      <c r="Y179">
        <f>AT179</f>
        <v>0.08</v>
      </c>
      <c r="AA179">
        <v>229.05</v>
      </c>
      <c r="AB179">
        <v>0</v>
      </c>
      <c r="AC179">
        <v>0</v>
      </c>
      <c r="AD179">
        <v>0</v>
      </c>
      <c r="AE179">
        <v>23.09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0.08</v>
      </c>
      <c r="AU179" t="s">
        <v>6</v>
      </c>
      <c r="AV179">
        <v>0</v>
      </c>
      <c r="AW179">
        <v>2</v>
      </c>
      <c r="AX179">
        <v>92852430</v>
      </c>
      <c r="AY179">
        <v>1</v>
      </c>
      <c r="AZ179">
        <v>0</v>
      </c>
      <c r="BA179">
        <v>184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ROUND(Y179*Source!I151,7)</f>
        <v>5.6000000000000001E-2</v>
      </c>
      <c r="CY179">
        <f>AA179</f>
        <v>229.05</v>
      </c>
      <c r="CZ179">
        <f>AE179</f>
        <v>23.09</v>
      </c>
      <c r="DA179">
        <f>AI179</f>
        <v>9.92</v>
      </c>
      <c r="DB179">
        <f>ROUND(ROUND(AT179*CZ179,2),2)</f>
        <v>1.85</v>
      </c>
      <c r="DC179">
        <f>ROUND(ROUND(AT179*AG179,2),2)</f>
        <v>0</v>
      </c>
      <c r="DD179" t="s">
        <v>6</v>
      </c>
      <c r="DE179" t="s">
        <v>6</v>
      </c>
      <c r="DF179">
        <f>ROUND(ROUND(AE179*AI179,0)*CX179,0)</f>
        <v>13</v>
      </c>
      <c r="DG179">
        <f>ROUND(ROUND(AF179,0)*CX179,0)</f>
        <v>0</v>
      </c>
      <c r="DH179">
        <f>ROUND(ROUND(AG179,0)*CX179,0)</f>
        <v>0</v>
      </c>
      <c r="DI179">
        <f>ROUND(ROUND(AH179,0)*CX179,0)</f>
        <v>0</v>
      </c>
      <c r="DJ179">
        <f>DF179</f>
        <v>13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ROW(Source!A151)</f>
        <v>151</v>
      </c>
      <c r="B180">
        <v>92851485</v>
      </c>
      <c r="C180">
        <v>92852419</v>
      </c>
      <c r="D180">
        <v>0</v>
      </c>
      <c r="E180">
        <v>1</v>
      </c>
      <c r="F180">
        <v>1</v>
      </c>
      <c r="G180">
        <v>1</v>
      </c>
      <c r="H180">
        <v>3</v>
      </c>
      <c r="I180" t="s">
        <v>34</v>
      </c>
      <c r="J180" t="s">
        <v>6</v>
      </c>
      <c r="K180" t="s">
        <v>248</v>
      </c>
      <c r="L180">
        <v>1371</v>
      </c>
      <c r="N180">
        <v>1013</v>
      </c>
      <c r="O180" t="s">
        <v>22</v>
      </c>
      <c r="P180" t="s">
        <v>22</v>
      </c>
      <c r="Q180">
        <v>1</v>
      </c>
      <c r="W180">
        <v>0</v>
      </c>
      <c r="X180">
        <v>-1886735248</v>
      </c>
      <c r="Y180">
        <f>AT180</f>
        <v>2.8571428999999999</v>
      </c>
      <c r="AA180">
        <v>4521</v>
      </c>
      <c r="AB180">
        <v>0</v>
      </c>
      <c r="AC180">
        <v>0</v>
      </c>
      <c r="AD180">
        <v>0</v>
      </c>
      <c r="AE180">
        <v>4754.37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6</v>
      </c>
      <c r="AT180">
        <v>2.8571428999999999</v>
      </c>
      <c r="AU180" t="s">
        <v>6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ROUND(Y180*Source!I151,7)</f>
        <v>2</v>
      </c>
      <c r="CY180">
        <f>AA180</f>
        <v>4521</v>
      </c>
      <c r="CZ180">
        <f>AE180</f>
        <v>4754.37</v>
      </c>
      <c r="DA180">
        <f>AI180</f>
        <v>9.92</v>
      </c>
      <c r="DB180">
        <f>ROUND(ROUND(AT180*CZ180,2),2)</f>
        <v>13583.91</v>
      </c>
      <c r="DC180">
        <f>ROUND(ROUND(AT180*AG180,2),2)</f>
        <v>0</v>
      </c>
      <c r="DD180" t="s">
        <v>6</v>
      </c>
      <c r="DE180" t="s">
        <v>6</v>
      </c>
      <c r="DF180">
        <f>ROUND(ROUND(AE180*AI180,0)*CX180,0)</f>
        <v>94326</v>
      </c>
      <c r="DG180">
        <f>ROUND(ROUND(AF180,0)*CX180,0)</f>
        <v>0</v>
      </c>
      <c r="DH180">
        <f>ROUND(ROUND(AG180,0)*CX180,0)</f>
        <v>0</v>
      </c>
      <c r="DI180">
        <f>ROUND(ROUND(AH180,0)*CX180,0)</f>
        <v>0</v>
      </c>
      <c r="DJ180">
        <f>DF180</f>
        <v>94326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ROW(Source!A153)</f>
        <v>153</v>
      </c>
      <c r="B181">
        <v>92851485</v>
      </c>
      <c r="C181">
        <v>92852433</v>
      </c>
      <c r="D181">
        <v>49510721</v>
      </c>
      <c r="E181">
        <v>70</v>
      </c>
      <c r="F181">
        <v>1</v>
      </c>
      <c r="G181">
        <v>1</v>
      </c>
      <c r="H181">
        <v>1</v>
      </c>
      <c r="I181" t="s">
        <v>504</v>
      </c>
      <c r="J181" t="s">
        <v>6</v>
      </c>
      <c r="K181" t="s">
        <v>505</v>
      </c>
      <c r="L181">
        <v>1191</v>
      </c>
      <c r="N181">
        <v>1013</v>
      </c>
      <c r="O181" t="s">
        <v>477</v>
      </c>
      <c r="P181" t="s">
        <v>477</v>
      </c>
      <c r="Q181">
        <v>1</v>
      </c>
      <c r="W181">
        <v>0</v>
      </c>
      <c r="X181">
        <v>-1759674247</v>
      </c>
      <c r="Y181">
        <f>(AT181*ROUND(1.05,7))</f>
        <v>1.3440000000000001</v>
      </c>
      <c r="AA181">
        <v>0</v>
      </c>
      <c r="AB181">
        <v>0</v>
      </c>
      <c r="AC181">
        <v>0</v>
      </c>
      <c r="AD181">
        <v>397.37</v>
      </c>
      <c r="AE181">
        <v>0</v>
      </c>
      <c r="AF181">
        <v>0</v>
      </c>
      <c r="AG181">
        <v>0</v>
      </c>
      <c r="AH181">
        <v>8.86</v>
      </c>
      <c r="AI181">
        <v>1</v>
      </c>
      <c r="AJ181">
        <v>1</v>
      </c>
      <c r="AK181">
        <v>1</v>
      </c>
      <c r="AL181">
        <v>44.85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1.28</v>
      </c>
      <c r="AU181" t="s">
        <v>72</v>
      </c>
      <c r="AV181">
        <v>1</v>
      </c>
      <c r="AW181">
        <v>2</v>
      </c>
      <c r="AX181">
        <v>92852441</v>
      </c>
      <c r="AY181">
        <v>1</v>
      </c>
      <c r="AZ181">
        <v>0</v>
      </c>
      <c r="BA181">
        <v>186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ROUND(AT181*Source!I153*AH181*AL181,0)</f>
        <v>509</v>
      </c>
      <c r="CV181">
        <f>ROUND(Y181*Source!I153,7)</f>
        <v>1.3440000000000001</v>
      </c>
      <c r="CW181">
        <v>0</v>
      </c>
      <c r="CX181">
        <f>ROUND(Y181*Source!I153,7)</f>
        <v>1.3440000000000001</v>
      </c>
      <c r="CY181">
        <f>AD181</f>
        <v>397.37</v>
      </c>
      <c r="CZ181">
        <f>AH181</f>
        <v>8.86</v>
      </c>
      <c r="DA181">
        <f>AL181</f>
        <v>44.85</v>
      </c>
      <c r="DB181">
        <f>ROUND((ROUND(AT181*CZ181,2)*ROUND(1.05,7)),2)</f>
        <v>11.91</v>
      </c>
      <c r="DC181">
        <f>ROUND((ROUND(AT181*AG181,2)*ROUND(1.05,7)),2)</f>
        <v>0</v>
      </c>
      <c r="DD181" t="s">
        <v>6</v>
      </c>
      <c r="DE181" t="s">
        <v>6</v>
      </c>
      <c r="DF181">
        <f>ROUND(ROUND(AE181,0)*CX181,0)</f>
        <v>0</v>
      </c>
      <c r="DG181">
        <f>ROUND(ROUND(AF181,0)*CX181,0)</f>
        <v>0</v>
      </c>
      <c r="DH181">
        <f>ROUND(ROUND(AG181,0)*CX181,0)</f>
        <v>0</v>
      </c>
      <c r="DI181">
        <f>ROUND(ROUND(AH181*AL181,0)*CX181,0)</f>
        <v>534</v>
      </c>
      <c r="DJ181">
        <f>DI181</f>
        <v>534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ROW(Source!A153)</f>
        <v>153</v>
      </c>
      <c r="B182">
        <v>92851485</v>
      </c>
      <c r="C182">
        <v>92852433</v>
      </c>
      <c r="D182">
        <v>49510905</v>
      </c>
      <c r="E182">
        <v>70</v>
      </c>
      <c r="F182">
        <v>1</v>
      </c>
      <c r="G182">
        <v>1</v>
      </c>
      <c r="H182">
        <v>1</v>
      </c>
      <c r="I182" t="s">
        <v>478</v>
      </c>
      <c r="J182" t="s">
        <v>6</v>
      </c>
      <c r="K182" t="s">
        <v>479</v>
      </c>
      <c r="L182">
        <v>1191</v>
      </c>
      <c r="N182">
        <v>1013</v>
      </c>
      <c r="O182" t="s">
        <v>477</v>
      </c>
      <c r="P182" t="s">
        <v>477</v>
      </c>
      <c r="Q182">
        <v>1</v>
      </c>
      <c r="W182">
        <v>0</v>
      </c>
      <c r="X182">
        <v>-1417349443</v>
      </c>
      <c r="Y182">
        <f>(AT182*ROUND(1.05,7))</f>
        <v>1.0500000000000001E-2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0.01</v>
      </c>
      <c r="AU182" t="s">
        <v>72</v>
      </c>
      <c r="AV182">
        <v>2</v>
      </c>
      <c r="AW182">
        <v>2</v>
      </c>
      <c r="AX182">
        <v>92852442</v>
      </c>
      <c r="AY182">
        <v>1</v>
      </c>
      <c r="AZ182">
        <v>0</v>
      </c>
      <c r="BA182">
        <v>187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ROUND(Y182*Source!I153,7)</f>
        <v>1.0500000000000001E-2</v>
      </c>
      <c r="CY182">
        <f>AD182</f>
        <v>0</v>
      </c>
      <c r="CZ182">
        <f>AH182</f>
        <v>0</v>
      </c>
      <c r="DA182">
        <f>AL182</f>
        <v>1</v>
      </c>
      <c r="DB182">
        <f>ROUND((ROUND(AT182*CZ182,2)*ROUND(1.05,7)),2)</f>
        <v>0</v>
      </c>
      <c r="DC182">
        <f>ROUND((ROUND(AT182*AG182,2)*ROUND(1.05,7)),2)</f>
        <v>0</v>
      </c>
      <c r="DD182" t="s">
        <v>6</v>
      </c>
      <c r="DE182" t="s">
        <v>6</v>
      </c>
      <c r="DF182">
        <f>ROUND(ROUND(AE182,0)*CX182,0)</f>
        <v>0</v>
      </c>
      <c r="DG182">
        <f>ROUND(ROUND(AF182,0)*CX182,0)</f>
        <v>0</v>
      </c>
      <c r="DH182">
        <f>ROUND(ROUND(AG182*AK182,0)*CX182,0)</f>
        <v>0</v>
      </c>
      <c r="DI182">
        <f t="shared" ref="DI182:DI187" si="82">ROUND(ROUND(AH182,0)*CX182,0)</f>
        <v>0</v>
      </c>
      <c r="DJ182">
        <f>DI182</f>
        <v>0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ROW(Source!A153)</f>
        <v>153</v>
      </c>
      <c r="B183">
        <v>92851485</v>
      </c>
      <c r="C183">
        <v>92852433</v>
      </c>
      <c r="D183">
        <v>49672695</v>
      </c>
      <c r="E183">
        <v>1</v>
      </c>
      <c r="F183">
        <v>1</v>
      </c>
      <c r="G183">
        <v>1</v>
      </c>
      <c r="H183">
        <v>2</v>
      </c>
      <c r="I183" t="s">
        <v>484</v>
      </c>
      <c r="J183" t="s">
        <v>485</v>
      </c>
      <c r="K183" t="s">
        <v>486</v>
      </c>
      <c r="L183">
        <v>1367</v>
      </c>
      <c r="N183">
        <v>1011</v>
      </c>
      <c r="O183" t="s">
        <v>483</v>
      </c>
      <c r="P183" t="s">
        <v>483</v>
      </c>
      <c r="Q183">
        <v>1</v>
      </c>
      <c r="W183">
        <v>0</v>
      </c>
      <c r="X183">
        <v>1063590936</v>
      </c>
      <c r="Y183">
        <f>(AT183*ROUND(1.05,7))</f>
        <v>0.33600000000000002</v>
      </c>
      <c r="AA183">
        <v>0</v>
      </c>
      <c r="AB183">
        <v>49.05</v>
      </c>
      <c r="AC183">
        <v>0</v>
      </c>
      <c r="AD183">
        <v>0</v>
      </c>
      <c r="AE183">
        <v>0</v>
      </c>
      <c r="AF183">
        <v>3.12</v>
      </c>
      <c r="AG183">
        <v>0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0.32</v>
      </c>
      <c r="AU183" t="s">
        <v>25</v>
      </c>
      <c r="AV183">
        <v>0</v>
      </c>
      <c r="AW183">
        <v>2</v>
      </c>
      <c r="AX183">
        <v>92852443</v>
      </c>
      <c r="AY183">
        <v>1</v>
      </c>
      <c r="AZ183">
        <v>0</v>
      </c>
      <c r="BA183">
        <v>188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ROUND(Y183*Source!I153*DO183,7)</f>
        <v>0</v>
      </c>
      <c r="CX183">
        <f>ROUND(Y183*Source!I153,7)</f>
        <v>0.33600000000000002</v>
      </c>
      <c r="CY183">
        <f>AB183</f>
        <v>49.05</v>
      </c>
      <c r="CZ183">
        <f>AF183</f>
        <v>3.12</v>
      </c>
      <c r="DA183">
        <f>AJ183</f>
        <v>15.72</v>
      </c>
      <c r="DB183">
        <f>ROUND((ROUND(AT183*CZ183,2)*ROUND(1.05,7)),2)</f>
        <v>1.05</v>
      </c>
      <c r="DC183">
        <f>ROUND((ROUND(AT183*AG183,2)*ROUND(1.05,7)),2)</f>
        <v>0</v>
      </c>
      <c r="DD183" t="s">
        <v>6</v>
      </c>
      <c r="DE183" t="s">
        <v>6</v>
      </c>
      <c r="DF183">
        <f>ROUND(ROUND(AE183,0)*CX183,0)</f>
        <v>0</v>
      </c>
      <c r="DG183">
        <f>ROUND(ROUND(AF183*AJ183,0)*CX183,0)</f>
        <v>16</v>
      </c>
      <c r="DH183">
        <f>ROUND(ROUND(AG183*AK183,0)*CX183,0)</f>
        <v>0</v>
      </c>
      <c r="DI183">
        <f t="shared" si="82"/>
        <v>0</v>
      </c>
      <c r="DJ183">
        <f>DG183</f>
        <v>16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ROW(Source!A153)</f>
        <v>153</v>
      </c>
      <c r="B184">
        <v>92851485</v>
      </c>
      <c r="C184">
        <v>92852433</v>
      </c>
      <c r="D184">
        <v>49673503</v>
      </c>
      <c r="E184">
        <v>1</v>
      </c>
      <c r="F184">
        <v>1</v>
      </c>
      <c r="G184">
        <v>1</v>
      </c>
      <c r="H184">
        <v>2</v>
      </c>
      <c r="I184" t="s">
        <v>487</v>
      </c>
      <c r="J184" t="s">
        <v>488</v>
      </c>
      <c r="K184" t="s">
        <v>489</v>
      </c>
      <c r="L184">
        <v>1367</v>
      </c>
      <c r="N184">
        <v>1011</v>
      </c>
      <c r="O184" t="s">
        <v>483</v>
      </c>
      <c r="P184" t="s">
        <v>483</v>
      </c>
      <c r="Q184">
        <v>1</v>
      </c>
      <c r="W184">
        <v>0</v>
      </c>
      <c r="X184">
        <v>509054691</v>
      </c>
      <c r="Y184">
        <f>(AT184*ROUND(1.05,7))</f>
        <v>1.0500000000000001E-2</v>
      </c>
      <c r="AA184">
        <v>0</v>
      </c>
      <c r="AB184">
        <v>1032.96</v>
      </c>
      <c r="AC184">
        <v>520.26</v>
      </c>
      <c r="AD184">
        <v>0</v>
      </c>
      <c r="AE184">
        <v>0</v>
      </c>
      <c r="AF184">
        <v>65.709999999999994</v>
      </c>
      <c r="AG184">
        <v>11.6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0.01</v>
      </c>
      <c r="AU184" t="s">
        <v>25</v>
      </c>
      <c r="AV184">
        <v>0</v>
      </c>
      <c r="AW184">
        <v>2</v>
      </c>
      <c r="AX184">
        <v>92852444</v>
      </c>
      <c r="AY184">
        <v>1</v>
      </c>
      <c r="AZ184">
        <v>0</v>
      </c>
      <c r="BA184">
        <v>189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ROUND(Y184*Source!I153*DO184,7)</f>
        <v>0</v>
      </c>
      <c r="CX184">
        <f>ROUND(Y184*Source!I153,7)</f>
        <v>1.0500000000000001E-2</v>
      </c>
      <c r="CY184">
        <f>AB184</f>
        <v>1032.96</v>
      </c>
      <c r="CZ184">
        <f>AF184</f>
        <v>65.709999999999994</v>
      </c>
      <c r="DA184">
        <f>AJ184</f>
        <v>15.72</v>
      </c>
      <c r="DB184">
        <f>ROUND((ROUND(AT184*CZ184,2)*ROUND(1.05,7)),2)</f>
        <v>0.69</v>
      </c>
      <c r="DC184">
        <f>ROUND((ROUND(AT184*AG184,2)*ROUND(1.05,7)),2)</f>
        <v>0.13</v>
      </c>
      <c r="DD184" t="s">
        <v>6</v>
      </c>
      <c r="DE184" t="s">
        <v>6</v>
      </c>
      <c r="DF184">
        <f>ROUND(ROUND(AE184,0)*CX184,0)</f>
        <v>0</v>
      </c>
      <c r="DG184">
        <f>ROUND(ROUND(AF184*AJ184,0)*CX184,0)</f>
        <v>11</v>
      </c>
      <c r="DH184">
        <f>ROUND(ROUND(AG184*AK184,0)*CX184,0)</f>
        <v>5</v>
      </c>
      <c r="DI184">
        <f t="shared" si="82"/>
        <v>0</v>
      </c>
      <c r="DJ184">
        <f>DG184</f>
        <v>11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ROW(Source!A153)</f>
        <v>153</v>
      </c>
      <c r="B185">
        <v>92851485</v>
      </c>
      <c r="C185">
        <v>92852433</v>
      </c>
      <c r="D185">
        <v>49525488</v>
      </c>
      <c r="E185">
        <v>1</v>
      </c>
      <c r="F185">
        <v>1</v>
      </c>
      <c r="G185">
        <v>1</v>
      </c>
      <c r="H185">
        <v>3</v>
      </c>
      <c r="I185" t="s">
        <v>493</v>
      </c>
      <c r="J185" t="s">
        <v>494</v>
      </c>
      <c r="K185" t="s">
        <v>495</v>
      </c>
      <c r="L185">
        <v>1346</v>
      </c>
      <c r="N185">
        <v>1009</v>
      </c>
      <c r="O185" t="s">
        <v>496</v>
      </c>
      <c r="P185" t="s">
        <v>496</v>
      </c>
      <c r="Q185">
        <v>1</v>
      </c>
      <c r="W185">
        <v>0</v>
      </c>
      <c r="X185">
        <v>-1864341761</v>
      </c>
      <c r="Y185">
        <f>AT185</f>
        <v>0.2</v>
      </c>
      <c r="AA185">
        <v>89.68</v>
      </c>
      <c r="AB185">
        <v>0</v>
      </c>
      <c r="AC185">
        <v>0</v>
      </c>
      <c r="AD185">
        <v>0</v>
      </c>
      <c r="AE185">
        <v>9.0399999999999991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0.2</v>
      </c>
      <c r="AU185" t="s">
        <v>6</v>
      </c>
      <c r="AV185">
        <v>0</v>
      </c>
      <c r="AW185">
        <v>2</v>
      </c>
      <c r="AX185">
        <v>92852445</v>
      </c>
      <c r="AY185">
        <v>1</v>
      </c>
      <c r="AZ185">
        <v>0</v>
      </c>
      <c r="BA185">
        <v>190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ROUND(Y185*Source!I153,7)</f>
        <v>0.2</v>
      </c>
      <c r="CY185">
        <f>AA185</f>
        <v>89.68</v>
      </c>
      <c r="CZ185">
        <f>AE185</f>
        <v>9.0399999999999991</v>
      </c>
      <c r="DA185">
        <f>AI185</f>
        <v>9.92</v>
      </c>
      <c r="DB185">
        <f>ROUND(ROUND(AT185*CZ185,2),2)</f>
        <v>1.81</v>
      </c>
      <c r="DC185">
        <f>ROUND(ROUND(AT185*AG185,2),2)</f>
        <v>0</v>
      </c>
      <c r="DD185" t="s">
        <v>6</v>
      </c>
      <c r="DE185" t="s">
        <v>6</v>
      </c>
      <c r="DF185">
        <f>ROUND(ROUND(AE185*AI185,0)*CX185,0)</f>
        <v>18</v>
      </c>
      <c r="DG185">
        <f>ROUND(ROUND(AF185,0)*CX185,0)</f>
        <v>0</v>
      </c>
      <c r="DH185">
        <f>ROUND(ROUND(AG185,0)*CX185,0)</f>
        <v>0</v>
      </c>
      <c r="DI185">
        <f t="shared" si="82"/>
        <v>0</v>
      </c>
      <c r="DJ185">
        <f>DF185</f>
        <v>18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ROW(Source!A153)</f>
        <v>153</v>
      </c>
      <c r="B186">
        <v>92851485</v>
      </c>
      <c r="C186">
        <v>92852433</v>
      </c>
      <c r="D186">
        <v>49526492</v>
      </c>
      <c r="E186">
        <v>1</v>
      </c>
      <c r="F186">
        <v>1</v>
      </c>
      <c r="G186">
        <v>1</v>
      </c>
      <c r="H186">
        <v>3</v>
      </c>
      <c r="I186" t="s">
        <v>497</v>
      </c>
      <c r="J186" t="s">
        <v>498</v>
      </c>
      <c r="K186" t="s">
        <v>499</v>
      </c>
      <c r="L186">
        <v>1346</v>
      </c>
      <c r="N186">
        <v>1009</v>
      </c>
      <c r="O186" t="s">
        <v>496</v>
      </c>
      <c r="P186" t="s">
        <v>496</v>
      </c>
      <c r="Q186">
        <v>1</v>
      </c>
      <c r="W186">
        <v>0</v>
      </c>
      <c r="X186">
        <v>497341279</v>
      </c>
      <c r="Y186">
        <f>AT186</f>
        <v>0.34399999999999997</v>
      </c>
      <c r="AA186">
        <v>229.05</v>
      </c>
      <c r="AB186">
        <v>0</v>
      </c>
      <c r="AC186">
        <v>0</v>
      </c>
      <c r="AD186">
        <v>0</v>
      </c>
      <c r="AE186">
        <v>23.09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0.34399999999999997</v>
      </c>
      <c r="AU186" t="s">
        <v>6</v>
      </c>
      <c r="AV186">
        <v>0</v>
      </c>
      <c r="AW186">
        <v>2</v>
      </c>
      <c r="AX186">
        <v>92852446</v>
      </c>
      <c r="AY186">
        <v>1</v>
      </c>
      <c r="AZ186">
        <v>0</v>
      </c>
      <c r="BA186">
        <v>191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ROUND(Y186*Source!I153,7)</f>
        <v>0.34399999999999997</v>
      </c>
      <c r="CY186">
        <f>AA186</f>
        <v>229.05</v>
      </c>
      <c r="CZ186">
        <f>AE186</f>
        <v>23.09</v>
      </c>
      <c r="DA186">
        <f>AI186</f>
        <v>9.92</v>
      </c>
      <c r="DB186">
        <f>ROUND(ROUND(AT186*CZ186,2),2)</f>
        <v>7.94</v>
      </c>
      <c r="DC186">
        <f>ROUND(ROUND(AT186*AG186,2),2)</f>
        <v>0</v>
      </c>
      <c r="DD186" t="s">
        <v>6</v>
      </c>
      <c r="DE186" t="s">
        <v>6</v>
      </c>
      <c r="DF186">
        <f>ROUND(ROUND(AE186*AI186,0)*CX186,0)</f>
        <v>79</v>
      </c>
      <c r="DG186">
        <f>ROUND(ROUND(AF186,0)*CX186,0)</f>
        <v>0</v>
      </c>
      <c r="DH186">
        <f>ROUND(ROUND(AG186,0)*CX186,0)</f>
        <v>0</v>
      </c>
      <c r="DI186">
        <f t="shared" si="82"/>
        <v>0</v>
      </c>
      <c r="DJ186">
        <f>DF186</f>
        <v>79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ROW(Source!A153)</f>
        <v>153</v>
      </c>
      <c r="B187">
        <v>92851485</v>
      </c>
      <c r="C187">
        <v>92852433</v>
      </c>
      <c r="D187">
        <v>0</v>
      </c>
      <c r="E187">
        <v>1</v>
      </c>
      <c r="F187">
        <v>1</v>
      </c>
      <c r="G187">
        <v>1</v>
      </c>
      <c r="H187">
        <v>3</v>
      </c>
      <c r="I187" t="s">
        <v>34</v>
      </c>
      <c r="J187" t="s">
        <v>6</v>
      </c>
      <c r="K187" t="s">
        <v>255</v>
      </c>
      <c r="L187">
        <v>1371</v>
      </c>
      <c r="N187">
        <v>1013</v>
      </c>
      <c r="O187" t="s">
        <v>22</v>
      </c>
      <c r="P187" t="s">
        <v>22</v>
      </c>
      <c r="Q187">
        <v>1</v>
      </c>
      <c r="W187">
        <v>0</v>
      </c>
      <c r="X187">
        <v>58173473</v>
      </c>
      <c r="Y187">
        <f>AT187</f>
        <v>1</v>
      </c>
      <c r="AA187">
        <v>14212</v>
      </c>
      <c r="AB187">
        <v>0</v>
      </c>
      <c r="AC187">
        <v>0</v>
      </c>
      <c r="AD187">
        <v>0</v>
      </c>
      <c r="AE187">
        <v>14945.619999999999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6</v>
      </c>
      <c r="AT187">
        <v>1</v>
      </c>
      <c r="AU187" t="s">
        <v>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ROUND(Y187*Source!I153,7)</f>
        <v>1</v>
      </c>
      <c r="CY187">
        <f>AA187</f>
        <v>14212</v>
      </c>
      <c r="CZ187">
        <f>AE187</f>
        <v>14945.619999999999</v>
      </c>
      <c r="DA187">
        <f>AI187</f>
        <v>9.92</v>
      </c>
      <c r="DB187">
        <f>ROUND(ROUND(AT187*CZ187,2),2)</f>
        <v>14945.62</v>
      </c>
      <c r="DC187">
        <f>ROUND(ROUND(AT187*AG187,2),2)</f>
        <v>0</v>
      </c>
      <c r="DD187" t="s">
        <v>6</v>
      </c>
      <c r="DE187" t="s">
        <v>6</v>
      </c>
      <c r="DF187">
        <f>ROUND(ROUND(AE187*AI187,0)*CX187,0)</f>
        <v>148261</v>
      </c>
      <c r="DG187">
        <f>ROUND(ROUND(AF187,0)*CX187,0)</f>
        <v>0</v>
      </c>
      <c r="DH187">
        <f>ROUND(ROUND(AG187,0)*CX187,0)</f>
        <v>0</v>
      </c>
      <c r="DI187">
        <f t="shared" si="82"/>
        <v>0</v>
      </c>
      <c r="DJ187">
        <f>DF187</f>
        <v>148261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ROW(Source!A155)</f>
        <v>155</v>
      </c>
      <c r="B188">
        <v>92851485</v>
      </c>
      <c r="C188">
        <v>92852449</v>
      </c>
      <c r="D188">
        <v>49510723</v>
      </c>
      <c r="E188">
        <v>70</v>
      </c>
      <c r="F188">
        <v>1</v>
      </c>
      <c r="G188">
        <v>1</v>
      </c>
      <c r="H188">
        <v>1</v>
      </c>
      <c r="I188" t="s">
        <v>502</v>
      </c>
      <c r="J188" t="s">
        <v>6</v>
      </c>
      <c r="K188" t="s">
        <v>503</v>
      </c>
      <c r="L188">
        <v>1191</v>
      </c>
      <c r="N188">
        <v>1013</v>
      </c>
      <c r="O188" t="s">
        <v>477</v>
      </c>
      <c r="P188" t="s">
        <v>477</v>
      </c>
      <c r="Q188">
        <v>1</v>
      </c>
      <c r="W188">
        <v>0</v>
      </c>
      <c r="X188">
        <v>-112797078</v>
      </c>
      <c r="Y188">
        <f>(AT188*ROUND(1.05,7))</f>
        <v>3.2760000000000002</v>
      </c>
      <c r="AA188">
        <v>0</v>
      </c>
      <c r="AB188">
        <v>0</v>
      </c>
      <c r="AC188">
        <v>0</v>
      </c>
      <c r="AD188">
        <v>402.3</v>
      </c>
      <c r="AE188">
        <v>0</v>
      </c>
      <c r="AF188">
        <v>0</v>
      </c>
      <c r="AG188">
        <v>0</v>
      </c>
      <c r="AH188">
        <v>8.9700000000000006</v>
      </c>
      <c r="AI188">
        <v>1</v>
      </c>
      <c r="AJ188">
        <v>1</v>
      </c>
      <c r="AK188">
        <v>1</v>
      </c>
      <c r="AL188">
        <v>44.85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3.12</v>
      </c>
      <c r="AU188" t="s">
        <v>25</v>
      </c>
      <c r="AV188">
        <v>1</v>
      </c>
      <c r="AW188">
        <v>2</v>
      </c>
      <c r="AX188">
        <v>92852458</v>
      </c>
      <c r="AY188">
        <v>1</v>
      </c>
      <c r="AZ188">
        <v>0</v>
      </c>
      <c r="BA188">
        <v>193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ROUND(AT188*Source!I155*AH188*AL188,0)</f>
        <v>1255</v>
      </c>
      <c r="CV188">
        <f>ROUND(Y188*Source!I155,7)</f>
        <v>3.2759999999999998</v>
      </c>
      <c r="CW188">
        <v>0</v>
      </c>
      <c r="CX188">
        <f>ROUND(Y188*Source!I155,7)</f>
        <v>3.2759999999999998</v>
      </c>
      <c r="CY188">
        <f>AD188</f>
        <v>402.3</v>
      </c>
      <c r="CZ188">
        <f>AH188</f>
        <v>8.9700000000000006</v>
      </c>
      <c r="DA188">
        <f>AL188</f>
        <v>44.85</v>
      </c>
      <c r="DB188">
        <f>ROUND((ROUND(AT188*CZ188,2)*ROUND(1.05,7)),2)</f>
        <v>29.39</v>
      </c>
      <c r="DC188">
        <f>ROUND((ROUND(AT188*AG188,2)*ROUND(1.05,7)),2)</f>
        <v>0</v>
      </c>
      <c r="DD188" t="s">
        <v>6</v>
      </c>
      <c r="DE188" t="s">
        <v>6</v>
      </c>
      <c r="DF188">
        <f>ROUND(ROUND(AE188,0)*CX188,0)</f>
        <v>0</v>
      </c>
      <c r="DG188">
        <f>ROUND(ROUND(AF188,0)*CX188,0)</f>
        <v>0</v>
      </c>
      <c r="DH188">
        <f>ROUND(ROUND(AG188,0)*CX188,0)</f>
        <v>0</v>
      </c>
      <c r="DI188">
        <f>ROUND(ROUND(AH188*AL188,0)*CX188,0)</f>
        <v>1317</v>
      </c>
      <c r="DJ188">
        <f>DI188</f>
        <v>1317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ROW(Source!A155)</f>
        <v>155</v>
      </c>
      <c r="B189">
        <v>92851485</v>
      </c>
      <c r="C189">
        <v>92852449</v>
      </c>
      <c r="D189">
        <v>49510905</v>
      </c>
      <c r="E189">
        <v>70</v>
      </c>
      <c r="F189">
        <v>1</v>
      </c>
      <c r="G189">
        <v>1</v>
      </c>
      <c r="H189">
        <v>1</v>
      </c>
      <c r="I189" t="s">
        <v>478</v>
      </c>
      <c r="J189" t="s">
        <v>6</v>
      </c>
      <c r="K189" t="s">
        <v>479</v>
      </c>
      <c r="L189">
        <v>1191</v>
      </c>
      <c r="N189">
        <v>1013</v>
      </c>
      <c r="O189" t="s">
        <v>477</v>
      </c>
      <c r="P189" t="s">
        <v>477</v>
      </c>
      <c r="Q189">
        <v>1</v>
      </c>
      <c r="W189">
        <v>0</v>
      </c>
      <c r="X189">
        <v>-1417349443</v>
      </c>
      <c r="Y189">
        <f>(AT189*ROUND(1.05,7))</f>
        <v>5.2500000000000005E-2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0.05</v>
      </c>
      <c r="AU189" t="s">
        <v>25</v>
      </c>
      <c r="AV189">
        <v>2</v>
      </c>
      <c r="AW189">
        <v>2</v>
      </c>
      <c r="AX189">
        <v>92852459</v>
      </c>
      <c r="AY189">
        <v>1</v>
      </c>
      <c r="AZ189">
        <v>0</v>
      </c>
      <c r="BA189">
        <v>194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ROUND(Y189*Source!I155,7)</f>
        <v>5.2499999999999998E-2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ROUND((ROUND(AT189*CZ189,2)*ROUND(1.05,7)),2)</f>
        <v>0</v>
      </c>
      <c r="DC189">
        <f>ROUND((ROUND(AT189*AG189,2)*ROUND(1.05,7)),2)</f>
        <v>0</v>
      </c>
      <c r="DD189" t="s">
        <v>6</v>
      </c>
      <c r="DE189" t="s">
        <v>6</v>
      </c>
      <c r="DF189">
        <f>ROUND(ROUND(AE189,0)*CX189,0)</f>
        <v>0</v>
      </c>
      <c r="DG189">
        <f>ROUND(ROUND(AF189,0)*CX189,0)</f>
        <v>0</v>
      </c>
      <c r="DH189">
        <f>ROUND(ROUND(AG189*AK189,0)*CX189,0)</f>
        <v>0</v>
      </c>
      <c r="DI189">
        <f t="shared" ref="DI189:DI195" si="83">ROUND(ROUND(AH189,0)*CX189,0)</f>
        <v>0</v>
      </c>
      <c r="DJ189">
        <f>DI189</f>
        <v>0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ROW(Source!A155)</f>
        <v>155</v>
      </c>
      <c r="B190">
        <v>92851485</v>
      </c>
      <c r="C190">
        <v>92852449</v>
      </c>
      <c r="D190">
        <v>49672573</v>
      </c>
      <c r="E190">
        <v>1</v>
      </c>
      <c r="F190">
        <v>1</v>
      </c>
      <c r="G190">
        <v>1</v>
      </c>
      <c r="H190">
        <v>2</v>
      </c>
      <c r="I190" t="s">
        <v>480</v>
      </c>
      <c r="J190" t="s">
        <v>481</v>
      </c>
      <c r="K190" t="s">
        <v>482</v>
      </c>
      <c r="L190">
        <v>1367</v>
      </c>
      <c r="N190">
        <v>1011</v>
      </c>
      <c r="O190" t="s">
        <v>483</v>
      </c>
      <c r="P190" t="s">
        <v>483</v>
      </c>
      <c r="Q190">
        <v>1</v>
      </c>
      <c r="W190">
        <v>0</v>
      </c>
      <c r="X190">
        <v>-430484415</v>
      </c>
      <c r="Y190">
        <f>(AT190*ROUND(1.05,7))</f>
        <v>2.1000000000000001E-2</v>
      </c>
      <c r="AA190">
        <v>0</v>
      </c>
      <c r="AB190">
        <v>1814.09</v>
      </c>
      <c r="AC190">
        <v>605.48</v>
      </c>
      <c r="AD190">
        <v>0</v>
      </c>
      <c r="AE190">
        <v>0</v>
      </c>
      <c r="AF190">
        <v>115.4</v>
      </c>
      <c r="AG190">
        <v>13.5</v>
      </c>
      <c r="AH190">
        <v>0</v>
      </c>
      <c r="AI190">
        <v>1</v>
      </c>
      <c r="AJ190">
        <v>15.72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0.02</v>
      </c>
      <c r="AU190" t="s">
        <v>25</v>
      </c>
      <c r="AV190">
        <v>0</v>
      </c>
      <c r="AW190">
        <v>2</v>
      </c>
      <c r="AX190">
        <v>92852460</v>
      </c>
      <c r="AY190">
        <v>1</v>
      </c>
      <c r="AZ190">
        <v>0</v>
      </c>
      <c r="BA190">
        <v>195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ROUND(Y190*Source!I155*DO190,7)</f>
        <v>0</v>
      </c>
      <c r="CX190">
        <f>ROUND(Y190*Source!I155,7)</f>
        <v>2.1000000000000001E-2</v>
      </c>
      <c r="CY190">
        <f>AB190</f>
        <v>1814.09</v>
      </c>
      <c r="CZ190">
        <f>AF190</f>
        <v>115.4</v>
      </c>
      <c r="DA190">
        <f>AJ190</f>
        <v>15.72</v>
      </c>
      <c r="DB190">
        <f>ROUND((ROUND(AT190*CZ190,2)*ROUND(1.05,7)),2)</f>
        <v>2.4300000000000002</v>
      </c>
      <c r="DC190">
        <f>ROUND((ROUND(AT190*AG190,2)*ROUND(1.05,7)),2)</f>
        <v>0.28000000000000003</v>
      </c>
      <c r="DD190" t="s">
        <v>6</v>
      </c>
      <c r="DE190" t="s">
        <v>6</v>
      </c>
      <c r="DF190">
        <f>ROUND(ROUND(AE190,0)*CX190,0)</f>
        <v>0</v>
      </c>
      <c r="DG190">
        <f>ROUND(ROUND(AF190*AJ190,0)*CX190,0)</f>
        <v>38</v>
      </c>
      <c r="DH190">
        <f>ROUND(ROUND(AG190*AK190,0)*CX190,0)</f>
        <v>13</v>
      </c>
      <c r="DI190">
        <f t="shared" si="83"/>
        <v>0</v>
      </c>
      <c r="DJ190">
        <f>DG190</f>
        <v>38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ROW(Source!A155)</f>
        <v>155</v>
      </c>
      <c r="B191">
        <v>92851485</v>
      </c>
      <c r="C191">
        <v>92852449</v>
      </c>
      <c r="D191">
        <v>49672695</v>
      </c>
      <c r="E191">
        <v>1</v>
      </c>
      <c r="F191">
        <v>1</v>
      </c>
      <c r="G191">
        <v>1</v>
      </c>
      <c r="H191">
        <v>2</v>
      </c>
      <c r="I191" t="s">
        <v>484</v>
      </c>
      <c r="J191" t="s">
        <v>485</v>
      </c>
      <c r="K191" t="s">
        <v>486</v>
      </c>
      <c r="L191">
        <v>1367</v>
      </c>
      <c r="N191">
        <v>1011</v>
      </c>
      <c r="O191" t="s">
        <v>483</v>
      </c>
      <c r="P191" t="s">
        <v>483</v>
      </c>
      <c r="Q191">
        <v>1</v>
      </c>
      <c r="W191">
        <v>0</v>
      </c>
      <c r="X191">
        <v>1063590936</v>
      </c>
      <c r="Y191">
        <f>(AT191*ROUND(1.05,7))</f>
        <v>0.81900000000000006</v>
      </c>
      <c r="AA191">
        <v>0</v>
      </c>
      <c r="AB191">
        <v>49.05</v>
      </c>
      <c r="AC191">
        <v>0</v>
      </c>
      <c r="AD191">
        <v>0</v>
      </c>
      <c r="AE191">
        <v>0</v>
      </c>
      <c r="AF191">
        <v>3.12</v>
      </c>
      <c r="AG191">
        <v>0</v>
      </c>
      <c r="AH191">
        <v>0</v>
      </c>
      <c r="AI191">
        <v>1</v>
      </c>
      <c r="AJ191">
        <v>15.72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0.78</v>
      </c>
      <c r="AU191" t="s">
        <v>25</v>
      </c>
      <c r="AV191">
        <v>0</v>
      </c>
      <c r="AW191">
        <v>2</v>
      </c>
      <c r="AX191">
        <v>92852461</v>
      </c>
      <c r="AY191">
        <v>1</v>
      </c>
      <c r="AZ191">
        <v>0</v>
      </c>
      <c r="BA191">
        <v>196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ROUND(Y191*Source!I155*DO191,7)</f>
        <v>0</v>
      </c>
      <c r="CX191">
        <f>ROUND(Y191*Source!I155,7)</f>
        <v>0.81899999999999995</v>
      </c>
      <c r="CY191">
        <f>AB191</f>
        <v>49.05</v>
      </c>
      <c r="CZ191">
        <f>AF191</f>
        <v>3.12</v>
      </c>
      <c r="DA191">
        <f>AJ191</f>
        <v>15.72</v>
      </c>
      <c r="DB191">
        <f>ROUND((ROUND(AT191*CZ191,2)*ROUND(1.05,7)),2)</f>
        <v>2.5499999999999998</v>
      </c>
      <c r="DC191">
        <f>ROUND((ROUND(AT191*AG191,2)*ROUND(1.05,7)),2)</f>
        <v>0</v>
      </c>
      <c r="DD191" t="s">
        <v>6</v>
      </c>
      <c r="DE191" t="s">
        <v>6</v>
      </c>
      <c r="DF191">
        <f>ROUND(ROUND(AE191,0)*CX191,0)</f>
        <v>0</v>
      </c>
      <c r="DG191">
        <f>ROUND(ROUND(AF191*AJ191,0)*CX191,0)</f>
        <v>40</v>
      </c>
      <c r="DH191">
        <f>ROUND(ROUND(AG191*AK191,0)*CX191,0)</f>
        <v>0</v>
      </c>
      <c r="DI191">
        <f t="shared" si="83"/>
        <v>0</v>
      </c>
      <c r="DJ191">
        <f>DG191</f>
        <v>40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ROW(Source!A155)</f>
        <v>155</v>
      </c>
      <c r="B192">
        <v>92851485</v>
      </c>
      <c r="C192">
        <v>92852449</v>
      </c>
      <c r="D192">
        <v>49673503</v>
      </c>
      <c r="E192">
        <v>1</v>
      </c>
      <c r="F192">
        <v>1</v>
      </c>
      <c r="G192">
        <v>1</v>
      </c>
      <c r="H192">
        <v>2</v>
      </c>
      <c r="I192" t="s">
        <v>487</v>
      </c>
      <c r="J192" t="s">
        <v>488</v>
      </c>
      <c r="K192" t="s">
        <v>489</v>
      </c>
      <c r="L192">
        <v>1367</v>
      </c>
      <c r="N192">
        <v>1011</v>
      </c>
      <c r="O192" t="s">
        <v>483</v>
      </c>
      <c r="P192" t="s">
        <v>483</v>
      </c>
      <c r="Q192">
        <v>1</v>
      </c>
      <c r="W192">
        <v>0</v>
      </c>
      <c r="X192">
        <v>509054691</v>
      </c>
      <c r="Y192">
        <f>(AT192*ROUND(1.05,7))</f>
        <v>3.15E-2</v>
      </c>
      <c r="AA192">
        <v>0</v>
      </c>
      <c r="AB192">
        <v>1032.96</v>
      </c>
      <c r="AC192">
        <v>520.26</v>
      </c>
      <c r="AD192">
        <v>0</v>
      </c>
      <c r="AE192">
        <v>0</v>
      </c>
      <c r="AF192">
        <v>65.709999999999994</v>
      </c>
      <c r="AG192">
        <v>11.6</v>
      </c>
      <c r="AH192">
        <v>0</v>
      </c>
      <c r="AI192">
        <v>1</v>
      </c>
      <c r="AJ192">
        <v>15.72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0.03</v>
      </c>
      <c r="AU192" t="s">
        <v>25</v>
      </c>
      <c r="AV192">
        <v>0</v>
      </c>
      <c r="AW192">
        <v>2</v>
      </c>
      <c r="AX192">
        <v>92852462</v>
      </c>
      <c r="AY192">
        <v>1</v>
      </c>
      <c r="AZ192">
        <v>0</v>
      </c>
      <c r="BA192">
        <v>197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ROUND(Y192*Source!I155*DO192,7)</f>
        <v>0</v>
      </c>
      <c r="CX192">
        <f>ROUND(Y192*Source!I155,7)</f>
        <v>3.15E-2</v>
      </c>
      <c r="CY192">
        <f>AB192</f>
        <v>1032.96</v>
      </c>
      <c r="CZ192">
        <f>AF192</f>
        <v>65.709999999999994</v>
      </c>
      <c r="DA192">
        <f>AJ192</f>
        <v>15.72</v>
      </c>
      <c r="DB192">
        <f>ROUND((ROUND(AT192*CZ192,2)*ROUND(1.05,7)),2)</f>
        <v>2.0699999999999998</v>
      </c>
      <c r="DC192">
        <f>ROUND((ROUND(AT192*AG192,2)*ROUND(1.05,7)),2)</f>
        <v>0.37</v>
      </c>
      <c r="DD192" t="s">
        <v>6</v>
      </c>
      <c r="DE192" t="s">
        <v>6</v>
      </c>
      <c r="DF192">
        <f>ROUND(ROUND(AE192,0)*CX192,0)</f>
        <v>0</v>
      </c>
      <c r="DG192">
        <f>ROUND(ROUND(AF192*AJ192,0)*CX192,0)</f>
        <v>33</v>
      </c>
      <c r="DH192">
        <f>ROUND(ROUND(AG192*AK192,0)*CX192,0)</f>
        <v>16</v>
      </c>
      <c r="DI192">
        <f t="shared" si="83"/>
        <v>0</v>
      </c>
      <c r="DJ192">
        <f>DG192</f>
        <v>33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ROW(Source!A155)</f>
        <v>155</v>
      </c>
      <c r="B193">
        <v>92851485</v>
      </c>
      <c r="C193">
        <v>92852449</v>
      </c>
      <c r="D193">
        <v>49525488</v>
      </c>
      <c r="E193">
        <v>1</v>
      </c>
      <c r="F193">
        <v>1</v>
      </c>
      <c r="G193">
        <v>1</v>
      </c>
      <c r="H193">
        <v>3</v>
      </c>
      <c r="I193" t="s">
        <v>493</v>
      </c>
      <c r="J193" t="s">
        <v>494</v>
      </c>
      <c r="K193" t="s">
        <v>495</v>
      </c>
      <c r="L193">
        <v>1346</v>
      </c>
      <c r="N193">
        <v>1009</v>
      </c>
      <c r="O193" t="s">
        <v>496</v>
      </c>
      <c r="P193" t="s">
        <v>496</v>
      </c>
      <c r="Q193">
        <v>1</v>
      </c>
      <c r="W193">
        <v>0</v>
      </c>
      <c r="X193">
        <v>-1864341761</v>
      </c>
      <c r="Y193">
        <f>AT193</f>
        <v>0.6</v>
      </c>
      <c r="AA193">
        <v>89.68</v>
      </c>
      <c r="AB193">
        <v>0</v>
      </c>
      <c r="AC193">
        <v>0</v>
      </c>
      <c r="AD193">
        <v>0</v>
      </c>
      <c r="AE193">
        <v>9.0399999999999991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0.6</v>
      </c>
      <c r="AU193" t="s">
        <v>6</v>
      </c>
      <c r="AV193">
        <v>0</v>
      </c>
      <c r="AW193">
        <v>2</v>
      </c>
      <c r="AX193">
        <v>92852463</v>
      </c>
      <c r="AY193">
        <v>1</v>
      </c>
      <c r="AZ193">
        <v>0</v>
      </c>
      <c r="BA193">
        <v>198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ROUND(Y193*Source!I155,7)</f>
        <v>0.6</v>
      </c>
      <c r="CY193">
        <f>AA193</f>
        <v>89.68</v>
      </c>
      <c r="CZ193">
        <f>AE193</f>
        <v>9.0399999999999991</v>
      </c>
      <c r="DA193">
        <f>AI193</f>
        <v>9.92</v>
      </c>
      <c r="DB193">
        <f>ROUND(ROUND(AT193*CZ193,2),2)</f>
        <v>5.42</v>
      </c>
      <c r="DC193">
        <f>ROUND(ROUND(AT193*AG193,2),2)</f>
        <v>0</v>
      </c>
      <c r="DD193" t="s">
        <v>6</v>
      </c>
      <c r="DE193" t="s">
        <v>6</v>
      </c>
      <c r="DF193">
        <f>ROUND(ROUND(AE193*AI193,0)*CX193,0)</f>
        <v>54</v>
      </c>
      <c r="DG193">
        <f>ROUND(ROUND(AF193,0)*CX193,0)</f>
        <v>0</v>
      </c>
      <c r="DH193">
        <f>ROUND(ROUND(AG193,0)*CX193,0)</f>
        <v>0</v>
      </c>
      <c r="DI193">
        <f t="shared" si="83"/>
        <v>0</v>
      </c>
      <c r="DJ193">
        <f>DF193</f>
        <v>54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ROW(Source!A155)</f>
        <v>155</v>
      </c>
      <c r="B194">
        <v>92851485</v>
      </c>
      <c r="C194">
        <v>92852449</v>
      </c>
      <c r="D194">
        <v>49526492</v>
      </c>
      <c r="E194">
        <v>1</v>
      </c>
      <c r="F194">
        <v>1</v>
      </c>
      <c r="G194">
        <v>1</v>
      </c>
      <c r="H194">
        <v>3</v>
      </c>
      <c r="I194" t="s">
        <v>497</v>
      </c>
      <c r="J194" t="s">
        <v>498</v>
      </c>
      <c r="K194" t="s">
        <v>499</v>
      </c>
      <c r="L194">
        <v>1346</v>
      </c>
      <c r="N194">
        <v>1009</v>
      </c>
      <c r="O194" t="s">
        <v>496</v>
      </c>
      <c r="P194" t="s">
        <v>496</v>
      </c>
      <c r="Q194">
        <v>1</v>
      </c>
      <c r="W194">
        <v>0</v>
      </c>
      <c r="X194">
        <v>497341279</v>
      </c>
      <c r="Y194">
        <f>AT194</f>
        <v>1.63</v>
      </c>
      <c r="AA194">
        <v>229.05</v>
      </c>
      <c r="AB194">
        <v>0</v>
      </c>
      <c r="AC194">
        <v>0</v>
      </c>
      <c r="AD194">
        <v>0</v>
      </c>
      <c r="AE194">
        <v>23.09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1.63</v>
      </c>
      <c r="AU194" t="s">
        <v>6</v>
      </c>
      <c r="AV194">
        <v>0</v>
      </c>
      <c r="AW194">
        <v>2</v>
      </c>
      <c r="AX194">
        <v>92852464</v>
      </c>
      <c r="AY194">
        <v>1</v>
      </c>
      <c r="AZ194">
        <v>0</v>
      </c>
      <c r="BA194">
        <v>199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ROUND(Y194*Source!I155,7)</f>
        <v>1.63</v>
      </c>
      <c r="CY194">
        <f>AA194</f>
        <v>229.05</v>
      </c>
      <c r="CZ194">
        <f>AE194</f>
        <v>23.09</v>
      </c>
      <c r="DA194">
        <f>AI194</f>
        <v>9.92</v>
      </c>
      <c r="DB194">
        <f>ROUND(ROUND(AT194*CZ194,2),2)</f>
        <v>37.64</v>
      </c>
      <c r="DC194">
        <f>ROUND(ROUND(AT194*AG194,2),2)</f>
        <v>0</v>
      </c>
      <c r="DD194" t="s">
        <v>6</v>
      </c>
      <c r="DE194" t="s">
        <v>6</v>
      </c>
      <c r="DF194">
        <f>ROUND(ROUND(AE194*AI194,0)*CX194,0)</f>
        <v>373</v>
      </c>
      <c r="DG194">
        <f>ROUND(ROUND(AF194,0)*CX194,0)</f>
        <v>0</v>
      </c>
      <c r="DH194">
        <f>ROUND(ROUND(AG194,0)*CX194,0)</f>
        <v>0</v>
      </c>
      <c r="DI194">
        <f t="shared" si="83"/>
        <v>0</v>
      </c>
      <c r="DJ194">
        <f>DF194</f>
        <v>373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ROW(Source!A155)</f>
        <v>155</v>
      </c>
      <c r="B195">
        <v>92851485</v>
      </c>
      <c r="C195">
        <v>92852449</v>
      </c>
      <c r="D195">
        <v>0</v>
      </c>
      <c r="E195">
        <v>1</v>
      </c>
      <c r="F195">
        <v>1</v>
      </c>
      <c r="G195">
        <v>1</v>
      </c>
      <c r="H195">
        <v>3</v>
      </c>
      <c r="I195" t="s">
        <v>34</v>
      </c>
      <c r="J195" t="s">
        <v>6</v>
      </c>
      <c r="K195" t="s">
        <v>259</v>
      </c>
      <c r="L195">
        <v>1371</v>
      </c>
      <c r="N195">
        <v>1013</v>
      </c>
      <c r="O195" t="s">
        <v>22</v>
      </c>
      <c r="P195" t="s">
        <v>22</v>
      </c>
      <c r="Q195">
        <v>1</v>
      </c>
      <c r="W195">
        <v>0</v>
      </c>
      <c r="X195">
        <v>-1078301920</v>
      </c>
      <c r="Y195">
        <f>AT195</f>
        <v>1</v>
      </c>
      <c r="AA195">
        <v>15070</v>
      </c>
      <c r="AB195">
        <v>0</v>
      </c>
      <c r="AC195">
        <v>0</v>
      </c>
      <c r="AD195">
        <v>0</v>
      </c>
      <c r="AE195">
        <v>15723.62</v>
      </c>
      <c r="AF195">
        <v>0</v>
      </c>
      <c r="AG195">
        <v>0</v>
      </c>
      <c r="AH195">
        <v>0</v>
      </c>
      <c r="AI195">
        <v>6.43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6</v>
      </c>
      <c r="AT195">
        <v>1</v>
      </c>
      <c r="AU195" t="s">
        <v>6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ROUND(Y195*Source!I155,7)</f>
        <v>1</v>
      </c>
      <c r="CY195">
        <f>AA195</f>
        <v>15070</v>
      </c>
      <c r="CZ195">
        <f>AE195</f>
        <v>15723.62</v>
      </c>
      <c r="DA195">
        <f>AI195</f>
        <v>6.43</v>
      </c>
      <c r="DB195">
        <f>ROUND(ROUND(AT195*CZ195,2),2)</f>
        <v>15723.62</v>
      </c>
      <c r="DC195">
        <f>ROUND(ROUND(AT195*AG195,2),2)</f>
        <v>0</v>
      </c>
      <c r="DD195" t="s">
        <v>6</v>
      </c>
      <c r="DE195" t="s">
        <v>6</v>
      </c>
      <c r="DF195">
        <f>ROUND(ROUND(AE195*AI195,0)*CX195,0)</f>
        <v>101103</v>
      </c>
      <c r="DG195">
        <f>ROUND(ROUND(AF195,0)*CX195,0)</f>
        <v>0</v>
      </c>
      <c r="DH195">
        <f>ROUND(ROUND(AG195,0)*CX195,0)</f>
        <v>0</v>
      </c>
      <c r="DI195">
        <f t="shared" si="83"/>
        <v>0</v>
      </c>
      <c r="DJ195">
        <f>DF195</f>
        <v>101103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ROW(Source!A157)</f>
        <v>157</v>
      </c>
      <c r="B196">
        <v>92851485</v>
      </c>
      <c r="C196">
        <v>92852467</v>
      </c>
      <c r="D196">
        <v>49510719</v>
      </c>
      <c r="E196">
        <v>70</v>
      </c>
      <c r="F196">
        <v>1</v>
      </c>
      <c r="G196">
        <v>1</v>
      </c>
      <c r="H196">
        <v>1</v>
      </c>
      <c r="I196" t="s">
        <v>500</v>
      </c>
      <c r="J196" t="s">
        <v>6</v>
      </c>
      <c r="K196" t="s">
        <v>501</v>
      </c>
      <c r="L196">
        <v>1191</v>
      </c>
      <c r="N196">
        <v>1013</v>
      </c>
      <c r="O196" t="s">
        <v>477</v>
      </c>
      <c r="P196" t="s">
        <v>477</v>
      </c>
      <c r="Q196">
        <v>1</v>
      </c>
      <c r="W196">
        <v>0</v>
      </c>
      <c r="X196">
        <v>784619160</v>
      </c>
      <c r="Y196">
        <f t="shared" ref="Y196:Y202" si="84">(AT196*ROUND(1.05,7))</f>
        <v>77.910000000000011</v>
      </c>
      <c r="AA196">
        <v>0</v>
      </c>
      <c r="AB196">
        <v>0</v>
      </c>
      <c r="AC196">
        <v>0</v>
      </c>
      <c r="AD196">
        <v>391.99</v>
      </c>
      <c r="AE196">
        <v>0</v>
      </c>
      <c r="AF196">
        <v>0</v>
      </c>
      <c r="AG196">
        <v>0</v>
      </c>
      <c r="AH196">
        <v>8.74</v>
      </c>
      <c r="AI196">
        <v>1</v>
      </c>
      <c r="AJ196">
        <v>1</v>
      </c>
      <c r="AK196">
        <v>1</v>
      </c>
      <c r="AL196">
        <v>44.85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74.2</v>
      </c>
      <c r="AU196" t="s">
        <v>25</v>
      </c>
      <c r="AV196">
        <v>1</v>
      </c>
      <c r="AW196">
        <v>2</v>
      </c>
      <c r="AX196">
        <v>92852481</v>
      </c>
      <c r="AY196">
        <v>1</v>
      </c>
      <c r="AZ196">
        <v>0</v>
      </c>
      <c r="BA196">
        <v>201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ROUND(AT196*Source!I157*AH196*AL196,0)</f>
        <v>407</v>
      </c>
      <c r="CV196">
        <f>ROUND(Y196*Source!I157,7)</f>
        <v>1.09074</v>
      </c>
      <c r="CW196">
        <v>0</v>
      </c>
      <c r="CX196">
        <f>ROUND(Y196*Source!I157,7)</f>
        <v>1.09074</v>
      </c>
      <c r="CY196">
        <f>AD196</f>
        <v>391.99</v>
      </c>
      <c r="CZ196">
        <f>AH196</f>
        <v>8.74</v>
      </c>
      <c r="DA196">
        <f>AL196</f>
        <v>44.85</v>
      </c>
      <c r="DB196">
        <f t="shared" ref="DB196:DB202" si="85">ROUND((ROUND(AT196*CZ196,2)*ROUND(1.05,7)),2)</f>
        <v>680.94</v>
      </c>
      <c r="DC196">
        <f t="shared" ref="DC196:DC202" si="86">ROUND((ROUND(AT196*AG196,2)*ROUND(1.05,7)),2)</f>
        <v>0</v>
      </c>
      <c r="DD196" t="s">
        <v>6</v>
      </c>
      <c r="DE196" t="s">
        <v>6</v>
      </c>
      <c r="DF196">
        <f t="shared" ref="DF196:DF202" si="87">ROUND(ROUND(AE196,0)*CX196,0)</f>
        <v>0</v>
      </c>
      <c r="DG196">
        <f>ROUND(ROUND(AF196,0)*CX196,0)</f>
        <v>0</v>
      </c>
      <c r="DH196">
        <f>ROUND(ROUND(AG196,0)*CX196,0)</f>
        <v>0</v>
      </c>
      <c r="DI196">
        <f>ROUND(ROUND(AH196*AL196,0)*CX196,0)</f>
        <v>428</v>
      </c>
      <c r="DJ196">
        <f>DI196</f>
        <v>428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ROW(Source!A157)</f>
        <v>157</v>
      </c>
      <c r="B197">
        <v>92851485</v>
      </c>
      <c r="C197">
        <v>92852467</v>
      </c>
      <c r="D197">
        <v>49510905</v>
      </c>
      <c r="E197">
        <v>70</v>
      </c>
      <c r="F197">
        <v>1</v>
      </c>
      <c r="G197">
        <v>1</v>
      </c>
      <c r="H197">
        <v>1</v>
      </c>
      <c r="I197" t="s">
        <v>478</v>
      </c>
      <c r="J197" t="s">
        <v>6</v>
      </c>
      <c r="K197" t="s">
        <v>479</v>
      </c>
      <c r="L197">
        <v>1191</v>
      </c>
      <c r="N197">
        <v>1013</v>
      </c>
      <c r="O197" t="s">
        <v>477</v>
      </c>
      <c r="P197" t="s">
        <v>477</v>
      </c>
      <c r="Q197">
        <v>1</v>
      </c>
      <c r="W197">
        <v>0</v>
      </c>
      <c r="X197">
        <v>-1417349443</v>
      </c>
      <c r="Y197">
        <f t="shared" si="84"/>
        <v>0.72449999999999992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0.69</v>
      </c>
      <c r="AU197" t="s">
        <v>25</v>
      </c>
      <c r="AV197">
        <v>2</v>
      </c>
      <c r="AW197">
        <v>2</v>
      </c>
      <c r="AX197">
        <v>92852482</v>
      </c>
      <c r="AY197">
        <v>1</v>
      </c>
      <c r="AZ197">
        <v>0</v>
      </c>
      <c r="BA197">
        <v>202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ROUND(Y197*Source!I157,7)</f>
        <v>1.0142999999999999E-2</v>
      </c>
      <c r="CY197">
        <f>AD197</f>
        <v>0</v>
      </c>
      <c r="CZ197">
        <f>AH197</f>
        <v>0</v>
      </c>
      <c r="DA197">
        <f>AL197</f>
        <v>1</v>
      </c>
      <c r="DB197">
        <f t="shared" si="85"/>
        <v>0</v>
      </c>
      <c r="DC197">
        <f t="shared" si="86"/>
        <v>0</v>
      </c>
      <c r="DD197" t="s">
        <v>6</v>
      </c>
      <c r="DE197" t="s">
        <v>6</v>
      </c>
      <c r="DF197">
        <f t="shared" si="87"/>
        <v>0</v>
      </c>
      <c r="DG197">
        <f>ROUND(ROUND(AF197,0)*CX197,0)</f>
        <v>0</v>
      </c>
      <c r="DH197">
        <f t="shared" ref="DH197:DH202" si="88">ROUND(ROUND(AG197*AK197,0)*CX197,0)</f>
        <v>0</v>
      </c>
      <c r="DI197">
        <f t="shared" ref="DI197:DI208" si="89">ROUND(ROUND(AH197,0)*CX197,0)</f>
        <v>0</v>
      </c>
      <c r="DJ197">
        <f>DI197</f>
        <v>0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ROW(Source!A157)</f>
        <v>157</v>
      </c>
      <c r="B198">
        <v>92851485</v>
      </c>
      <c r="C198">
        <v>92852467</v>
      </c>
      <c r="D198">
        <v>49672573</v>
      </c>
      <c r="E198">
        <v>1</v>
      </c>
      <c r="F198">
        <v>1</v>
      </c>
      <c r="G198">
        <v>1</v>
      </c>
      <c r="H198">
        <v>2</v>
      </c>
      <c r="I198" t="s">
        <v>480</v>
      </c>
      <c r="J198" t="s">
        <v>481</v>
      </c>
      <c r="K198" t="s">
        <v>482</v>
      </c>
      <c r="L198">
        <v>1367</v>
      </c>
      <c r="N198">
        <v>1011</v>
      </c>
      <c r="O198" t="s">
        <v>483</v>
      </c>
      <c r="P198" t="s">
        <v>483</v>
      </c>
      <c r="Q198">
        <v>1</v>
      </c>
      <c r="W198">
        <v>0</v>
      </c>
      <c r="X198">
        <v>-430484415</v>
      </c>
      <c r="Y198">
        <f t="shared" si="84"/>
        <v>0.29400000000000004</v>
      </c>
      <c r="AA198">
        <v>0</v>
      </c>
      <c r="AB198">
        <v>1814.09</v>
      </c>
      <c r="AC198">
        <v>605.48</v>
      </c>
      <c r="AD198">
        <v>0</v>
      </c>
      <c r="AE198">
        <v>0</v>
      </c>
      <c r="AF198">
        <v>115.4</v>
      </c>
      <c r="AG198">
        <v>13.5</v>
      </c>
      <c r="AH198">
        <v>0</v>
      </c>
      <c r="AI198">
        <v>1</v>
      </c>
      <c r="AJ198">
        <v>15.72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0.28000000000000003</v>
      </c>
      <c r="AU198" t="s">
        <v>25</v>
      </c>
      <c r="AV198">
        <v>0</v>
      </c>
      <c r="AW198">
        <v>2</v>
      </c>
      <c r="AX198">
        <v>92852483</v>
      </c>
      <c r="AY198">
        <v>1</v>
      </c>
      <c r="AZ198">
        <v>0</v>
      </c>
      <c r="BA198">
        <v>203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ROUND(Y198*Source!I157*DO198,7)</f>
        <v>0</v>
      </c>
      <c r="CX198">
        <f>ROUND(Y198*Source!I157,7)</f>
        <v>4.1159999999999999E-3</v>
      </c>
      <c r="CY198">
        <f>AB198</f>
        <v>1814.09</v>
      </c>
      <c r="CZ198">
        <f>AF198</f>
        <v>115.4</v>
      </c>
      <c r="DA198">
        <f>AJ198</f>
        <v>15.72</v>
      </c>
      <c r="DB198">
        <f t="shared" si="85"/>
        <v>33.93</v>
      </c>
      <c r="DC198">
        <f t="shared" si="86"/>
        <v>3.97</v>
      </c>
      <c r="DD198" t="s">
        <v>6</v>
      </c>
      <c r="DE198" t="s">
        <v>6</v>
      </c>
      <c r="DF198">
        <f t="shared" si="87"/>
        <v>0</v>
      </c>
      <c r="DG198">
        <f>ROUND(ROUND(AF198*AJ198,0)*CX198,0)</f>
        <v>7</v>
      </c>
      <c r="DH198">
        <f t="shared" si="88"/>
        <v>2</v>
      </c>
      <c r="DI198">
        <f t="shared" si="89"/>
        <v>0</v>
      </c>
      <c r="DJ198">
        <f>DG198</f>
        <v>7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ROW(Source!A157)</f>
        <v>157</v>
      </c>
      <c r="B199">
        <v>92851485</v>
      </c>
      <c r="C199">
        <v>92852467</v>
      </c>
      <c r="D199">
        <v>49672695</v>
      </c>
      <c r="E199">
        <v>1</v>
      </c>
      <c r="F199">
        <v>1</v>
      </c>
      <c r="G199">
        <v>1</v>
      </c>
      <c r="H199">
        <v>2</v>
      </c>
      <c r="I199" t="s">
        <v>484</v>
      </c>
      <c r="J199" t="s">
        <v>485</v>
      </c>
      <c r="K199" t="s">
        <v>486</v>
      </c>
      <c r="L199">
        <v>1367</v>
      </c>
      <c r="N199">
        <v>1011</v>
      </c>
      <c r="O199" t="s">
        <v>483</v>
      </c>
      <c r="P199" t="s">
        <v>483</v>
      </c>
      <c r="Q199">
        <v>1</v>
      </c>
      <c r="W199">
        <v>0</v>
      </c>
      <c r="X199">
        <v>1063590936</v>
      </c>
      <c r="Y199">
        <f t="shared" si="84"/>
        <v>10.552500000000002</v>
      </c>
      <c r="AA199">
        <v>0</v>
      </c>
      <c r="AB199">
        <v>49.05</v>
      </c>
      <c r="AC199">
        <v>0</v>
      </c>
      <c r="AD199">
        <v>0</v>
      </c>
      <c r="AE199">
        <v>0</v>
      </c>
      <c r="AF199">
        <v>3.12</v>
      </c>
      <c r="AG199">
        <v>0</v>
      </c>
      <c r="AH199">
        <v>0</v>
      </c>
      <c r="AI199">
        <v>1</v>
      </c>
      <c r="AJ199">
        <v>15.72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10.050000000000001</v>
      </c>
      <c r="AU199" t="s">
        <v>25</v>
      </c>
      <c r="AV199">
        <v>0</v>
      </c>
      <c r="AW199">
        <v>2</v>
      </c>
      <c r="AX199">
        <v>92852484</v>
      </c>
      <c r="AY199">
        <v>1</v>
      </c>
      <c r="AZ199">
        <v>0</v>
      </c>
      <c r="BA199">
        <v>204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ROUND(Y199*Source!I157*DO199,7)</f>
        <v>0</v>
      </c>
      <c r="CX199">
        <f>ROUND(Y199*Source!I157,7)</f>
        <v>0.14773500000000001</v>
      </c>
      <c r="CY199">
        <f>AB199</f>
        <v>49.05</v>
      </c>
      <c r="CZ199">
        <f>AF199</f>
        <v>3.12</v>
      </c>
      <c r="DA199">
        <f>AJ199</f>
        <v>15.72</v>
      </c>
      <c r="DB199">
        <f t="shared" si="85"/>
        <v>32.93</v>
      </c>
      <c r="DC199">
        <f t="shared" si="86"/>
        <v>0</v>
      </c>
      <c r="DD199" t="s">
        <v>6</v>
      </c>
      <c r="DE199" t="s">
        <v>6</v>
      </c>
      <c r="DF199">
        <f t="shared" si="87"/>
        <v>0</v>
      </c>
      <c r="DG199">
        <f>ROUND(ROUND(AF199*AJ199,0)*CX199,0)</f>
        <v>7</v>
      </c>
      <c r="DH199">
        <f t="shared" si="88"/>
        <v>0</v>
      </c>
      <c r="DI199">
        <f t="shared" si="89"/>
        <v>0</v>
      </c>
      <c r="DJ199">
        <f>DG199</f>
        <v>7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ROW(Source!A157)</f>
        <v>157</v>
      </c>
      <c r="B200">
        <v>92851485</v>
      </c>
      <c r="C200">
        <v>92852467</v>
      </c>
      <c r="D200">
        <v>49672703</v>
      </c>
      <c r="E200">
        <v>1</v>
      </c>
      <c r="F200">
        <v>1</v>
      </c>
      <c r="G200">
        <v>1</v>
      </c>
      <c r="H200">
        <v>2</v>
      </c>
      <c r="I200" t="s">
        <v>506</v>
      </c>
      <c r="J200" t="s">
        <v>507</v>
      </c>
      <c r="K200" t="s">
        <v>508</v>
      </c>
      <c r="L200">
        <v>1367</v>
      </c>
      <c r="N200">
        <v>1011</v>
      </c>
      <c r="O200" t="s">
        <v>483</v>
      </c>
      <c r="P200" t="s">
        <v>483</v>
      </c>
      <c r="Q200">
        <v>1</v>
      </c>
      <c r="W200">
        <v>0</v>
      </c>
      <c r="X200">
        <v>-1424865896</v>
      </c>
      <c r="Y200">
        <f t="shared" si="84"/>
        <v>0.17850000000000002</v>
      </c>
      <c r="AA200">
        <v>0</v>
      </c>
      <c r="AB200">
        <v>104.7</v>
      </c>
      <c r="AC200">
        <v>0</v>
      </c>
      <c r="AD200">
        <v>0</v>
      </c>
      <c r="AE200">
        <v>0</v>
      </c>
      <c r="AF200">
        <v>6.66</v>
      </c>
      <c r="AG200">
        <v>0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0.17</v>
      </c>
      <c r="AU200" t="s">
        <v>25</v>
      </c>
      <c r="AV200">
        <v>0</v>
      </c>
      <c r="AW200">
        <v>2</v>
      </c>
      <c r="AX200">
        <v>92852485</v>
      </c>
      <c r="AY200">
        <v>1</v>
      </c>
      <c r="AZ200">
        <v>0</v>
      </c>
      <c r="BA200">
        <v>205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ROUND(Y200*Source!I157*DO200,7)</f>
        <v>0</v>
      </c>
      <c r="CX200">
        <f>ROUND(Y200*Source!I157,7)</f>
        <v>2.4989999999999999E-3</v>
      </c>
      <c r="CY200">
        <f>AB200</f>
        <v>104.7</v>
      </c>
      <c r="CZ200">
        <f>AF200</f>
        <v>6.66</v>
      </c>
      <c r="DA200">
        <f>AJ200</f>
        <v>15.72</v>
      </c>
      <c r="DB200">
        <f t="shared" si="85"/>
        <v>1.19</v>
      </c>
      <c r="DC200">
        <f t="shared" si="86"/>
        <v>0</v>
      </c>
      <c r="DD200" t="s">
        <v>6</v>
      </c>
      <c r="DE200" t="s">
        <v>6</v>
      </c>
      <c r="DF200">
        <f t="shared" si="87"/>
        <v>0</v>
      </c>
      <c r="DG200">
        <f>ROUND(ROUND(AF200*AJ200,0)*CX200,0)</f>
        <v>0</v>
      </c>
      <c r="DH200">
        <f t="shared" si="88"/>
        <v>0</v>
      </c>
      <c r="DI200">
        <f t="shared" si="89"/>
        <v>0</v>
      </c>
      <c r="DJ200">
        <f>DG200</f>
        <v>0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ROW(Source!A157)</f>
        <v>157</v>
      </c>
      <c r="B201">
        <v>92851485</v>
      </c>
      <c r="C201">
        <v>92852467</v>
      </c>
      <c r="D201">
        <v>49673503</v>
      </c>
      <c r="E201">
        <v>1</v>
      </c>
      <c r="F201">
        <v>1</v>
      </c>
      <c r="G201">
        <v>1</v>
      </c>
      <c r="H201">
        <v>2</v>
      </c>
      <c r="I201" t="s">
        <v>487</v>
      </c>
      <c r="J201" t="s">
        <v>488</v>
      </c>
      <c r="K201" t="s">
        <v>489</v>
      </c>
      <c r="L201">
        <v>1367</v>
      </c>
      <c r="N201">
        <v>1011</v>
      </c>
      <c r="O201" t="s">
        <v>483</v>
      </c>
      <c r="P201" t="s">
        <v>483</v>
      </c>
      <c r="Q201">
        <v>1</v>
      </c>
      <c r="W201">
        <v>0</v>
      </c>
      <c r="X201">
        <v>509054691</v>
      </c>
      <c r="Y201">
        <f t="shared" si="84"/>
        <v>0.43049999999999999</v>
      </c>
      <c r="AA201">
        <v>0</v>
      </c>
      <c r="AB201">
        <v>1032.96</v>
      </c>
      <c r="AC201">
        <v>520.26</v>
      </c>
      <c r="AD201">
        <v>0</v>
      </c>
      <c r="AE201">
        <v>0</v>
      </c>
      <c r="AF201">
        <v>65.709999999999994</v>
      </c>
      <c r="AG201">
        <v>11.6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0.41</v>
      </c>
      <c r="AU201" t="s">
        <v>25</v>
      </c>
      <c r="AV201">
        <v>0</v>
      </c>
      <c r="AW201">
        <v>2</v>
      </c>
      <c r="AX201">
        <v>92852486</v>
      </c>
      <c r="AY201">
        <v>1</v>
      </c>
      <c r="AZ201">
        <v>0</v>
      </c>
      <c r="BA201">
        <v>206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ROUND(Y201*Source!I157*DO201,7)</f>
        <v>0</v>
      </c>
      <c r="CX201">
        <f>ROUND(Y201*Source!I157,7)</f>
        <v>6.0270000000000002E-3</v>
      </c>
      <c r="CY201">
        <f>AB201</f>
        <v>1032.96</v>
      </c>
      <c r="CZ201">
        <f>AF201</f>
        <v>65.709999999999994</v>
      </c>
      <c r="DA201">
        <f>AJ201</f>
        <v>15.72</v>
      </c>
      <c r="DB201">
        <f t="shared" si="85"/>
        <v>28.29</v>
      </c>
      <c r="DC201">
        <f t="shared" si="86"/>
        <v>5</v>
      </c>
      <c r="DD201" t="s">
        <v>6</v>
      </c>
      <c r="DE201" t="s">
        <v>6</v>
      </c>
      <c r="DF201">
        <f t="shared" si="87"/>
        <v>0</v>
      </c>
      <c r="DG201">
        <f>ROUND(ROUND(AF201*AJ201,0)*CX201,0)</f>
        <v>6</v>
      </c>
      <c r="DH201">
        <f t="shared" si="88"/>
        <v>3</v>
      </c>
      <c r="DI201">
        <f t="shared" si="89"/>
        <v>0</v>
      </c>
      <c r="DJ201">
        <f>DG201</f>
        <v>6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ROW(Source!A157)</f>
        <v>157</v>
      </c>
      <c r="B202">
        <v>92851485</v>
      </c>
      <c r="C202">
        <v>92852467</v>
      </c>
      <c r="D202">
        <v>49673715</v>
      </c>
      <c r="E202">
        <v>1</v>
      </c>
      <c r="F202">
        <v>1</v>
      </c>
      <c r="G202">
        <v>1</v>
      </c>
      <c r="H202">
        <v>2</v>
      </c>
      <c r="I202" t="s">
        <v>509</v>
      </c>
      <c r="J202" t="s">
        <v>510</v>
      </c>
      <c r="K202" t="s">
        <v>511</v>
      </c>
      <c r="L202">
        <v>1367</v>
      </c>
      <c r="N202">
        <v>1011</v>
      </c>
      <c r="O202" t="s">
        <v>483</v>
      </c>
      <c r="P202" t="s">
        <v>483</v>
      </c>
      <c r="Q202">
        <v>1</v>
      </c>
      <c r="W202">
        <v>0</v>
      </c>
      <c r="X202">
        <v>829370094</v>
      </c>
      <c r="Y202">
        <f t="shared" si="84"/>
        <v>1.1864999999999999</v>
      </c>
      <c r="AA202">
        <v>0</v>
      </c>
      <c r="AB202">
        <v>127.33</v>
      </c>
      <c r="AC202">
        <v>0</v>
      </c>
      <c r="AD202">
        <v>0</v>
      </c>
      <c r="AE202">
        <v>0</v>
      </c>
      <c r="AF202">
        <v>8.1</v>
      </c>
      <c r="AG202">
        <v>0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1.1299999999999999</v>
      </c>
      <c r="AU202" t="s">
        <v>25</v>
      </c>
      <c r="AV202">
        <v>0</v>
      </c>
      <c r="AW202">
        <v>2</v>
      </c>
      <c r="AX202">
        <v>92852487</v>
      </c>
      <c r="AY202">
        <v>1</v>
      </c>
      <c r="AZ202">
        <v>0</v>
      </c>
      <c r="BA202">
        <v>207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ROUND(Y202*Source!I157*DO202,7)</f>
        <v>0</v>
      </c>
      <c r="CX202">
        <f>ROUND(Y202*Source!I157,7)</f>
        <v>1.6611000000000001E-2</v>
      </c>
      <c r="CY202">
        <f>AB202</f>
        <v>127.33</v>
      </c>
      <c r="CZ202">
        <f>AF202</f>
        <v>8.1</v>
      </c>
      <c r="DA202">
        <f>AJ202</f>
        <v>15.72</v>
      </c>
      <c r="DB202">
        <f t="shared" si="85"/>
        <v>9.61</v>
      </c>
      <c r="DC202">
        <f t="shared" si="86"/>
        <v>0</v>
      </c>
      <c r="DD202" t="s">
        <v>6</v>
      </c>
      <c r="DE202" t="s">
        <v>6</v>
      </c>
      <c r="DF202">
        <f t="shared" si="87"/>
        <v>0</v>
      </c>
      <c r="DG202">
        <f>ROUND(ROUND(AF202*AJ202,0)*CX202,0)</f>
        <v>2</v>
      </c>
      <c r="DH202">
        <f t="shared" si="88"/>
        <v>0</v>
      </c>
      <c r="DI202">
        <f t="shared" si="89"/>
        <v>0</v>
      </c>
      <c r="DJ202">
        <f>DG202</f>
        <v>2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ROW(Source!A157)</f>
        <v>157</v>
      </c>
      <c r="B203">
        <v>92851485</v>
      </c>
      <c r="C203">
        <v>92852467</v>
      </c>
      <c r="D203">
        <v>49521144</v>
      </c>
      <c r="E203">
        <v>1</v>
      </c>
      <c r="F203">
        <v>1</v>
      </c>
      <c r="G203">
        <v>1</v>
      </c>
      <c r="H203">
        <v>3</v>
      </c>
      <c r="I203" t="s">
        <v>512</v>
      </c>
      <c r="J203" t="s">
        <v>513</v>
      </c>
      <c r="K203" t="s">
        <v>514</v>
      </c>
      <c r="L203">
        <v>1348</v>
      </c>
      <c r="N203">
        <v>1009</v>
      </c>
      <c r="O203" t="s">
        <v>96</v>
      </c>
      <c r="P203" t="s">
        <v>96</v>
      </c>
      <c r="Q203">
        <v>1000</v>
      </c>
      <c r="W203">
        <v>0</v>
      </c>
      <c r="X203">
        <v>-847628873</v>
      </c>
      <c r="Y203">
        <f t="shared" ref="Y203:Y208" si="90">AT203</f>
        <v>1.1000000000000001E-3</v>
      </c>
      <c r="AA203">
        <v>262870.08</v>
      </c>
      <c r="AB203">
        <v>0</v>
      </c>
      <c r="AC203">
        <v>0</v>
      </c>
      <c r="AD203">
        <v>0</v>
      </c>
      <c r="AE203">
        <v>26499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1.1000000000000001E-3</v>
      </c>
      <c r="AU203" t="s">
        <v>6</v>
      </c>
      <c r="AV203">
        <v>0</v>
      </c>
      <c r="AW203">
        <v>2</v>
      </c>
      <c r="AX203">
        <v>92852488</v>
      </c>
      <c r="AY203">
        <v>1</v>
      </c>
      <c r="AZ203">
        <v>0</v>
      </c>
      <c r="BA203">
        <v>208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ROUND(Y203*Source!I157,7)</f>
        <v>1.5400000000000002E-5</v>
      </c>
      <c r="CY203">
        <f t="shared" ref="CY203:CY208" si="91">AA203</f>
        <v>262870.08</v>
      </c>
      <c r="CZ203">
        <f t="shared" ref="CZ203:CZ208" si="92">AE203</f>
        <v>26499</v>
      </c>
      <c r="DA203">
        <f t="shared" ref="DA203:DA208" si="93">AI203</f>
        <v>9.92</v>
      </c>
      <c r="DB203">
        <f t="shared" ref="DB203:DB208" si="94">ROUND(ROUND(AT203*CZ203,2),2)</f>
        <v>29.15</v>
      </c>
      <c r="DC203">
        <f t="shared" ref="DC203:DC208" si="95">ROUND(ROUND(AT203*AG203,2),2)</f>
        <v>0</v>
      </c>
      <c r="DD203" t="s">
        <v>6</v>
      </c>
      <c r="DE203" t="s">
        <v>6</v>
      </c>
      <c r="DF203">
        <f t="shared" ref="DF203:DF208" si="96">ROUND(ROUND(AE203*AI203,0)*CX203,0)</f>
        <v>4</v>
      </c>
      <c r="DG203">
        <f t="shared" ref="DG203:DG210" si="97">ROUND(ROUND(AF203,0)*CX203,0)</f>
        <v>0</v>
      </c>
      <c r="DH203">
        <f t="shared" ref="DH203:DH209" si="98">ROUND(ROUND(AG203,0)*CX203,0)</f>
        <v>0</v>
      </c>
      <c r="DI203">
        <f t="shared" si="89"/>
        <v>0</v>
      </c>
      <c r="DJ203">
        <f t="shared" ref="DJ203:DJ208" si="99">DF203</f>
        <v>4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ROW(Source!A157)</f>
        <v>157</v>
      </c>
      <c r="B204">
        <v>92851485</v>
      </c>
      <c r="C204">
        <v>92852467</v>
      </c>
      <c r="D204">
        <v>49524301</v>
      </c>
      <c r="E204">
        <v>1</v>
      </c>
      <c r="F204">
        <v>1</v>
      </c>
      <c r="G204">
        <v>1</v>
      </c>
      <c r="H204">
        <v>3</v>
      </c>
      <c r="I204" t="s">
        <v>515</v>
      </c>
      <c r="J204" t="s">
        <v>516</v>
      </c>
      <c r="K204" t="s">
        <v>517</v>
      </c>
      <c r="L204">
        <v>1348</v>
      </c>
      <c r="N204">
        <v>1009</v>
      </c>
      <c r="O204" t="s">
        <v>96</v>
      </c>
      <c r="P204" t="s">
        <v>96</v>
      </c>
      <c r="Q204">
        <v>1000</v>
      </c>
      <c r="W204">
        <v>0</v>
      </c>
      <c r="X204">
        <v>1824693337</v>
      </c>
      <c r="Y204">
        <f t="shared" si="90"/>
        <v>3.3E-4</v>
      </c>
      <c r="AA204">
        <v>102791.03999999999</v>
      </c>
      <c r="AB204">
        <v>0</v>
      </c>
      <c r="AC204">
        <v>0</v>
      </c>
      <c r="AD204">
        <v>0</v>
      </c>
      <c r="AE204">
        <v>10362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3.3E-4</v>
      </c>
      <c r="AU204" t="s">
        <v>6</v>
      </c>
      <c r="AV204">
        <v>0</v>
      </c>
      <c r="AW204">
        <v>2</v>
      </c>
      <c r="AX204">
        <v>92852489</v>
      </c>
      <c r="AY204">
        <v>1</v>
      </c>
      <c r="AZ204">
        <v>0</v>
      </c>
      <c r="BA204">
        <v>209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ROUND(Y204*Source!I157,7)</f>
        <v>4.6E-6</v>
      </c>
      <c r="CY204">
        <f t="shared" si="91"/>
        <v>102791.03999999999</v>
      </c>
      <c r="CZ204">
        <f t="shared" si="92"/>
        <v>10362</v>
      </c>
      <c r="DA204">
        <f t="shared" si="93"/>
        <v>9.92</v>
      </c>
      <c r="DB204">
        <f t="shared" si="94"/>
        <v>3.42</v>
      </c>
      <c r="DC204">
        <f t="shared" si="95"/>
        <v>0</v>
      </c>
      <c r="DD204" t="s">
        <v>6</v>
      </c>
      <c r="DE204" t="s">
        <v>6</v>
      </c>
      <c r="DF204">
        <f t="shared" si="96"/>
        <v>0</v>
      </c>
      <c r="DG204">
        <f t="shared" si="97"/>
        <v>0</v>
      </c>
      <c r="DH204">
        <f t="shared" si="98"/>
        <v>0</v>
      </c>
      <c r="DI204">
        <f t="shared" si="89"/>
        <v>0</v>
      </c>
      <c r="DJ204">
        <f t="shared" si="99"/>
        <v>0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ROW(Source!A157)</f>
        <v>157</v>
      </c>
      <c r="B205">
        <v>92851485</v>
      </c>
      <c r="C205">
        <v>92852467</v>
      </c>
      <c r="D205">
        <v>49525488</v>
      </c>
      <c r="E205">
        <v>1</v>
      </c>
      <c r="F205">
        <v>1</v>
      </c>
      <c r="G205">
        <v>1</v>
      </c>
      <c r="H205">
        <v>3</v>
      </c>
      <c r="I205" t="s">
        <v>493</v>
      </c>
      <c r="J205" t="s">
        <v>494</v>
      </c>
      <c r="K205" t="s">
        <v>495</v>
      </c>
      <c r="L205">
        <v>1346</v>
      </c>
      <c r="N205">
        <v>1009</v>
      </c>
      <c r="O205" t="s">
        <v>496</v>
      </c>
      <c r="P205" t="s">
        <v>496</v>
      </c>
      <c r="Q205">
        <v>1</v>
      </c>
      <c r="W205">
        <v>0</v>
      </c>
      <c r="X205">
        <v>-1864341761</v>
      </c>
      <c r="Y205">
        <f t="shared" si="90"/>
        <v>6</v>
      </c>
      <c r="AA205">
        <v>89.68</v>
      </c>
      <c r="AB205">
        <v>0</v>
      </c>
      <c r="AC205">
        <v>0</v>
      </c>
      <c r="AD205">
        <v>0</v>
      </c>
      <c r="AE205">
        <v>9.0399999999999991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6</v>
      </c>
      <c r="AU205" t="s">
        <v>6</v>
      </c>
      <c r="AV205">
        <v>0</v>
      </c>
      <c r="AW205">
        <v>2</v>
      </c>
      <c r="AX205">
        <v>92852490</v>
      </c>
      <c r="AY205">
        <v>1</v>
      </c>
      <c r="AZ205">
        <v>0</v>
      </c>
      <c r="BA205">
        <v>210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ROUND(Y205*Source!I157,7)</f>
        <v>8.4000000000000005E-2</v>
      </c>
      <c r="CY205">
        <f t="shared" si="91"/>
        <v>89.68</v>
      </c>
      <c r="CZ205">
        <f t="shared" si="92"/>
        <v>9.0399999999999991</v>
      </c>
      <c r="DA205">
        <f t="shared" si="93"/>
        <v>9.92</v>
      </c>
      <c r="DB205">
        <f t="shared" si="94"/>
        <v>54.24</v>
      </c>
      <c r="DC205">
        <f t="shared" si="95"/>
        <v>0</v>
      </c>
      <c r="DD205" t="s">
        <v>6</v>
      </c>
      <c r="DE205" t="s">
        <v>6</v>
      </c>
      <c r="DF205">
        <f t="shared" si="96"/>
        <v>8</v>
      </c>
      <c r="DG205">
        <f t="shared" si="97"/>
        <v>0</v>
      </c>
      <c r="DH205">
        <f t="shared" si="98"/>
        <v>0</v>
      </c>
      <c r="DI205">
        <f t="shared" si="89"/>
        <v>0</v>
      </c>
      <c r="DJ205">
        <f t="shared" si="99"/>
        <v>8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ROW(Source!A157)</f>
        <v>157</v>
      </c>
      <c r="B206">
        <v>92851485</v>
      </c>
      <c r="C206">
        <v>92852467</v>
      </c>
      <c r="D206">
        <v>49526492</v>
      </c>
      <c r="E206">
        <v>1</v>
      </c>
      <c r="F206">
        <v>1</v>
      </c>
      <c r="G206">
        <v>1</v>
      </c>
      <c r="H206">
        <v>3</v>
      </c>
      <c r="I206" t="s">
        <v>497</v>
      </c>
      <c r="J206" t="s">
        <v>498</v>
      </c>
      <c r="K206" t="s">
        <v>499</v>
      </c>
      <c r="L206">
        <v>1346</v>
      </c>
      <c r="N206">
        <v>1009</v>
      </c>
      <c r="O206" t="s">
        <v>496</v>
      </c>
      <c r="P206" t="s">
        <v>496</v>
      </c>
      <c r="Q206">
        <v>1</v>
      </c>
      <c r="W206">
        <v>0</v>
      </c>
      <c r="X206">
        <v>497341279</v>
      </c>
      <c r="Y206">
        <f t="shared" si="90"/>
        <v>9.09</v>
      </c>
      <c r="AA206">
        <v>229.05</v>
      </c>
      <c r="AB206">
        <v>0</v>
      </c>
      <c r="AC206">
        <v>0</v>
      </c>
      <c r="AD206">
        <v>0</v>
      </c>
      <c r="AE206">
        <v>23.09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9.09</v>
      </c>
      <c r="AU206" t="s">
        <v>6</v>
      </c>
      <c r="AV206">
        <v>0</v>
      </c>
      <c r="AW206">
        <v>2</v>
      </c>
      <c r="AX206">
        <v>92852491</v>
      </c>
      <c r="AY206">
        <v>1</v>
      </c>
      <c r="AZ206">
        <v>0</v>
      </c>
      <c r="BA206">
        <v>211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ROUND(Y206*Source!I157,7)</f>
        <v>0.12726000000000001</v>
      </c>
      <c r="CY206">
        <f t="shared" si="91"/>
        <v>229.05</v>
      </c>
      <c r="CZ206">
        <f t="shared" si="92"/>
        <v>23.09</v>
      </c>
      <c r="DA206">
        <f t="shared" si="93"/>
        <v>9.92</v>
      </c>
      <c r="DB206">
        <f t="shared" si="94"/>
        <v>209.89</v>
      </c>
      <c r="DC206">
        <f t="shared" si="95"/>
        <v>0</v>
      </c>
      <c r="DD206" t="s">
        <v>6</v>
      </c>
      <c r="DE206" t="s">
        <v>6</v>
      </c>
      <c r="DF206">
        <f t="shared" si="96"/>
        <v>29</v>
      </c>
      <c r="DG206">
        <f t="shared" si="97"/>
        <v>0</v>
      </c>
      <c r="DH206">
        <f t="shared" si="98"/>
        <v>0</v>
      </c>
      <c r="DI206">
        <f t="shared" si="89"/>
        <v>0</v>
      </c>
      <c r="DJ206">
        <f t="shared" si="99"/>
        <v>29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ROW(Source!A157)</f>
        <v>157</v>
      </c>
      <c r="B207">
        <v>92851485</v>
      </c>
      <c r="C207">
        <v>92852467</v>
      </c>
      <c r="D207">
        <v>49555131</v>
      </c>
      <c r="E207">
        <v>1</v>
      </c>
      <c r="F207">
        <v>1</v>
      </c>
      <c r="G207">
        <v>1</v>
      </c>
      <c r="H207">
        <v>3</v>
      </c>
      <c r="I207" t="s">
        <v>518</v>
      </c>
      <c r="J207" t="s">
        <v>519</v>
      </c>
      <c r="K207" t="s">
        <v>520</v>
      </c>
      <c r="L207">
        <v>1348</v>
      </c>
      <c r="N207">
        <v>1009</v>
      </c>
      <c r="O207" t="s">
        <v>96</v>
      </c>
      <c r="P207" t="s">
        <v>96</v>
      </c>
      <c r="Q207">
        <v>1000</v>
      </c>
      <c r="W207">
        <v>0</v>
      </c>
      <c r="X207">
        <v>-364749507</v>
      </c>
      <c r="Y207">
        <f t="shared" si="90"/>
        <v>2.3999999999999998E-3</v>
      </c>
      <c r="AA207">
        <v>170455.36</v>
      </c>
      <c r="AB207">
        <v>0</v>
      </c>
      <c r="AC207">
        <v>0</v>
      </c>
      <c r="AD207">
        <v>0</v>
      </c>
      <c r="AE207">
        <v>17183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2.3999999999999998E-3</v>
      </c>
      <c r="AU207" t="s">
        <v>6</v>
      </c>
      <c r="AV207">
        <v>0</v>
      </c>
      <c r="AW207">
        <v>2</v>
      </c>
      <c r="AX207">
        <v>92852493</v>
      </c>
      <c r="AY207">
        <v>1</v>
      </c>
      <c r="AZ207">
        <v>0</v>
      </c>
      <c r="BA207">
        <v>213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ROUND(Y207*Source!I157,7)</f>
        <v>3.3599999999999997E-5</v>
      </c>
      <c r="CY207">
        <f t="shared" si="91"/>
        <v>170455.36</v>
      </c>
      <c r="CZ207">
        <f t="shared" si="92"/>
        <v>17183</v>
      </c>
      <c r="DA207">
        <f t="shared" si="93"/>
        <v>9.92</v>
      </c>
      <c r="DB207">
        <f t="shared" si="94"/>
        <v>41.24</v>
      </c>
      <c r="DC207">
        <f t="shared" si="95"/>
        <v>0</v>
      </c>
      <c r="DD207" t="s">
        <v>6</v>
      </c>
      <c r="DE207" t="s">
        <v>6</v>
      </c>
      <c r="DF207">
        <f t="shared" si="96"/>
        <v>6</v>
      </c>
      <c r="DG207">
        <f t="shared" si="97"/>
        <v>0</v>
      </c>
      <c r="DH207">
        <f t="shared" si="98"/>
        <v>0</v>
      </c>
      <c r="DI207">
        <f t="shared" si="89"/>
        <v>0</v>
      </c>
      <c r="DJ207">
        <f t="shared" si="99"/>
        <v>6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ROW(Source!A157)</f>
        <v>157</v>
      </c>
      <c r="B208">
        <v>92851485</v>
      </c>
      <c r="C208">
        <v>92852467</v>
      </c>
      <c r="D208">
        <v>49564542</v>
      </c>
      <c r="E208">
        <v>1</v>
      </c>
      <c r="F208">
        <v>1</v>
      </c>
      <c r="G208">
        <v>1</v>
      </c>
      <c r="H208">
        <v>3</v>
      </c>
      <c r="I208" t="s">
        <v>266</v>
      </c>
      <c r="J208" t="s">
        <v>268</v>
      </c>
      <c r="K208" t="s">
        <v>267</v>
      </c>
      <c r="L208">
        <v>1327</v>
      </c>
      <c r="N208">
        <v>1005</v>
      </c>
      <c r="O208" t="s">
        <v>44</v>
      </c>
      <c r="P208" t="s">
        <v>44</v>
      </c>
      <c r="Q208">
        <v>1</v>
      </c>
      <c r="W208">
        <v>0</v>
      </c>
      <c r="X208">
        <v>2066078848</v>
      </c>
      <c r="Y208">
        <f t="shared" si="90"/>
        <v>100</v>
      </c>
      <c r="AA208">
        <v>1998.19</v>
      </c>
      <c r="AB208">
        <v>0</v>
      </c>
      <c r="AC208">
        <v>0</v>
      </c>
      <c r="AD208">
        <v>0</v>
      </c>
      <c r="AE208">
        <v>201.43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6</v>
      </c>
      <c r="AT208">
        <v>100</v>
      </c>
      <c r="AU208" t="s">
        <v>6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ROUND(Y208*Source!I157,7)</f>
        <v>1.4</v>
      </c>
      <c r="CY208">
        <f t="shared" si="91"/>
        <v>1998.19</v>
      </c>
      <c r="CZ208">
        <f t="shared" si="92"/>
        <v>201.43</v>
      </c>
      <c r="DA208">
        <f t="shared" si="93"/>
        <v>9.92</v>
      </c>
      <c r="DB208">
        <f t="shared" si="94"/>
        <v>20143</v>
      </c>
      <c r="DC208">
        <f t="shared" si="95"/>
        <v>0</v>
      </c>
      <c r="DD208" t="s">
        <v>6</v>
      </c>
      <c r="DE208" t="s">
        <v>6</v>
      </c>
      <c r="DF208">
        <f t="shared" si="96"/>
        <v>2797</v>
      </c>
      <c r="DG208">
        <f t="shared" si="97"/>
        <v>0</v>
      </c>
      <c r="DH208">
        <f t="shared" si="98"/>
        <v>0</v>
      </c>
      <c r="DI208">
        <f t="shared" si="89"/>
        <v>0</v>
      </c>
      <c r="DJ208">
        <f t="shared" si="99"/>
        <v>2797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ROW(Source!A194)</f>
        <v>194</v>
      </c>
      <c r="B209">
        <v>92851485</v>
      </c>
      <c r="C209">
        <v>92852499</v>
      </c>
      <c r="D209">
        <v>49510757</v>
      </c>
      <c r="E209">
        <v>70</v>
      </c>
      <c r="F209">
        <v>1</v>
      </c>
      <c r="G209">
        <v>1</v>
      </c>
      <c r="H209">
        <v>1</v>
      </c>
      <c r="I209" t="s">
        <v>475</v>
      </c>
      <c r="J209" t="s">
        <v>6</v>
      </c>
      <c r="K209" t="s">
        <v>476</v>
      </c>
      <c r="L209">
        <v>1191</v>
      </c>
      <c r="N209">
        <v>1013</v>
      </c>
      <c r="O209" t="s">
        <v>477</v>
      </c>
      <c r="P209" t="s">
        <v>477</v>
      </c>
      <c r="Q209">
        <v>1</v>
      </c>
      <c r="W209">
        <v>0</v>
      </c>
      <c r="X209">
        <v>-1111239348</v>
      </c>
      <c r="Y209">
        <f>(AT209*ROUND(1.05,7))</f>
        <v>5.2080000000000002</v>
      </c>
      <c r="AA209">
        <v>0</v>
      </c>
      <c r="AB209">
        <v>0</v>
      </c>
      <c r="AC209">
        <v>0</v>
      </c>
      <c r="AD209">
        <v>431.46</v>
      </c>
      <c r="AE209">
        <v>0</v>
      </c>
      <c r="AF209">
        <v>0</v>
      </c>
      <c r="AG209">
        <v>0</v>
      </c>
      <c r="AH209">
        <v>9.6199999999999992</v>
      </c>
      <c r="AI209">
        <v>1</v>
      </c>
      <c r="AJ209">
        <v>1</v>
      </c>
      <c r="AK209">
        <v>1</v>
      </c>
      <c r="AL209">
        <v>44.85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4.96</v>
      </c>
      <c r="AU209" t="s">
        <v>25</v>
      </c>
      <c r="AV209">
        <v>1</v>
      </c>
      <c r="AW209">
        <v>2</v>
      </c>
      <c r="AX209">
        <v>92852508</v>
      </c>
      <c r="AY209">
        <v>1</v>
      </c>
      <c r="AZ209">
        <v>0</v>
      </c>
      <c r="BA209">
        <v>218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ROUND(AT209*Source!I194*AH209*AL209,0)</f>
        <v>2140</v>
      </c>
      <c r="CV209">
        <f>ROUND(Y209*Source!I194,7)</f>
        <v>5.2080000000000002</v>
      </c>
      <c r="CW209">
        <v>0</v>
      </c>
      <c r="CX209">
        <f>ROUND(Y209*Source!I194,7)</f>
        <v>5.2080000000000002</v>
      </c>
      <c r="CY209">
        <f>AD209</f>
        <v>431.46</v>
      </c>
      <c r="CZ209">
        <f>AH209</f>
        <v>9.6199999999999992</v>
      </c>
      <c r="DA209">
        <f>AL209</f>
        <v>44.85</v>
      </c>
      <c r="DB209">
        <f>ROUND((ROUND(AT209*CZ209,2)*ROUND(1.05,7)),2)</f>
        <v>50.11</v>
      </c>
      <c r="DC209">
        <f>ROUND((ROUND(AT209*AG209,2)*ROUND(1.05,7)),2)</f>
        <v>0</v>
      </c>
      <c r="DD209" t="s">
        <v>6</v>
      </c>
      <c r="DE209" t="s">
        <v>6</v>
      </c>
      <c r="DF209">
        <f>ROUND(ROUND(AE209,0)*CX209,0)</f>
        <v>0</v>
      </c>
      <c r="DG209">
        <f t="shared" si="97"/>
        <v>0</v>
      </c>
      <c r="DH209">
        <f t="shared" si="98"/>
        <v>0</v>
      </c>
      <c r="DI209">
        <f>ROUND(ROUND(AH209*AL209,0)*CX209,0)</f>
        <v>2245</v>
      </c>
      <c r="DJ209">
        <f>DI209</f>
        <v>2245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ROW(Source!A194)</f>
        <v>194</v>
      </c>
      <c r="B210">
        <v>92851485</v>
      </c>
      <c r="C210">
        <v>92852499</v>
      </c>
      <c r="D210">
        <v>49510905</v>
      </c>
      <c r="E210">
        <v>70</v>
      </c>
      <c r="F210">
        <v>1</v>
      </c>
      <c r="G210">
        <v>1</v>
      </c>
      <c r="H210">
        <v>1</v>
      </c>
      <c r="I210" t="s">
        <v>478</v>
      </c>
      <c r="J210" t="s">
        <v>6</v>
      </c>
      <c r="K210" t="s">
        <v>479</v>
      </c>
      <c r="L210">
        <v>1191</v>
      </c>
      <c r="N210">
        <v>1013</v>
      </c>
      <c r="O210" t="s">
        <v>477</v>
      </c>
      <c r="P210" t="s">
        <v>477</v>
      </c>
      <c r="Q210">
        <v>1</v>
      </c>
      <c r="W210">
        <v>0</v>
      </c>
      <c r="X210">
        <v>-1417349443</v>
      </c>
      <c r="Y210">
        <f>(AT210*ROUND(1.05,7))</f>
        <v>0.10500000000000001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44.85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0.1</v>
      </c>
      <c r="AU210" t="s">
        <v>25</v>
      </c>
      <c r="AV210">
        <v>2</v>
      </c>
      <c r="AW210">
        <v>2</v>
      </c>
      <c r="AX210">
        <v>92852509</v>
      </c>
      <c r="AY210">
        <v>1</v>
      </c>
      <c r="AZ210">
        <v>0</v>
      </c>
      <c r="BA210">
        <v>219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ROUND(Y210*Source!I194,7)</f>
        <v>0.105</v>
      </c>
      <c r="CY210">
        <f>AD210</f>
        <v>0</v>
      </c>
      <c r="CZ210">
        <f>AH210</f>
        <v>0</v>
      </c>
      <c r="DA210">
        <f>AL210</f>
        <v>1</v>
      </c>
      <c r="DB210">
        <f>ROUND((ROUND(AT210*CZ210,2)*ROUND(1.05,7)),2)</f>
        <v>0</v>
      </c>
      <c r="DC210">
        <f>ROUND((ROUND(AT210*AG210,2)*ROUND(1.05,7)),2)</f>
        <v>0</v>
      </c>
      <c r="DD210" t="s">
        <v>6</v>
      </c>
      <c r="DE210" t="s">
        <v>6</v>
      </c>
      <c r="DF210">
        <f>ROUND(ROUND(AE210,0)*CX210,0)</f>
        <v>0</v>
      </c>
      <c r="DG210">
        <f t="shared" si="97"/>
        <v>0</v>
      </c>
      <c r="DH210">
        <f>ROUND(ROUND(AG210*AK210,0)*CX210,0)</f>
        <v>0</v>
      </c>
      <c r="DI210">
        <f t="shared" ref="DI210:DI216" si="100">ROUND(ROUND(AH210,0)*CX210,0)</f>
        <v>0</v>
      </c>
      <c r="DJ210">
        <f>DI210</f>
        <v>0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ROW(Source!A194)</f>
        <v>194</v>
      </c>
      <c r="B211">
        <v>92851485</v>
      </c>
      <c r="C211">
        <v>92852499</v>
      </c>
      <c r="D211">
        <v>49672573</v>
      </c>
      <c r="E211">
        <v>1</v>
      </c>
      <c r="F211">
        <v>1</v>
      </c>
      <c r="G211">
        <v>1</v>
      </c>
      <c r="H211">
        <v>2</v>
      </c>
      <c r="I211" t="s">
        <v>480</v>
      </c>
      <c r="J211" t="s">
        <v>481</v>
      </c>
      <c r="K211" t="s">
        <v>482</v>
      </c>
      <c r="L211">
        <v>1367</v>
      </c>
      <c r="N211">
        <v>1011</v>
      </c>
      <c r="O211" t="s">
        <v>483</v>
      </c>
      <c r="P211" t="s">
        <v>483</v>
      </c>
      <c r="Q211">
        <v>1</v>
      </c>
      <c r="W211">
        <v>0</v>
      </c>
      <c r="X211">
        <v>-430484415</v>
      </c>
      <c r="Y211">
        <f>(AT211*ROUND(1.05,7))</f>
        <v>1.0500000000000001E-2</v>
      </c>
      <c r="AA211">
        <v>0</v>
      </c>
      <c r="AB211">
        <v>1814.09</v>
      </c>
      <c r="AC211">
        <v>605.48</v>
      </c>
      <c r="AD211">
        <v>0</v>
      </c>
      <c r="AE211">
        <v>0</v>
      </c>
      <c r="AF211">
        <v>115.4</v>
      </c>
      <c r="AG211">
        <v>13.5</v>
      </c>
      <c r="AH211">
        <v>0</v>
      </c>
      <c r="AI211">
        <v>1</v>
      </c>
      <c r="AJ211">
        <v>15.72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0.01</v>
      </c>
      <c r="AU211" t="s">
        <v>25</v>
      </c>
      <c r="AV211">
        <v>0</v>
      </c>
      <c r="AW211">
        <v>2</v>
      </c>
      <c r="AX211">
        <v>92852510</v>
      </c>
      <c r="AY211">
        <v>1</v>
      </c>
      <c r="AZ211">
        <v>0</v>
      </c>
      <c r="BA211">
        <v>220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ROUND(Y211*Source!I194*DO211,7)</f>
        <v>0</v>
      </c>
      <c r="CX211">
        <f>ROUND(Y211*Source!I194,7)</f>
        <v>1.0500000000000001E-2</v>
      </c>
      <c r="CY211">
        <f>AB211</f>
        <v>1814.09</v>
      </c>
      <c r="CZ211">
        <f>AF211</f>
        <v>115.4</v>
      </c>
      <c r="DA211">
        <f>AJ211</f>
        <v>15.72</v>
      </c>
      <c r="DB211">
        <f>ROUND((ROUND(AT211*CZ211,2)*ROUND(1.05,7)),2)</f>
        <v>1.21</v>
      </c>
      <c r="DC211">
        <f>ROUND((ROUND(AT211*AG211,2)*ROUND(1.05,7)),2)</f>
        <v>0.15</v>
      </c>
      <c r="DD211" t="s">
        <v>6</v>
      </c>
      <c r="DE211" t="s">
        <v>6</v>
      </c>
      <c r="DF211">
        <f>ROUND(ROUND(AE211,0)*CX211,0)</f>
        <v>0</v>
      </c>
      <c r="DG211">
        <f>ROUND(ROUND(AF211*AJ211,0)*CX211,0)</f>
        <v>19</v>
      </c>
      <c r="DH211">
        <f>ROUND(ROUND(AG211*AK211,0)*CX211,0)</f>
        <v>6</v>
      </c>
      <c r="DI211">
        <f t="shared" si="100"/>
        <v>0</v>
      </c>
      <c r="DJ211">
        <f>DG211</f>
        <v>19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ROW(Source!A194)</f>
        <v>194</v>
      </c>
      <c r="B212">
        <v>92851485</v>
      </c>
      <c r="C212">
        <v>92852499</v>
      </c>
      <c r="D212">
        <v>49672695</v>
      </c>
      <c r="E212">
        <v>1</v>
      </c>
      <c r="F212">
        <v>1</v>
      </c>
      <c r="G212">
        <v>1</v>
      </c>
      <c r="H212">
        <v>2</v>
      </c>
      <c r="I212" t="s">
        <v>484</v>
      </c>
      <c r="J212" t="s">
        <v>485</v>
      </c>
      <c r="K212" t="s">
        <v>486</v>
      </c>
      <c r="L212">
        <v>1367</v>
      </c>
      <c r="N212">
        <v>1011</v>
      </c>
      <c r="O212" t="s">
        <v>483</v>
      </c>
      <c r="P212" t="s">
        <v>483</v>
      </c>
      <c r="Q212">
        <v>1</v>
      </c>
      <c r="W212">
        <v>0</v>
      </c>
      <c r="X212">
        <v>1063590936</v>
      </c>
      <c r="Y212">
        <f>(AT212*ROUND(1.05,7))</f>
        <v>1.302</v>
      </c>
      <c r="AA212">
        <v>0</v>
      </c>
      <c r="AB212">
        <v>49.05</v>
      </c>
      <c r="AC212">
        <v>0</v>
      </c>
      <c r="AD212">
        <v>0</v>
      </c>
      <c r="AE212">
        <v>0</v>
      </c>
      <c r="AF212">
        <v>3.12</v>
      </c>
      <c r="AG212">
        <v>0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1.24</v>
      </c>
      <c r="AU212" t="s">
        <v>25</v>
      </c>
      <c r="AV212">
        <v>0</v>
      </c>
      <c r="AW212">
        <v>2</v>
      </c>
      <c r="AX212">
        <v>92852511</v>
      </c>
      <c r="AY212">
        <v>1</v>
      </c>
      <c r="AZ212">
        <v>0</v>
      </c>
      <c r="BA212">
        <v>221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ROUND(Y212*Source!I194*DO212,7)</f>
        <v>0</v>
      </c>
      <c r="CX212">
        <f>ROUND(Y212*Source!I194,7)</f>
        <v>1.302</v>
      </c>
      <c r="CY212">
        <f>AB212</f>
        <v>49.05</v>
      </c>
      <c r="CZ212">
        <f>AF212</f>
        <v>3.12</v>
      </c>
      <c r="DA212">
        <f>AJ212</f>
        <v>15.72</v>
      </c>
      <c r="DB212">
        <f>ROUND((ROUND(AT212*CZ212,2)*ROUND(1.05,7)),2)</f>
        <v>4.0599999999999996</v>
      </c>
      <c r="DC212">
        <f>ROUND((ROUND(AT212*AG212,2)*ROUND(1.05,7)),2)</f>
        <v>0</v>
      </c>
      <c r="DD212" t="s">
        <v>6</v>
      </c>
      <c r="DE212" t="s">
        <v>6</v>
      </c>
      <c r="DF212">
        <f>ROUND(ROUND(AE212,0)*CX212,0)</f>
        <v>0</v>
      </c>
      <c r="DG212">
        <f>ROUND(ROUND(AF212*AJ212,0)*CX212,0)</f>
        <v>64</v>
      </c>
      <c r="DH212">
        <f>ROUND(ROUND(AG212*AK212,0)*CX212,0)</f>
        <v>0</v>
      </c>
      <c r="DI212">
        <f t="shared" si="100"/>
        <v>0</v>
      </c>
      <c r="DJ212">
        <f>DG212</f>
        <v>64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ROW(Source!A194)</f>
        <v>194</v>
      </c>
      <c r="B213">
        <v>92851485</v>
      </c>
      <c r="C213">
        <v>92852499</v>
      </c>
      <c r="D213">
        <v>49673503</v>
      </c>
      <c r="E213">
        <v>1</v>
      </c>
      <c r="F213">
        <v>1</v>
      </c>
      <c r="G213">
        <v>1</v>
      </c>
      <c r="H213">
        <v>2</v>
      </c>
      <c r="I213" t="s">
        <v>487</v>
      </c>
      <c r="J213" t="s">
        <v>488</v>
      </c>
      <c r="K213" t="s">
        <v>489</v>
      </c>
      <c r="L213">
        <v>1367</v>
      </c>
      <c r="N213">
        <v>1011</v>
      </c>
      <c r="O213" t="s">
        <v>483</v>
      </c>
      <c r="P213" t="s">
        <v>483</v>
      </c>
      <c r="Q213">
        <v>1</v>
      </c>
      <c r="W213">
        <v>0</v>
      </c>
      <c r="X213">
        <v>509054691</v>
      </c>
      <c r="Y213">
        <f>(AT213*ROUND(1.05,7))</f>
        <v>9.4500000000000001E-2</v>
      </c>
      <c r="AA213">
        <v>0</v>
      </c>
      <c r="AB213">
        <v>1032.96</v>
      </c>
      <c r="AC213">
        <v>520.26</v>
      </c>
      <c r="AD213">
        <v>0</v>
      </c>
      <c r="AE213">
        <v>0</v>
      </c>
      <c r="AF213">
        <v>65.709999999999994</v>
      </c>
      <c r="AG213">
        <v>11.6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0.09</v>
      </c>
      <c r="AU213" t="s">
        <v>25</v>
      </c>
      <c r="AV213">
        <v>0</v>
      </c>
      <c r="AW213">
        <v>2</v>
      </c>
      <c r="AX213">
        <v>92852512</v>
      </c>
      <c r="AY213">
        <v>1</v>
      </c>
      <c r="AZ213">
        <v>0</v>
      </c>
      <c r="BA213">
        <v>222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ROUND(Y213*Source!I194*DO213,7)</f>
        <v>0</v>
      </c>
      <c r="CX213">
        <f>ROUND(Y213*Source!I194,7)</f>
        <v>9.4500000000000001E-2</v>
      </c>
      <c r="CY213">
        <f>AB213</f>
        <v>1032.96</v>
      </c>
      <c r="CZ213">
        <f>AF213</f>
        <v>65.709999999999994</v>
      </c>
      <c r="DA213">
        <f>AJ213</f>
        <v>15.72</v>
      </c>
      <c r="DB213">
        <f>ROUND((ROUND(AT213*CZ213,2)*ROUND(1.05,7)),2)</f>
        <v>6.21</v>
      </c>
      <c r="DC213">
        <f>ROUND((ROUND(AT213*AG213,2)*ROUND(1.05,7)),2)</f>
        <v>1.0900000000000001</v>
      </c>
      <c r="DD213" t="s">
        <v>6</v>
      </c>
      <c r="DE213" t="s">
        <v>6</v>
      </c>
      <c r="DF213">
        <f>ROUND(ROUND(AE213,0)*CX213,0)</f>
        <v>0</v>
      </c>
      <c r="DG213">
        <f>ROUND(ROUND(AF213*AJ213,0)*CX213,0)</f>
        <v>98</v>
      </c>
      <c r="DH213">
        <f>ROUND(ROUND(AG213*AK213,0)*CX213,0)</f>
        <v>49</v>
      </c>
      <c r="DI213">
        <f t="shared" si="100"/>
        <v>0</v>
      </c>
      <c r="DJ213">
        <f>DG213</f>
        <v>98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ROW(Source!A194)</f>
        <v>194</v>
      </c>
      <c r="B214">
        <v>92851485</v>
      </c>
      <c r="C214">
        <v>92852499</v>
      </c>
      <c r="D214">
        <v>49525488</v>
      </c>
      <c r="E214">
        <v>1</v>
      </c>
      <c r="F214">
        <v>1</v>
      </c>
      <c r="G214">
        <v>1</v>
      </c>
      <c r="H214">
        <v>3</v>
      </c>
      <c r="I214" t="s">
        <v>493</v>
      </c>
      <c r="J214" t="s">
        <v>494</v>
      </c>
      <c r="K214" t="s">
        <v>495</v>
      </c>
      <c r="L214">
        <v>1346</v>
      </c>
      <c r="N214">
        <v>1009</v>
      </c>
      <c r="O214" t="s">
        <v>496</v>
      </c>
      <c r="P214" t="s">
        <v>496</v>
      </c>
      <c r="Q214">
        <v>1</v>
      </c>
      <c r="W214">
        <v>0</v>
      </c>
      <c r="X214">
        <v>-1864341761</v>
      </c>
      <c r="Y214">
        <f>AT214</f>
        <v>0.03</v>
      </c>
      <c r="AA214">
        <v>89.68</v>
      </c>
      <c r="AB214">
        <v>0</v>
      </c>
      <c r="AC214">
        <v>0</v>
      </c>
      <c r="AD214">
        <v>0</v>
      </c>
      <c r="AE214">
        <v>9.0399999999999991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0.03</v>
      </c>
      <c r="AU214" t="s">
        <v>6</v>
      </c>
      <c r="AV214">
        <v>0</v>
      </c>
      <c r="AW214">
        <v>2</v>
      </c>
      <c r="AX214">
        <v>92852513</v>
      </c>
      <c r="AY214">
        <v>1</v>
      </c>
      <c r="AZ214">
        <v>0</v>
      </c>
      <c r="BA214">
        <v>223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ROUND(Y214*Source!I194,7)</f>
        <v>0.03</v>
      </c>
      <c r="CY214">
        <f>AA214</f>
        <v>89.68</v>
      </c>
      <c r="CZ214">
        <f>AE214</f>
        <v>9.0399999999999991</v>
      </c>
      <c r="DA214">
        <f>AI214</f>
        <v>9.92</v>
      </c>
      <c r="DB214">
        <f>ROUND(ROUND(AT214*CZ214,2),2)</f>
        <v>0.27</v>
      </c>
      <c r="DC214">
        <f>ROUND(ROUND(AT214*AG214,2),2)</f>
        <v>0</v>
      </c>
      <c r="DD214" t="s">
        <v>6</v>
      </c>
      <c r="DE214" t="s">
        <v>6</v>
      </c>
      <c r="DF214">
        <f>ROUND(ROUND(AE214*AI214,0)*CX214,0)</f>
        <v>3</v>
      </c>
      <c r="DG214">
        <f>ROUND(ROUND(AF214,0)*CX214,0)</f>
        <v>0</v>
      </c>
      <c r="DH214">
        <f>ROUND(ROUND(AG214,0)*CX214,0)</f>
        <v>0</v>
      </c>
      <c r="DI214">
        <f t="shared" si="100"/>
        <v>0</v>
      </c>
      <c r="DJ214">
        <f>DF214</f>
        <v>3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ROW(Source!A194)</f>
        <v>194</v>
      </c>
      <c r="B215">
        <v>92851485</v>
      </c>
      <c r="C215">
        <v>92852499</v>
      </c>
      <c r="D215">
        <v>49526492</v>
      </c>
      <c r="E215">
        <v>1</v>
      </c>
      <c r="F215">
        <v>1</v>
      </c>
      <c r="G215">
        <v>1</v>
      </c>
      <c r="H215">
        <v>3</v>
      </c>
      <c r="I215" t="s">
        <v>497</v>
      </c>
      <c r="J215" t="s">
        <v>498</v>
      </c>
      <c r="K215" t="s">
        <v>499</v>
      </c>
      <c r="L215">
        <v>1346</v>
      </c>
      <c r="N215">
        <v>1009</v>
      </c>
      <c r="O215" t="s">
        <v>496</v>
      </c>
      <c r="P215" t="s">
        <v>496</v>
      </c>
      <c r="Q215">
        <v>1</v>
      </c>
      <c r="W215">
        <v>0</v>
      </c>
      <c r="X215">
        <v>497341279</v>
      </c>
      <c r="Y215">
        <f>AT215</f>
        <v>0.09</v>
      </c>
      <c r="AA215">
        <v>229.05</v>
      </c>
      <c r="AB215">
        <v>0</v>
      </c>
      <c r="AC215">
        <v>0</v>
      </c>
      <c r="AD215">
        <v>0</v>
      </c>
      <c r="AE215">
        <v>23.09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0.09</v>
      </c>
      <c r="AU215" t="s">
        <v>6</v>
      </c>
      <c r="AV215">
        <v>0</v>
      </c>
      <c r="AW215">
        <v>2</v>
      </c>
      <c r="AX215">
        <v>92852514</v>
      </c>
      <c r="AY215">
        <v>1</v>
      </c>
      <c r="AZ215">
        <v>0</v>
      </c>
      <c r="BA215">
        <v>224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ROUND(Y215*Source!I194,7)</f>
        <v>0.09</v>
      </c>
      <c r="CY215">
        <f>AA215</f>
        <v>229.05</v>
      </c>
      <c r="CZ215">
        <f>AE215</f>
        <v>23.09</v>
      </c>
      <c r="DA215">
        <f>AI215</f>
        <v>9.92</v>
      </c>
      <c r="DB215">
        <f>ROUND(ROUND(AT215*CZ215,2),2)</f>
        <v>2.08</v>
      </c>
      <c r="DC215">
        <f>ROUND(ROUND(AT215*AG215,2),2)</f>
        <v>0</v>
      </c>
      <c r="DD215" t="s">
        <v>6</v>
      </c>
      <c r="DE215" t="s">
        <v>6</v>
      </c>
      <c r="DF215">
        <f>ROUND(ROUND(AE215*AI215,0)*CX215,0)</f>
        <v>21</v>
      </c>
      <c r="DG215">
        <f>ROUND(ROUND(AF215,0)*CX215,0)</f>
        <v>0</v>
      </c>
      <c r="DH215">
        <f>ROUND(ROUND(AG215,0)*CX215,0)</f>
        <v>0</v>
      </c>
      <c r="DI215">
        <f t="shared" si="100"/>
        <v>0</v>
      </c>
      <c r="DJ215">
        <f>DF215</f>
        <v>21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ROW(Source!A194)</f>
        <v>194</v>
      </c>
      <c r="B216">
        <v>92851485</v>
      </c>
      <c r="C216">
        <v>92852499</v>
      </c>
      <c r="D216">
        <v>0</v>
      </c>
      <c r="E216">
        <v>1</v>
      </c>
      <c r="F216">
        <v>1</v>
      </c>
      <c r="G216">
        <v>1</v>
      </c>
      <c r="H216">
        <v>3</v>
      </c>
      <c r="I216" t="s">
        <v>34</v>
      </c>
      <c r="J216" t="s">
        <v>6</v>
      </c>
      <c r="K216" t="s">
        <v>275</v>
      </c>
      <c r="L216">
        <v>1371</v>
      </c>
      <c r="N216">
        <v>1013</v>
      </c>
      <c r="O216" t="s">
        <v>22</v>
      </c>
      <c r="P216" t="s">
        <v>22</v>
      </c>
      <c r="Q216">
        <v>1</v>
      </c>
      <c r="W216">
        <v>0</v>
      </c>
      <c r="X216">
        <v>-207605977</v>
      </c>
      <c r="Y216">
        <f>AT216</f>
        <v>1</v>
      </c>
      <c r="AA216">
        <v>55797.5</v>
      </c>
      <c r="AB216">
        <v>0</v>
      </c>
      <c r="AC216">
        <v>0</v>
      </c>
      <c r="AD216">
        <v>0</v>
      </c>
      <c r="AE216">
        <v>58217.55</v>
      </c>
      <c r="AF216">
        <v>0</v>
      </c>
      <c r="AG216">
        <v>0</v>
      </c>
      <c r="AH216">
        <v>0</v>
      </c>
      <c r="AI216">
        <v>6.43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t="s">
        <v>6</v>
      </c>
      <c r="AT216">
        <v>1</v>
      </c>
      <c r="AU216" t="s">
        <v>6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ROUND(Y216*Source!I194,7)</f>
        <v>1</v>
      </c>
      <c r="CY216">
        <f>AA216</f>
        <v>55797.5</v>
      </c>
      <c r="CZ216">
        <f>AE216</f>
        <v>58217.55</v>
      </c>
      <c r="DA216">
        <f>AI216</f>
        <v>6.43</v>
      </c>
      <c r="DB216">
        <f>ROUND(ROUND(AT216*CZ216,2),2)</f>
        <v>58217.55</v>
      </c>
      <c r="DC216">
        <f>ROUND(ROUND(AT216*AG216,2),2)</f>
        <v>0</v>
      </c>
      <c r="DD216" t="s">
        <v>6</v>
      </c>
      <c r="DE216" t="s">
        <v>6</v>
      </c>
      <c r="DF216">
        <f>ROUND(ROUND(AE216*AI216,0)*CX216,0)</f>
        <v>374339</v>
      </c>
      <c r="DG216">
        <f>ROUND(ROUND(AF216,0)*CX216,0)</f>
        <v>0</v>
      </c>
      <c r="DH216">
        <f>ROUND(ROUND(AG216,0)*CX216,0)</f>
        <v>0</v>
      </c>
      <c r="DI216">
        <f t="shared" si="100"/>
        <v>0</v>
      </c>
      <c r="DJ216">
        <f>DF216</f>
        <v>374339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ROW(Source!A196)</f>
        <v>196</v>
      </c>
      <c r="B217">
        <v>92851485</v>
      </c>
      <c r="C217">
        <v>92852516</v>
      </c>
      <c r="D217">
        <v>49510719</v>
      </c>
      <c r="E217">
        <v>70</v>
      </c>
      <c r="F217">
        <v>1</v>
      </c>
      <c r="G217">
        <v>1</v>
      </c>
      <c r="H217">
        <v>1</v>
      </c>
      <c r="I217" t="s">
        <v>500</v>
      </c>
      <c r="J217" t="s">
        <v>6</v>
      </c>
      <c r="K217" t="s">
        <v>501</v>
      </c>
      <c r="L217">
        <v>1191</v>
      </c>
      <c r="N217">
        <v>1013</v>
      </c>
      <c r="O217" t="s">
        <v>477</v>
      </c>
      <c r="P217" t="s">
        <v>477</v>
      </c>
      <c r="Q217">
        <v>1</v>
      </c>
      <c r="W217">
        <v>0</v>
      </c>
      <c r="X217">
        <v>784619160</v>
      </c>
      <c r="Y217">
        <f>(AT217*ROUND(1.05,7))</f>
        <v>6.0375000000000005</v>
      </c>
      <c r="AA217">
        <v>0</v>
      </c>
      <c r="AB217">
        <v>0</v>
      </c>
      <c r="AC217">
        <v>0</v>
      </c>
      <c r="AD217">
        <v>391.99</v>
      </c>
      <c r="AE217">
        <v>0</v>
      </c>
      <c r="AF217">
        <v>0</v>
      </c>
      <c r="AG217">
        <v>0</v>
      </c>
      <c r="AH217">
        <v>8.74</v>
      </c>
      <c r="AI217">
        <v>1</v>
      </c>
      <c r="AJ217">
        <v>1</v>
      </c>
      <c r="AK217">
        <v>1</v>
      </c>
      <c r="AL217">
        <v>44.85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5.75</v>
      </c>
      <c r="AU217" t="s">
        <v>25</v>
      </c>
      <c r="AV217">
        <v>1</v>
      </c>
      <c r="AW217">
        <v>2</v>
      </c>
      <c r="AX217">
        <v>92852523</v>
      </c>
      <c r="AY217">
        <v>1</v>
      </c>
      <c r="AZ217">
        <v>0</v>
      </c>
      <c r="BA217">
        <v>225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ROUND(AT217*Source!I196*AH217*AL217,0)</f>
        <v>1533</v>
      </c>
      <c r="CV217">
        <f>ROUND(Y217*Source!I196,7)</f>
        <v>4.1055000000000001</v>
      </c>
      <c r="CW217">
        <v>0</v>
      </c>
      <c r="CX217">
        <f>ROUND(Y217*Source!I196,7)</f>
        <v>4.1055000000000001</v>
      </c>
      <c r="CY217">
        <f>AD217</f>
        <v>391.99</v>
      </c>
      <c r="CZ217">
        <f>AH217</f>
        <v>8.74</v>
      </c>
      <c r="DA217">
        <f>AL217</f>
        <v>44.85</v>
      </c>
      <c r="DB217">
        <f>ROUND((ROUND(AT217*CZ217,2)*ROUND(1.05,7)),2)</f>
        <v>52.77</v>
      </c>
      <c r="DC217">
        <f>ROUND((ROUND(AT217*AG217,2)*ROUND(1.05,7)),2)</f>
        <v>0</v>
      </c>
      <c r="DD217" t="s">
        <v>6</v>
      </c>
      <c r="DE217" t="s">
        <v>6</v>
      </c>
      <c r="DF217">
        <f>ROUND(ROUND(AE217,0)*CX217,0)</f>
        <v>0</v>
      </c>
      <c r="DG217">
        <f>ROUND(ROUND(AF217,0)*CX217,0)</f>
        <v>0</v>
      </c>
      <c r="DH217">
        <f>ROUND(ROUND(AG217,0)*CX217,0)</f>
        <v>0</v>
      </c>
      <c r="DI217">
        <f>ROUND(ROUND(AH217*AL217,0)*CX217,0)</f>
        <v>1609</v>
      </c>
      <c r="DJ217">
        <f>DI217</f>
        <v>1609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ROW(Source!A196)</f>
        <v>196</v>
      </c>
      <c r="B218">
        <v>92851485</v>
      </c>
      <c r="C218">
        <v>92852516</v>
      </c>
      <c r="D218">
        <v>49510905</v>
      </c>
      <c r="E218">
        <v>70</v>
      </c>
      <c r="F218">
        <v>1</v>
      </c>
      <c r="G218">
        <v>1</v>
      </c>
      <c r="H218">
        <v>1</v>
      </c>
      <c r="I218" t="s">
        <v>478</v>
      </c>
      <c r="J218" t="s">
        <v>6</v>
      </c>
      <c r="K218" t="s">
        <v>479</v>
      </c>
      <c r="L218">
        <v>1191</v>
      </c>
      <c r="N218">
        <v>1013</v>
      </c>
      <c r="O218" t="s">
        <v>477</v>
      </c>
      <c r="P218" t="s">
        <v>477</v>
      </c>
      <c r="Q218">
        <v>1</v>
      </c>
      <c r="W218">
        <v>0</v>
      </c>
      <c r="X218">
        <v>-1417349443</v>
      </c>
      <c r="Y218">
        <f>(AT218*ROUND(1.05,7))</f>
        <v>1.0500000000000001E-2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44.85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0.01</v>
      </c>
      <c r="AU218" t="s">
        <v>25</v>
      </c>
      <c r="AV218">
        <v>2</v>
      </c>
      <c r="AW218">
        <v>2</v>
      </c>
      <c r="AX218">
        <v>92852524</v>
      </c>
      <c r="AY218">
        <v>1</v>
      </c>
      <c r="AZ218">
        <v>0</v>
      </c>
      <c r="BA218">
        <v>226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ROUND(Y218*Source!I196,7)</f>
        <v>7.1399999999999996E-3</v>
      </c>
      <c r="CY218">
        <f>AD218</f>
        <v>0</v>
      </c>
      <c r="CZ218">
        <f>AH218</f>
        <v>0</v>
      </c>
      <c r="DA218">
        <f>AL218</f>
        <v>1</v>
      </c>
      <c r="DB218">
        <f>ROUND((ROUND(AT218*CZ218,2)*ROUND(1.05,7)),2)</f>
        <v>0</v>
      </c>
      <c r="DC218">
        <f>ROUND((ROUND(AT218*AG218,2)*ROUND(1.05,7)),2)</f>
        <v>0</v>
      </c>
      <c r="DD218" t="s">
        <v>6</v>
      </c>
      <c r="DE218" t="s">
        <v>6</v>
      </c>
      <c r="DF218">
        <f>ROUND(ROUND(AE218,0)*CX218,0)</f>
        <v>0</v>
      </c>
      <c r="DG218">
        <f>ROUND(ROUND(AF218,0)*CX218,0)</f>
        <v>0</v>
      </c>
      <c r="DH218">
        <f>ROUND(ROUND(AG218*AK218,0)*CX218,0)</f>
        <v>0</v>
      </c>
      <c r="DI218">
        <f>ROUND(ROUND(AH218,0)*CX218,0)</f>
        <v>0</v>
      </c>
      <c r="DJ218">
        <f>DI218</f>
        <v>0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ROW(Source!A196)</f>
        <v>196</v>
      </c>
      <c r="B219">
        <v>92851485</v>
      </c>
      <c r="C219">
        <v>92852516</v>
      </c>
      <c r="D219">
        <v>49673503</v>
      </c>
      <c r="E219">
        <v>1</v>
      </c>
      <c r="F219">
        <v>1</v>
      </c>
      <c r="G219">
        <v>1</v>
      </c>
      <c r="H219">
        <v>2</v>
      </c>
      <c r="I219" t="s">
        <v>487</v>
      </c>
      <c r="J219" t="s">
        <v>488</v>
      </c>
      <c r="K219" t="s">
        <v>489</v>
      </c>
      <c r="L219">
        <v>1367</v>
      </c>
      <c r="N219">
        <v>1011</v>
      </c>
      <c r="O219" t="s">
        <v>483</v>
      </c>
      <c r="P219" t="s">
        <v>483</v>
      </c>
      <c r="Q219">
        <v>1</v>
      </c>
      <c r="W219">
        <v>0</v>
      </c>
      <c r="X219">
        <v>509054691</v>
      </c>
      <c r="Y219">
        <f>(AT219*ROUND(1.05,7))</f>
        <v>1.0500000000000001E-2</v>
      </c>
      <c r="AA219">
        <v>0</v>
      </c>
      <c r="AB219">
        <v>1032.96</v>
      </c>
      <c r="AC219">
        <v>520.26</v>
      </c>
      <c r="AD219">
        <v>0</v>
      </c>
      <c r="AE219">
        <v>0</v>
      </c>
      <c r="AF219">
        <v>65.709999999999994</v>
      </c>
      <c r="AG219">
        <v>11.6</v>
      </c>
      <c r="AH219">
        <v>0</v>
      </c>
      <c r="AI219">
        <v>1</v>
      </c>
      <c r="AJ219">
        <v>15.72</v>
      </c>
      <c r="AK219">
        <v>44.85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0.01</v>
      </c>
      <c r="AU219" t="s">
        <v>25</v>
      </c>
      <c r="AV219">
        <v>0</v>
      </c>
      <c r="AW219">
        <v>2</v>
      </c>
      <c r="AX219">
        <v>92852525</v>
      </c>
      <c r="AY219">
        <v>1</v>
      </c>
      <c r="AZ219">
        <v>0</v>
      </c>
      <c r="BA219">
        <v>227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ROUND(Y219*Source!I196*DO219,7)</f>
        <v>0</v>
      </c>
      <c r="CX219">
        <f>ROUND(Y219*Source!I196,7)</f>
        <v>7.1399999999999996E-3</v>
      </c>
      <c r="CY219">
        <f>AB219</f>
        <v>1032.96</v>
      </c>
      <c r="CZ219">
        <f>AF219</f>
        <v>65.709999999999994</v>
      </c>
      <c r="DA219">
        <f>AJ219</f>
        <v>15.72</v>
      </c>
      <c r="DB219">
        <f>ROUND((ROUND(AT219*CZ219,2)*ROUND(1.05,7)),2)</f>
        <v>0.69</v>
      </c>
      <c r="DC219">
        <f>ROUND((ROUND(AT219*AG219,2)*ROUND(1.05,7)),2)</f>
        <v>0.13</v>
      </c>
      <c r="DD219" t="s">
        <v>6</v>
      </c>
      <c r="DE219" t="s">
        <v>6</v>
      </c>
      <c r="DF219">
        <f>ROUND(ROUND(AE219,0)*CX219,0)</f>
        <v>0</v>
      </c>
      <c r="DG219">
        <f>ROUND(ROUND(AF219*AJ219,0)*CX219,0)</f>
        <v>7</v>
      </c>
      <c r="DH219">
        <f>ROUND(ROUND(AG219*AK219,0)*CX219,0)</f>
        <v>4</v>
      </c>
      <c r="DI219">
        <f>ROUND(ROUND(AH219,0)*CX219,0)</f>
        <v>0</v>
      </c>
      <c r="DJ219">
        <f>DG219</f>
        <v>7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ROW(Source!A196)</f>
        <v>196</v>
      </c>
      <c r="B220">
        <v>92851485</v>
      </c>
      <c r="C220">
        <v>92852516</v>
      </c>
      <c r="D220">
        <v>49525488</v>
      </c>
      <c r="E220">
        <v>1</v>
      </c>
      <c r="F220">
        <v>1</v>
      </c>
      <c r="G220">
        <v>1</v>
      </c>
      <c r="H220">
        <v>3</v>
      </c>
      <c r="I220" t="s">
        <v>493</v>
      </c>
      <c r="J220" t="s">
        <v>494</v>
      </c>
      <c r="K220" t="s">
        <v>495</v>
      </c>
      <c r="L220">
        <v>1346</v>
      </c>
      <c r="N220">
        <v>1009</v>
      </c>
      <c r="O220" t="s">
        <v>496</v>
      </c>
      <c r="P220" t="s">
        <v>496</v>
      </c>
      <c r="Q220">
        <v>1</v>
      </c>
      <c r="W220">
        <v>0</v>
      </c>
      <c r="X220">
        <v>-1864341761</v>
      </c>
      <c r="Y220">
        <f>AT220</f>
        <v>0.06</v>
      </c>
      <c r="AA220">
        <v>89.68</v>
      </c>
      <c r="AB220">
        <v>0</v>
      </c>
      <c r="AC220">
        <v>0</v>
      </c>
      <c r="AD220">
        <v>0</v>
      </c>
      <c r="AE220">
        <v>9.0399999999999991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0.06</v>
      </c>
      <c r="AU220" t="s">
        <v>6</v>
      </c>
      <c r="AV220">
        <v>0</v>
      </c>
      <c r="AW220">
        <v>2</v>
      </c>
      <c r="AX220">
        <v>92852526</v>
      </c>
      <c r="AY220">
        <v>1</v>
      </c>
      <c r="AZ220">
        <v>0</v>
      </c>
      <c r="BA220">
        <v>228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ROUND(Y220*Source!I196,7)</f>
        <v>4.0800000000000003E-2</v>
      </c>
      <c r="CY220">
        <f>AA220</f>
        <v>89.68</v>
      </c>
      <c r="CZ220">
        <f>AE220</f>
        <v>9.0399999999999991</v>
      </c>
      <c r="DA220">
        <f>AI220</f>
        <v>9.92</v>
      </c>
      <c r="DB220">
        <f>ROUND(ROUND(AT220*CZ220,2),2)</f>
        <v>0.54</v>
      </c>
      <c r="DC220">
        <f>ROUND(ROUND(AT220*AG220,2),2)</f>
        <v>0</v>
      </c>
      <c r="DD220" t="s">
        <v>6</v>
      </c>
      <c r="DE220" t="s">
        <v>6</v>
      </c>
      <c r="DF220">
        <f>ROUND(ROUND(AE220*AI220,0)*CX220,0)</f>
        <v>4</v>
      </c>
      <c r="DG220">
        <f>ROUND(ROUND(AF220,0)*CX220,0)</f>
        <v>0</v>
      </c>
      <c r="DH220">
        <f>ROUND(ROUND(AG220,0)*CX220,0)</f>
        <v>0</v>
      </c>
      <c r="DI220">
        <f>ROUND(ROUND(AH220,0)*CX220,0)</f>
        <v>0</v>
      </c>
      <c r="DJ220">
        <f>DF220</f>
        <v>4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ROW(Source!A196)</f>
        <v>196</v>
      </c>
      <c r="B221">
        <v>92851485</v>
      </c>
      <c r="C221">
        <v>92852516</v>
      </c>
      <c r="D221">
        <v>49526492</v>
      </c>
      <c r="E221">
        <v>1</v>
      </c>
      <c r="F221">
        <v>1</v>
      </c>
      <c r="G221">
        <v>1</v>
      </c>
      <c r="H221">
        <v>3</v>
      </c>
      <c r="I221" t="s">
        <v>497</v>
      </c>
      <c r="J221" t="s">
        <v>498</v>
      </c>
      <c r="K221" t="s">
        <v>499</v>
      </c>
      <c r="L221">
        <v>1346</v>
      </c>
      <c r="N221">
        <v>1009</v>
      </c>
      <c r="O221" t="s">
        <v>496</v>
      </c>
      <c r="P221" t="s">
        <v>496</v>
      </c>
      <c r="Q221">
        <v>1</v>
      </c>
      <c r="W221">
        <v>0</v>
      </c>
      <c r="X221">
        <v>497341279</v>
      </c>
      <c r="Y221">
        <f>AT221</f>
        <v>0.08</v>
      </c>
      <c r="AA221">
        <v>229.05</v>
      </c>
      <c r="AB221">
        <v>0</v>
      </c>
      <c r="AC221">
        <v>0</v>
      </c>
      <c r="AD221">
        <v>0</v>
      </c>
      <c r="AE221">
        <v>23.09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0.08</v>
      </c>
      <c r="AU221" t="s">
        <v>6</v>
      </c>
      <c r="AV221">
        <v>0</v>
      </c>
      <c r="AW221">
        <v>2</v>
      </c>
      <c r="AX221">
        <v>92852527</v>
      </c>
      <c r="AY221">
        <v>1</v>
      </c>
      <c r="AZ221">
        <v>0</v>
      </c>
      <c r="BA221">
        <v>229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ROUND(Y221*Source!I196,7)</f>
        <v>5.4399999999999997E-2</v>
      </c>
      <c r="CY221">
        <f>AA221</f>
        <v>229.05</v>
      </c>
      <c r="CZ221">
        <f>AE221</f>
        <v>23.09</v>
      </c>
      <c r="DA221">
        <f>AI221</f>
        <v>9.92</v>
      </c>
      <c r="DB221">
        <f>ROUND(ROUND(AT221*CZ221,2),2)</f>
        <v>1.85</v>
      </c>
      <c r="DC221">
        <f>ROUND(ROUND(AT221*AG221,2),2)</f>
        <v>0</v>
      </c>
      <c r="DD221" t="s">
        <v>6</v>
      </c>
      <c r="DE221" t="s">
        <v>6</v>
      </c>
      <c r="DF221">
        <f>ROUND(ROUND(AE221*AI221,0)*CX221,0)</f>
        <v>12</v>
      </c>
      <c r="DG221">
        <f>ROUND(ROUND(AF221,0)*CX221,0)</f>
        <v>0</v>
      </c>
      <c r="DH221">
        <f>ROUND(ROUND(AG221,0)*CX221,0)</f>
        <v>0</v>
      </c>
      <c r="DI221">
        <f>ROUND(ROUND(AH221,0)*CX221,0)</f>
        <v>0</v>
      </c>
      <c r="DJ221">
        <f>DF221</f>
        <v>12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ROW(Source!A196)</f>
        <v>196</v>
      </c>
      <c r="B222">
        <v>92851485</v>
      </c>
      <c r="C222">
        <v>92852516</v>
      </c>
      <c r="D222">
        <v>0</v>
      </c>
      <c r="E222">
        <v>1</v>
      </c>
      <c r="F222">
        <v>1</v>
      </c>
      <c r="G222">
        <v>1</v>
      </c>
      <c r="H222">
        <v>3</v>
      </c>
      <c r="I222" t="s">
        <v>34</v>
      </c>
      <c r="J222" t="s">
        <v>6</v>
      </c>
      <c r="K222" t="s">
        <v>279</v>
      </c>
      <c r="L222">
        <v>1371</v>
      </c>
      <c r="N222">
        <v>1013</v>
      </c>
      <c r="O222" t="s">
        <v>22</v>
      </c>
      <c r="P222" t="s">
        <v>22</v>
      </c>
      <c r="Q222">
        <v>1</v>
      </c>
      <c r="W222">
        <v>0</v>
      </c>
      <c r="X222">
        <v>433810454</v>
      </c>
      <c r="Y222">
        <f>AT222</f>
        <v>2.9411765000000001</v>
      </c>
      <c r="AA222">
        <v>2073.5</v>
      </c>
      <c r="AB222">
        <v>0</v>
      </c>
      <c r="AC222">
        <v>0</v>
      </c>
      <c r="AD222">
        <v>0</v>
      </c>
      <c r="AE222">
        <v>2180.5400000000004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6</v>
      </c>
      <c r="AT222">
        <v>2.9411765000000001</v>
      </c>
      <c r="AU222" t="s">
        <v>6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ROUND(Y222*Source!I196,7)</f>
        <v>2</v>
      </c>
      <c r="CY222">
        <f>AA222</f>
        <v>2073.5</v>
      </c>
      <c r="CZ222">
        <f>AE222</f>
        <v>2180.5400000000004</v>
      </c>
      <c r="DA222">
        <f>AI222</f>
        <v>9.92</v>
      </c>
      <c r="DB222">
        <f>ROUND(ROUND(AT222*CZ222,2),2)</f>
        <v>6413.35</v>
      </c>
      <c r="DC222">
        <f>ROUND(ROUND(AT222*AG222,2),2)</f>
        <v>0</v>
      </c>
      <c r="DD222" t="s">
        <v>6</v>
      </c>
      <c r="DE222" t="s">
        <v>6</v>
      </c>
      <c r="DF222">
        <f>ROUND(ROUND(AE222*AI222,0)*CX222,0)</f>
        <v>43262</v>
      </c>
      <c r="DG222">
        <f>ROUND(ROUND(AF222,0)*CX222,0)</f>
        <v>0</v>
      </c>
      <c r="DH222">
        <f>ROUND(ROUND(AG222,0)*CX222,0)</f>
        <v>0</v>
      </c>
      <c r="DI222">
        <f>ROUND(ROUND(AH222,0)*CX222,0)</f>
        <v>0</v>
      </c>
      <c r="DJ222">
        <f>DF222</f>
        <v>43262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ROW(Source!A198)</f>
        <v>198</v>
      </c>
      <c r="B223">
        <v>92851485</v>
      </c>
      <c r="C223">
        <v>92852530</v>
      </c>
      <c r="D223">
        <v>49510757</v>
      </c>
      <c r="E223">
        <v>70</v>
      </c>
      <c r="F223">
        <v>1</v>
      </c>
      <c r="G223">
        <v>1</v>
      </c>
      <c r="H223">
        <v>1</v>
      </c>
      <c r="I223" t="s">
        <v>475</v>
      </c>
      <c r="J223" t="s">
        <v>6</v>
      </c>
      <c r="K223" t="s">
        <v>476</v>
      </c>
      <c r="L223">
        <v>1191</v>
      </c>
      <c r="N223">
        <v>1013</v>
      </c>
      <c r="O223" t="s">
        <v>477</v>
      </c>
      <c r="P223" t="s">
        <v>477</v>
      </c>
      <c r="Q223">
        <v>1</v>
      </c>
      <c r="W223">
        <v>0</v>
      </c>
      <c r="X223">
        <v>-1111239348</v>
      </c>
      <c r="Y223">
        <f t="shared" ref="Y223:Y228" si="101">(AT223*ROUND(1.05,7))</f>
        <v>7.0034999999999998</v>
      </c>
      <c r="AA223">
        <v>0</v>
      </c>
      <c r="AB223">
        <v>0</v>
      </c>
      <c r="AC223">
        <v>0</v>
      </c>
      <c r="AD223">
        <v>431.46</v>
      </c>
      <c r="AE223">
        <v>0</v>
      </c>
      <c r="AF223">
        <v>0</v>
      </c>
      <c r="AG223">
        <v>0</v>
      </c>
      <c r="AH223">
        <v>9.6199999999999992</v>
      </c>
      <c r="AI223">
        <v>1</v>
      </c>
      <c r="AJ223">
        <v>1</v>
      </c>
      <c r="AK223">
        <v>1</v>
      </c>
      <c r="AL223">
        <v>44.85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6.67</v>
      </c>
      <c r="AU223" t="s">
        <v>25</v>
      </c>
      <c r="AV223">
        <v>1</v>
      </c>
      <c r="AW223">
        <v>2</v>
      </c>
      <c r="AX223">
        <v>92852544</v>
      </c>
      <c r="AY223">
        <v>1</v>
      </c>
      <c r="AZ223">
        <v>0</v>
      </c>
      <c r="BA223">
        <v>231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ROUND(AT223*Source!I198*AH223*AL223,0)</f>
        <v>2878</v>
      </c>
      <c r="CV223">
        <f>ROUND(Y223*Source!I198,7)</f>
        <v>7.0034999999999998</v>
      </c>
      <c r="CW223">
        <v>0</v>
      </c>
      <c r="CX223">
        <f>ROUND(Y223*Source!I198,7)</f>
        <v>7.0034999999999998</v>
      </c>
      <c r="CY223">
        <f>AD223</f>
        <v>431.46</v>
      </c>
      <c r="CZ223">
        <f>AH223</f>
        <v>9.6199999999999992</v>
      </c>
      <c r="DA223">
        <f>AL223</f>
        <v>44.85</v>
      </c>
      <c r="DB223">
        <f t="shared" ref="DB223:DB228" si="102">ROUND((ROUND(AT223*CZ223,2)*ROUND(1.05,7)),2)</f>
        <v>67.38</v>
      </c>
      <c r="DC223">
        <f t="shared" ref="DC223:DC228" si="103">ROUND((ROUND(AT223*AG223,2)*ROUND(1.05,7)),2)</f>
        <v>0</v>
      </c>
      <c r="DD223" t="s">
        <v>6</v>
      </c>
      <c r="DE223" t="s">
        <v>6</v>
      </c>
      <c r="DF223">
        <f t="shared" ref="DF223:DF228" si="104">ROUND(ROUND(AE223,0)*CX223,0)</f>
        <v>0</v>
      </c>
      <c r="DG223">
        <f>ROUND(ROUND(AF223,0)*CX223,0)</f>
        <v>0</v>
      </c>
      <c r="DH223">
        <f>ROUND(ROUND(AG223,0)*CX223,0)</f>
        <v>0</v>
      </c>
      <c r="DI223">
        <f>ROUND(ROUND(AH223*AL223,0)*CX223,0)</f>
        <v>3019</v>
      </c>
      <c r="DJ223">
        <f>DI223</f>
        <v>3019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ROW(Source!A198)</f>
        <v>198</v>
      </c>
      <c r="B224">
        <v>92851485</v>
      </c>
      <c r="C224">
        <v>92852530</v>
      </c>
      <c r="D224">
        <v>49510905</v>
      </c>
      <c r="E224">
        <v>70</v>
      </c>
      <c r="F224">
        <v>1</v>
      </c>
      <c r="G224">
        <v>1</v>
      </c>
      <c r="H224">
        <v>1</v>
      </c>
      <c r="I224" t="s">
        <v>478</v>
      </c>
      <c r="J224" t="s">
        <v>6</v>
      </c>
      <c r="K224" t="s">
        <v>479</v>
      </c>
      <c r="L224">
        <v>1191</v>
      </c>
      <c r="N224">
        <v>1013</v>
      </c>
      <c r="O224" t="s">
        <v>477</v>
      </c>
      <c r="P224" t="s">
        <v>477</v>
      </c>
      <c r="Q224">
        <v>1</v>
      </c>
      <c r="W224">
        <v>0</v>
      </c>
      <c r="X224">
        <v>-1417349443</v>
      </c>
      <c r="Y224">
        <f t="shared" si="101"/>
        <v>0.11550000000000001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44.85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0.11</v>
      </c>
      <c r="AU224" t="s">
        <v>25</v>
      </c>
      <c r="AV224">
        <v>2</v>
      </c>
      <c r="AW224">
        <v>2</v>
      </c>
      <c r="AX224">
        <v>92852545</v>
      </c>
      <c r="AY224">
        <v>1</v>
      </c>
      <c r="AZ224">
        <v>0</v>
      </c>
      <c r="BA224">
        <v>232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ROUND(Y224*Source!I198,7)</f>
        <v>0.11550000000000001</v>
      </c>
      <c r="CY224">
        <f>AD224</f>
        <v>0</v>
      </c>
      <c r="CZ224">
        <f>AH224</f>
        <v>0</v>
      </c>
      <c r="DA224">
        <f>AL224</f>
        <v>1</v>
      </c>
      <c r="DB224">
        <f t="shared" si="102"/>
        <v>0</v>
      </c>
      <c r="DC224">
        <f t="shared" si="103"/>
        <v>0</v>
      </c>
      <c r="DD224" t="s">
        <v>6</v>
      </c>
      <c r="DE224" t="s">
        <v>6</v>
      </c>
      <c r="DF224">
        <f t="shared" si="104"/>
        <v>0</v>
      </c>
      <c r="DG224">
        <f>ROUND(ROUND(AF224,0)*CX224,0)</f>
        <v>0</v>
      </c>
      <c r="DH224">
        <f>ROUND(ROUND(AG224*AK224,0)*CX224,0)</f>
        <v>0</v>
      </c>
      <c r="DI224">
        <f t="shared" ref="DI224:DI235" si="105">ROUND(ROUND(AH224,0)*CX224,0)</f>
        <v>0</v>
      </c>
      <c r="DJ224">
        <f>DI224</f>
        <v>0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ROW(Source!A198)</f>
        <v>198</v>
      </c>
      <c r="B225">
        <v>92851485</v>
      </c>
      <c r="C225">
        <v>92852530</v>
      </c>
      <c r="D225">
        <v>49672573</v>
      </c>
      <c r="E225">
        <v>1</v>
      </c>
      <c r="F225">
        <v>1</v>
      </c>
      <c r="G225">
        <v>1</v>
      </c>
      <c r="H225">
        <v>2</v>
      </c>
      <c r="I225" t="s">
        <v>480</v>
      </c>
      <c r="J225" t="s">
        <v>481</v>
      </c>
      <c r="K225" t="s">
        <v>482</v>
      </c>
      <c r="L225">
        <v>1367</v>
      </c>
      <c r="N225">
        <v>1011</v>
      </c>
      <c r="O225" t="s">
        <v>483</v>
      </c>
      <c r="P225" t="s">
        <v>483</v>
      </c>
      <c r="Q225">
        <v>1</v>
      </c>
      <c r="W225">
        <v>0</v>
      </c>
      <c r="X225">
        <v>-430484415</v>
      </c>
      <c r="Y225">
        <f t="shared" si="101"/>
        <v>4.2000000000000003E-2</v>
      </c>
      <c r="AA225">
        <v>0</v>
      </c>
      <c r="AB225">
        <v>1814.09</v>
      </c>
      <c r="AC225">
        <v>605.48</v>
      </c>
      <c r="AD225">
        <v>0</v>
      </c>
      <c r="AE225">
        <v>0</v>
      </c>
      <c r="AF225">
        <v>115.4</v>
      </c>
      <c r="AG225">
        <v>13.5</v>
      </c>
      <c r="AH225">
        <v>0</v>
      </c>
      <c r="AI225">
        <v>1</v>
      </c>
      <c r="AJ225">
        <v>15.72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0.04</v>
      </c>
      <c r="AU225" t="s">
        <v>25</v>
      </c>
      <c r="AV225">
        <v>0</v>
      </c>
      <c r="AW225">
        <v>2</v>
      </c>
      <c r="AX225">
        <v>92852546</v>
      </c>
      <c r="AY225">
        <v>1</v>
      </c>
      <c r="AZ225">
        <v>0</v>
      </c>
      <c r="BA225">
        <v>233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ROUND(Y225*Source!I198*DO225,7)</f>
        <v>0</v>
      </c>
      <c r="CX225">
        <f>ROUND(Y225*Source!I198,7)</f>
        <v>4.2000000000000003E-2</v>
      </c>
      <c r="CY225">
        <f>AB225</f>
        <v>1814.09</v>
      </c>
      <c r="CZ225">
        <f>AF225</f>
        <v>115.4</v>
      </c>
      <c r="DA225">
        <f>AJ225</f>
        <v>15.72</v>
      </c>
      <c r="DB225">
        <f t="shared" si="102"/>
        <v>4.8499999999999996</v>
      </c>
      <c r="DC225">
        <f t="shared" si="103"/>
        <v>0.56999999999999995</v>
      </c>
      <c r="DD225" t="s">
        <v>6</v>
      </c>
      <c r="DE225" t="s">
        <v>6</v>
      </c>
      <c r="DF225">
        <f t="shared" si="104"/>
        <v>0</v>
      </c>
      <c r="DG225">
        <f>ROUND(ROUND(AF225*AJ225,0)*CX225,0)</f>
        <v>76</v>
      </c>
      <c r="DH225">
        <f>ROUND(ROUND(AG225*AK225,0)*CX225,0)</f>
        <v>25</v>
      </c>
      <c r="DI225">
        <f t="shared" si="105"/>
        <v>0</v>
      </c>
      <c r="DJ225">
        <f>DG225</f>
        <v>76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ROW(Source!A198)</f>
        <v>198</v>
      </c>
      <c r="B226">
        <v>92851485</v>
      </c>
      <c r="C226">
        <v>92852530</v>
      </c>
      <c r="D226">
        <v>49672695</v>
      </c>
      <c r="E226">
        <v>1</v>
      </c>
      <c r="F226">
        <v>1</v>
      </c>
      <c r="G226">
        <v>1</v>
      </c>
      <c r="H226">
        <v>2</v>
      </c>
      <c r="I226" t="s">
        <v>484</v>
      </c>
      <c r="J226" t="s">
        <v>485</v>
      </c>
      <c r="K226" t="s">
        <v>486</v>
      </c>
      <c r="L226">
        <v>1367</v>
      </c>
      <c r="N226">
        <v>1011</v>
      </c>
      <c r="O226" t="s">
        <v>483</v>
      </c>
      <c r="P226" t="s">
        <v>483</v>
      </c>
      <c r="Q226">
        <v>1</v>
      </c>
      <c r="W226">
        <v>0</v>
      </c>
      <c r="X226">
        <v>1063590936</v>
      </c>
      <c r="Y226">
        <f t="shared" si="101"/>
        <v>0.95550000000000013</v>
      </c>
      <c r="AA226">
        <v>0</v>
      </c>
      <c r="AB226">
        <v>49.05</v>
      </c>
      <c r="AC226">
        <v>0</v>
      </c>
      <c r="AD226">
        <v>0</v>
      </c>
      <c r="AE226">
        <v>0</v>
      </c>
      <c r="AF226">
        <v>3.12</v>
      </c>
      <c r="AG226">
        <v>0</v>
      </c>
      <c r="AH226">
        <v>0</v>
      </c>
      <c r="AI226">
        <v>1</v>
      </c>
      <c r="AJ226">
        <v>15.72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0.91</v>
      </c>
      <c r="AU226" t="s">
        <v>25</v>
      </c>
      <c r="AV226">
        <v>0</v>
      </c>
      <c r="AW226">
        <v>2</v>
      </c>
      <c r="AX226">
        <v>92852547</v>
      </c>
      <c r="AY226">
        <v>1</v>
      </c>
      <c r="AZ226">
        <v>0</v>
      </c>
      <c r="BA226">
        <v>234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ROUND(Y226*Source!I198*DO226,7)</f>
        <v>0</v>
      </c>
      <c r="CX226">
        <f>ROUND(Y226*Source!I198,7)</f>
        <v>0.95550000000000002</v>
      </c>
      <c r="CY226">
        <f>AB226</f>
        <v>49.05</v>
      </c>
      <c r="CZ226">
        <f>AF226</f>
        <v>3.12</v>
      </c>
      <c r="DA226">
        <f>AJ226</f>
        <v>15.72</v>
      </c>
      <c r="DB226">
        <f t="shared" si="102"/>
        <v>2.98</v>
      </c>
      <c r="DC226">
        <f t="shared" si="103"/>
        <v>0</v>
      </c>
      <c r="DD226" t="s">
        <v>6</v>
      </c>
      <c r="DE226" t="s">
        <v>6</v>
      </c>
      <c r="DF226">
        <f t="shared" si="104"/>
        <v>0</v>
      </c>
      <c r="DG226">
        <f>ROUND(ROUND(AF226*AJ226,0)*CX226,0)</f>
        <v>47</v>
      </c>
      <c r="DH226">
        <f>ROUND(ROUND(AG226*AK226,0)*CX226,0)</f>
        <v>0</v>
      </c>
      <c r="DI226">
        <f t="shared" si="105"/>
        <v>0</v>
      </c>
      <c r="DJ226">
        <f>DG226</f>
        <v>47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ROW(Source!A198)</f>
        <v>198</v>
      </c>
      <c r="B227">
        <v>92851485</v>
      </c>
      <c r="C227">
        <v>92852530</v>
      </c>
      <c r="D227">
        <v>49673503</v>
      </c>
      <c r="E227">
        <v>1</v>
      </c>
      <c r="F227">
        <v>1</v>
      </c>
      <c r="G227">
        <v>1</v>
      </c>
      <c r="H227">
        <v>2</v>
      </c>
      <c r="I227" t="s">
        <v>487</v>
      </c>
      <c r="J227" t="s">
        <v>488</v>
      </c>
      <c r="K227" t="s">
        <v>489</v>
      </c>
      <c r="L227">
        <v>1367</v>
      </c>
      <c r="N227">
        <v>1011</v>
      </c>
      <c r="O227" t="s">
        <v>483</v>
      </c>
      <c r="P227" t="s">
        <v>483</v>
      </c>
      <c r="Q227">
        <v>1</v>
      </c>
      <c r="W227">
        <v>0</v>
      </c>
      <c r="X227">
        <v>509054691</v>
      </c>
      <c r="Y227">
        <f t="shared" si="101"/>
        <v>7.350000000000001E-2</v>
      </c>
      <c r="AA227">
        <v>0</v>
      </c>
      <c r="AB227">
        <v>1032.96</v>
      </c>
      <c r="AC227">
        <v>520.26</v>
      </c>
      <c r="AD227">
        <v>0</v>
      </c>
      <c r="AE227">
        <v>0</v>
      </c>
      <c r="AF227">
        <v>65.709999999999994</v>
      </c>
      <c r="AG227">
        <v>11.6</v>
      </c>
      <c r="AH227">
        <v>0</v>
      </c>
      <c r="AI227">
        <v>1</v>
      </c>
      <c r="AJ227">
        <v>15.72</v>
      </c>
      <c r="AK227">
        <v>44.85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7.0000000000000007E-2</v>
      </c>
      <c r="AU227" t="s">
        <v>25</v>
      </c>
      <c r="AV227">
        <v>0</v>
      </c>
      <c r="AW227">
        <v>2</v>
      </c>
      <c r="AX227">
        <v>92852548</v>
      </c>
      <c r="AY227">
        <v>1</v>
      </c>
      <c r="AZ227">
        <v>0</v>
      </c>
      <c r="BA227">
        <v>235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ROUND(Y227*Source!I198*DO227,7)</f>
        <v>0</v>
      </c>
      <c r="CX227">
        <f>ROUND(Y227*Source!I198,7)</f>
        <v>7.3499999999999996E-2</v>
      </c>
      <c r="CY227">
        <f>AB227</f>
        <v>1032.96</v>
      </c>
      <c r="CZ227">
        <f>AF227</f>
        <v>65.709999999999994</v>
      </c>
      <c r="DA227">
        <f>AJ227</f>
        <v>15.72</v>
      </c>
      <c r="DB227">
        <f t="shared" si="102"/>
        <v>4.83</v>
      </c>
      <c r="DC227">
        <f t="shared" si="103"/>
        <v>0.85</v>
      </c>
      <c r="DD227" t="s">
        <v>6</v>
      </c>
      <c r="DE227" t="s">
        <v>6</v>
      </c>
      <c r="DF227">
        <f t="shared" si="104"/>
        <v>0</v>
      </c>
      <c r="DG227">
        <f>ROUND(ROUND(AF227*AJ227,0)*CX227,0)</f>
        <v>76</v>
      </c>
      <c r="DH227">
        <f>ROUND(ROUND(AG227*AK227,0)*CX227,0)</f>
        <v>38</v>
      </c>
      <c r="DI227">
        <f t="shared" si="105"/>
        <v>0</v>
      </c>
      <c r="DJ227">
        <f>DG227</f>
        <v>76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ROW(Source!A198)</f>
        <v>198</v>
      </c>
      <c r="B228">
        <v>92851485</v>
      </c>
      <c r="C228">
        <v>92852530</v>
      </c>
      <c r="D228">
        <v>49673715</v>
      </c>
      <c r="E228">
        <v>1</v>
      </c>
      <c r="F228">
        <v>1</v>
      </c>
      <c r="G228">
        <v>1</v>
      </c>
      <c r="H228">
        <v>2</v>
      </c>
      <c r="I228" t="s">
        <v>509</v>
      </c>
      <c r="J228" t="s">
        <v>510</v>
      </c>
      <c r="K228" t="s">
        <v>511</v>
      </c>
      <c r="L228">
        <v>1367</v>
      </c>
      <c r="N228">
        <v>1011</v>
      </c>
      <c r="O228" t="s">
        <v>483</v>
      </c>
      <c r="P228" t="s">
        <v>483</v>
      </c>
      <c r="Q228">
        <v>1</v>
      </c>
      <c r="W228">
        <v>0</v>
      </c>
      <c r="X228">
        <v>829370094</v>
      </c>
      <c r="Y228">
        <f t="shared" si="101"/>
        <v>0.1575</v>
      </c>
      <c r="AA228">
        <v>0</v>
      </c>
      <c r="AB228">
        <v>127.33</v>
      </c>
      <c r="AC228">
        <v>0</v>
      </c>
      <c r="AD228">
        <v>0</v>
      </c>
      <c r="AE228">
        <v>0</v>
      </c>
      <c r="AF228">
        <v>8.1</v>
      </c>
      <c r="AG228">
        <v>0</v>
      </c>
      <c r="AH228">
        <v>0</v>
      </c>
      <c r="AI228">
        <v>1</v>
      </c>
      <c r="AJ228">
        <v>15.72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0.15</v>
      </c>
      <c r="AU228" t="s">
        <v>25</v>
      </c>
      <c r="AV228">
        <v>0</v>
      </c>
      <c r="AW228">
        <v>2</v>
      </c>
      <c r="AX228">
        <v>92852549</v>
      </c>
      <c r="AY228">
        <v>1</v>
      </c>
      <c r="AZ228">
        <v>0</v>
      </c>
      <c r="BA228">
        <v>236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ROUND(Y228*Source!I198*DO228,7)</f>
        <v>0</v>
      </c>
      <c r="CX228">
        <f>ROUND(Y228*Source!I198,7)</f>
        <v>0.1575</v>
      </c>
      <c r="CY228">
        <f>AB228</f>
        <v>127.33</v>
      </c>
      <c r="CZ228">
        <f>AF228</f>
        <v>8.1</v>
      </c>
      <c r="DA228">
        <f>AJ228</f>
        <v>15.72</v>
      </c>
      <c r="DB228">
        <f t="shared" si="102"/>
        <v>1.28</v>
      </c>
      <c r="DC228">
        <f t="shared" si="103"/>
        <v>0</v>
      </c>
      <c r="DD228" t="s">
        <v>6</v>
      </c>
      <c r="DE228" t="s">
        <v>6</v>
      </c>
      <c r="DF228">
        <f t="shared" si="104"/>
        <v>0</v>
      </c>
      <c r="DG228">
        <f>ROUND(ROUND(AF228*AJ228,0)*CX228,0)</f>
        <v>20</v>
      </c>
      <c r="DH228">
        <f>ROUND(ROUND(AG228*AK228,0)*CX228,0)</f>
        <v>0</v>
      </c>
      <c r="DI228">
        <f t="shared" si="105"/>
        <v>0</v>
      </c>
      <c r="DJ228">
        <f>DG228</f>
        <v>20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ROW(Source!A198)</f>
        <v>198</v>
      </c>
      <c r="B229">
        <v>92851485</v>
      </c>
      <c r="C229">
        <v>92852530</v>
      </c>
      <c r="D229">
        <v>49521237</v>
      </c>
      <c r="E229">
        <v>1</v>
      </c>
      <c r="F229">
        <v>1</v>
      </c>
      <c r="G229">
        <v>1</v>
      </c>
      <c r="H229">
        <v>3</v>
      </c>
      <c r="I229" t="s">
        <v>538</v>
      </c>
      <c r="J229" t="s">
        <v>539</v>
      </c>
      <c r="K229" t="s">
        <v>540</v>
      </c>
      <c r="L229">
        <v>1407</v>
      </c>
      <c r="N229">
        <v>1013</v>
      </c>
      <c r="O229" t="s">
        <v>541</v>
      </c>
      <c r="P229" t="s">
        <v>541</v>
      </c>
      <c r="Q229">
        <v>1</v>
      </c>
      <c r="W229">
        <v>0</v>
      </c>
      <c r="X229">
        <v>845180098</v>
      </c>
      <c r="Y229">
        <f t="shared" ref="Y229:Y235" si="106">AT229</f>
        <v>2E-3</v>
      </c>
      <c r="AA229">
        <v>34224</v>
      </c>
      <c r="AB229">
        <v>0</v>
      </c>
      <c r="AC229">
        <v>0</v>
      </c>
      <c r="AD229">
        <v>0</v>
      </c>
      <c r="AE229">
        <v>3450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2E-3</v>
      </c>
      <c r="AU229" t="s">
        <v>6</v>
      </c>
      <c r="AV229">
        <v>0</v>
      </c>
      <c r="AW229">
        <v>2</v>
      </c>
      <c r="AX229">
        <v>92852550</v>
      </c>
      <c r="AY229">
        <v>1</v>
      </c>
      <c r="AZ229">
        <v>0</v>
      </c>
      <c r="BA229">
        <v>237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ROUND(Y229*Source!I198,7)</f>
        <v>2E-3</v>
      </c>
      <c r="CY229">
        <f t="shared" ref="CY229:CY235" si="107">AA229</f>
        <v>34224</v>
      </c>
      <c r="CZ229">
        <f t="shared" ref="CZ229:CZ235" si="108">AE229</f>
        <v>3450</v>
      </c>
      <c r="DA229">
        <f t="shared" ref="DA229:DA235" si="109">AI229</f>
        <v>9.92</v>
      </c>
      <c r="DB229">
        <f t="shared" ref="DB229:DB235" si="110">ROUND(ROUND(AT229*CZ229,2),2)</f>
        <v>6.9</v>
      </c>
      <c r="DC229">
        <f t="shared" ref="DC229:DC235" si="111">ROUND(ROUND(AT229*AG229,2),2)</f>
        <v>0</v>
      </c>
      <c r="DD229" t="s">
        <v>6</v>
      </c>
      <c r="DE229" t="s">
        <v>6</v>
      </c>
      <c r="DF229">
        <f t="shared" ref="DF229:DF235" si="112">ROUND(ROUND(AE229*AI229,0)*CX229,0)</f>
        <v>68</v>
      </c>
      <c r="DG229">
        <f t="shared" ref="DG229:DG237" si="113">ROUND(ROUND(AF229,0)*CX229,0)</f>
        <v>0</v>
      </c>
      <c r="DH229">
        <f t="shared" ref="DH229:DH236" si="114">ROUND(ROUND(AG229,0)*CX229,0)</f>
        <v>0</v>
      </c>
      <c r="DI229">
        <f t="shared" si="105"/>
        <v>0</v>
      </c>
      <c r="DJ229">
        <f t="shared" ref="DJ229:DJ235" si="115">DF229</f>
        <v>68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ROW(Source!A198)</f>
        <v>198</v>
      </c>
      <c r="B230">
        <v>92851485</v>
      </c>
      <c r="C230">
        <v>92852530</v>
      </c>
      <c r="D230">
        <v>49524301</v>
      </c>
      <c r="E230">
        <v>1</v>
      </c>
      <c r="F230">
        <v>1</v>
      </c>
      <c r="G230">
        <v>1</v>
      </c>
      <c r="H230">
        <v>3</v>
      </c>
      <c r="I230" t="s">
        <v>515</v>
      </c>
      <c r="J230" t="s">
        <v>516</v>
      </c>
      <c r="K230" t="s">
        <v>517</v>
      </c>
      <c r="L230">
        <v>1348</v>
      </c>
      <c r="N230">
        <v>1009</v>
      </c>
      <c r="O230" t="s">
        <v>96</v>
      </c>
      <c r="P230" t="s">
        <v>96</v>
      </c>
      <c r="Q230">
        <v>1000</v>
      </c>
      <c r="W230">
        <v>0</v>
      </c>
      <c r="X230">
        <v>1824693337</v>
      </c>
      <c r="Y230">
        <f t="shared" si="106"/>
        <v>1.2E-4</v>
      </c>
      <c r="AA230">
        <v>102791.03999999999</v>
      </c>
      <c r="AB230">
        <v>0</v>
      </c>
      <c r="AC230">
        <v>0</v>
      </c>
      <c r="AD230">
        <v>0</v>
      </c>
      <c r="AE230">
        <v>10362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1.2E-4</v>
      </c>
      <c r="AU230" t="s">
        <v>6</v>
      </c>
      <c r="AV230">
        <v>0</v>
      </c>
      <c r="AW230">
        <v>2</v>
      </c>
      <c r="AX230">
        <v>92852551</v>
      </c>
      <c r="AY230">
        <v>1</v>
      </c>
      <c r="AZ230">
        <v>0</v>
      </c>
      <c r="BA230">
        <v>238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ROUND(Y230*Source!I198,7)</f>
        <v>1.2E-4</v>
      </c>
      <c r="CY230">
        <f t="shared" si="107"/>
        <v>102791.03999999999</v>
      </c>
      <c r="CZ230">
        <f t="shared" si="108"/>
        <v>10362</v>
      </c>
      <c r="DA230">
        <f t="shared" si="109"/>
        <v>9.92</v>
      </c>
      <c r="DB230">
        <f t="shared" si="110"/>
        <v>1.24</v>
      </c>
      <c r="DC230">
        <f t="shared" si="111"/>
        <v>0</v>
      </c>
      <c r="DD230" t="s">
        <v>6</v>
      </c>
      <c r="DE230" t="s">
        <v>6</v>
      </c>
      <c r="DF230">
        <f t="shared" si="112"/>
        <v>12</v>
      </c>
      <c r="DG230">
        <f t="shared" si="113"/>
        <v>0</v>
      </c>
      <c r="DH230">
        <f t="shared" si="114"/>
        <v>0</v>
      </c>
      <c r="DI230">
        <f t="shared" si="105"/>
        <v>0</v>
      </c>
      <c r="DJ230">
        <f t="shared" si="115"/>
        <v>12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ROW(Source!A198)</f>
        <v>198</v>
      </c>
      <c r="B231">
        <v>92851485</v>
      </c>
      <c r="C231">
        <v>92852530</v>
      </c>
      <c r="D231">
        <v>49525443</v>
      </c>
      <c r="E231">
        <v>1</v>
      </c>
      <c r="F231">
        <v>1</v>
      </c>
      <c r="G231">
        <v>1</v>
      </c>
      <c r="H231">
        <v>3</v>
      </c>
      <c r="I231" t="s">
        <v>490</v>
      </c>
      <c r="J231" t="s">
        <v>491</v>
      </c>
      <c r="K231" t="s">
        <v>492</v>
      </c>
      <c r="L231">
        <v>1348</v>
      </c>
      <c r="N231">
        <v>1009</v>
      </c>
      <c r="O231" t="s">
        <v>96</v>
      </c>
      <c r="P231" t="s">
        <v>96</v>
      </c>
      <c r="Q231">
        <v>1000</v>
      </c>
      <c r="W231">
        <v>0</v>
      </c>
      <c r="X231">
        <v>-2064010995</v>
      </c>
      <c r="Y231">
        <f t="shared" si="106"/>
        <v>3.0799999999999998E-3</v>
      </c>
      <c r="AA231">
        <v>99874.559999999998</v>
      </c>
      <c r="AB231">
        <v>0</v>
      </c>
      <c r="AC231">
        <v>0</v>
      </c>
      <c r="AD231">
        <v>0</v>
      </c>
      <c r="AE231">
        <v>10068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3.0799999999999998E-3</v>
      </c>
      <c r="AU231" t="s">
        <v>6</v>
      </c>
      <c r="AV231">
        <v>0</v>
      </c>
      <c r="AW231">
        <v>2</v>
      </c>
      <c r="AX231">
        <v>92852552</v>
      </c>
      <c r="AY231">
        <v>1</v>
      </c>
      <c r="AZ231">
        <v>0</v>
      </c>
      <c r="BA231">
        <v>239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ROUND(Y231*Source!I198,7)</f>
        <v>3.0799999999999998E-3</v>
      </c>
      <c r="CY231">
        <f t="shared" si="107"/>
        <v>99874.559999999998</v>
      </c>
      <c r="CZ231">
        <f t="shared" si="108"/>
        <v>10068</v>
      </c>
      <c r="DA231">
        <f t="shared" si="109"/>
        <v>9.92</v>
      </c>
      <c r="DB231">
        <f t="shared" si="110"/>
        <v>31.01</v>
      </c>
      <c r="DC231">
        <f t="shared" si="111"/>
        <v>0</v>
      </c>
      <c r="DD231" t="s">
        <v>6</v>
      </c>
      <c r="DE231" t="s">
        <v>6</v>
      </c>
      <c r="DF231">
        <f t="shared" si="112"/>
        <v>308</v>
      </c>
      <c r="DG231">
        <f t="shared" si="113"/>
        <v>0</v>
      </c>
      <c r="DH231">
        <f t="shared" si="114"/>
        <v>0</v>
      </c>
      <c r="DI231">
        <f t="shared" si="105"/>
        <v>0</v>
      </c>
      <c r="DJ231">
        <f t="shared" si="115"/>
        <v>308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ROW(Source!A198)</f>
        <v>198</v>
      </c>
      <c r="B232">
        <v>92851485</v>
      </c>
      <c r="C232">
        <v>92852530</v>
      </c>
      <c r="D232">
        <v>49525488</v>
      </c>
      <c r="E232">
        <v>1</v>
      </c>
      <c r="F232">
        <v>1</v>
      </c>
      <c r="G232">
        <v>1</v>
      </c>
      <c r="H232">
        <v>3</v>
      </c>
      <c r="I232" t="s">
        <v>493</v>
      </c>
      <c r="J232" t="s">
        <v>494</v>
      </c>
      <c r="K232" t="s">
        <v>495</v>
      </c>
      <c r="L232">
        <v>1346</v>
      </c>
      <c r="N232">
        <v>1009</v>
      </c>
      <c r="O232" t="s">
        <v>496</v>
      </c>
      <c r="P232" t="s">
        <v>496</v>
      </c>
      <c r="Q232">
        <v>1</v>
      </c>
      <c r="W232">
        <v>0</v>
      </c>
      <c r="X232">
        <v>-1864341761</v>
      </c>
      <c r="Y232">
        <f t="shared" si="106"/>
        <v>0.65</v>
      </c>
      <c r="AA232">
        <v>89.68</v>
      </c>
      <c r="AB232">
        <v>0</v>
      </c>
      <c r="AC232">
        <v>0</v>
      </c>
      <c r="AD232">
        <v>0</v>
      </c>
      <c r="AE232">
        <v>9.0399999999999991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0.65</v>
      </c>
      <c r="AU232" t="s">
        <v>6</v>
      </c>
      <c r="AV232">
        <v>0</v>
      </c>
      <c r="AW232">
        <v>2</v>
      </c>
      <c r="AX232">
        <v>92852553</v>
      </c>
      <c r="AY232">
        <v>1</v>
      </c>
      <c r="AZ232">
        <v>0</v>
      </c>
      <c r="BA232">
        <v>240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ROUND(Y232*Source!I198,7)</f>
        <v>0.65</v>
      </c>
      <c r="CY232">
        <f t="shared" si="107"/>
        <v>89.68</v>
      </c>
      <c r="CZ232">
        <f t="shared" si="108"/>
        <v>9.0399999999999991</v>
      </c>
      <c r="DA232">
        <f t="shared" si="109"/>
        <v>9.92</v>
      </c>
      <c r="DB232">
        <f t="shared" si="110"/>
        <v>5.88</v>
      </c>
      <c r="DC232">
        <f t="shared" si="111"/>
        <v>0</v>
      </c>
      <c r="DD232" t="s">
        <v>6</v>
      </c>
      <c r="DE232" t="s">
        <v>6</v>
      </c>
      <c r="DF232">
        <f t="shared" si="112"/>
        <v>59</v>
      </c>
      <c r="DG232">
        <f t="shared" si="113"/>
        <v>0</v>
      </c>
      <c r="DH232">
        <f t="shared" si="114"/>
        <v>0</v>
      </c>
      <c r="DI232">
        <f t="shared" si="105"/>
        <v>0</v>
      </c>
      <c r="DJ232">
        <f t="shared" si="115"/>
        <v>59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ROW(Source!A198)</f>
        <v>198</v>
      </c>
      <c r="B233">
        <v>92851485</v>
      </c>
      <c r="C233">
        <v>92852530</v>
      </c>
      <c r="D233">
        <v>49528527</v>
      </c>
      <c r="E233">
        <v>1</v>
      </c>
      <c r="F233">
        <v>1</v>
      </c>
      <c r="G233">
        <v>1</v>
      </c>
      <c r="H233">
        <v>3</v>
      </c>
      <c r="I233" t="s">
        <v>542</v>
      </c>
      <c r="J233" t="s">
        <v>543</v>
      </c>
      <c r="K233" t="s">
        <v>544</v>
      </c>
      <c r="L233">
        <v>1339</v>
      </c>
      <c r="N233">
        <v>1007</v>
      </c>
      <c r="O233" t="s">
        <v>545</v>
      </c>
      <c r="P233" t="s">
        <v>545</v>
      </c>
      <c r="Q233">
        <v>1</v>
      </c>
      <c r="W233">
        <v>0</v>
      </c>
      <c r="X233">
        <v>461598558</v>
      </c>
      <c r="Y233">
        <f t="shared" si="106"/>
        <v>7.7000000000000002E-3</v>
      </c>
      <c r="AA233">
        <v>5156.42</v>
      </c>
      <c r="AB233">
        <v>0</v>
      </c>
      <c r="AC233">
        <v>0</v>
      </c>
      <c r="AD233">
        <v>0</v>
      </c>
      <c r="AE233">
        <v>519.79999999999995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7.7000000000000002E-3</v>
      </c>
      <c r="AU233" t="s">
        <v>6</v>
      </c>
      <c r="AV233">
        <v>0</v>
      </c>
      <c r="AW233">
        <v>2</v>
      </c>
      <c r="AX233">
        <v>92852554</v>
      </c>
      <c r="AY233">
        <v>1</v>
      </c>
      <c r="AZ233">
        <v>0</v>
      </c>
      <c r="BA233">
        <v>241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ROUND(Y233*Source!I198,7)</f>
        <v>7.7000000000000002E-3</v>
      </c>
      <c r="CY233">
        <f t="shared" si="107"/>
        <v>5156.42</v>
      </c>
      <c r="CZ233">
        <f t="shared" si="108"/>
        <v>519.79999999999995</v>
      </c>
      <c r="DA233">
        <f t="shared" si="109"/>
        <v>9.92</v>
      </c>
      <c r="DB233">
        <f t="shared" si="110"/>
        <v>4</v>
      </c>
      <c r="DC233">
        <f t="shared" si="111"/>
        <v>0</v>
      </c>
      <c r="DD233" t="s">
        <v>6</v>
      </c>
      <c r="DE233" t="s">
        <v>6</v>
      </c>
      <c r="DF233">
        <f t="shared" si="112"/>
        <v>40</v>
      </c>
      <c r="DG233">
        <f t="shared" si="113"/>
        <v>0</v>
      </c>
      <c r="DH233">
        <f t="shared" si="114"/>
        <v>0</v>
      </c>
      <c r="DI233">
        <f t="shared" si="105"/>
        <v>0</v>
      </c>
      <c r="DJ233">
        <f t="shared" si="115"/>
        <v>40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ROW(Source!A198)</f>
        <v>198</v>
      </c>
      <c r="B234">
        <v>92851485</v>
      </c>
      <c r="C234">
        <v>92852530</v>
      </c>
      <c r="D234">
        <v>49581350</v>
      </c>
      <c r="E234">
        <v>1</v>
      </c>
      <c r="F234">
        <v>1</v>
      </c>
      <c r="G234">
        <v>1</v>
      </c>
      <c r="H234">
        <v>3</v>
      </c>
      <c r="I234" t="s">
        <v>546</v>
      </c>
      <c r="J234" t="s">
        <v>547</v>
      </c>
      <c r="K234" t="s">
        <v>548</v>
      </c>
      <c r="L234">
        <v>1371</v>
      </c>
      <c r="N234">
        <v>1013</v>
      </c>
      <c r="O234" t="s">
        <v>22</v>
      </c>
      <c r="P234" t="s">
        <v>22</v>
      </c>
      <c r="Q234">
        <v>1</v>
      </c>
      <c r="W234">
        <v>0</v>
      </c>
      <c r="X234">
        <v>-944574528</v>
      </c>
      <c r="Y234">
        <f t="shared" si="106"/>
        <v>2</v>
      </c>
      <c r="AA234">
        <v>228.16</v>
      </c>
      <c r="AB234">
        <v>0</v>
      </c>
      <c r="AC234">
        <v>0</v>
      </c>
      <c r="AD234">
        <v>0</v>
      </c>
      <c r="AE234">
        <v>23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2</v>
      </c>
      <c r="AU234" t="s">
        <v>6</v>
      </c>
      <c r="AV234">
        <v>0</v>
      </c>
      <c r="AW234">
        <v>2</v>
      </c>
      <c r="AX234">
        <v>92852556</v>
      </c>
      <c r="AY234">
        <v>1</v>
      </c>
      <c r="AZ234">
        <v>0</v>
      </c>
      <c r="BA234">
        <v>243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ROUND(Y234*Source!I198,7)</f>
        <v>2</v>
      </c>
      <c r="CY234">
        <f t="shared" si="107"/>
        <v>228.16</v>
      </c>
      <c r="CZ234">
        <f t="shared" si="108"/>
        <v>23</v>
      </c>
      <c r="DA234">
        <f t="shared" si="109"/>
        <v>9.92</v>
      </c>
      <c r="DB234">
        <f t="shared" si="110"/>
        <v>46</v>
      </c>
      <c r="DC234">
        <f t="shared" si="111"/>
        <v>0</v>
      </c>
      <c r="DD234" t="s">
        <v>6</v>
      </c>
      <c r="DE234" t="s">
        <v>6</v>
      </c>
      <c r="DF234">
        <f t="shared" si="112"/>
        <v>456</v>
      </c>
      <c r="DG234">
        <f t="shared" si="113"/>
        <v>0</v>
      </c>
      <c r="DH234">
        <f t="shared" si="114"/>
        <v>0</v>
      </c>
      <c r="DI234">
        <f t="shared" si="105"/>
        <v>0</v>
      </c>
      <c r="DJ234">
        <f t="shared" si="115"/>
        <v>456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ROW(Source!A198)</f>
        <v>198</v>
      </c>
      <c r="B235">
        <v>92851485</v>
      </c>
      <c r="C235">
        <v>92852530</v>
      </c>
      <c r="D235">
        <v>0</v>
      </c>
      <c r="E235">
        <v>0</v>
      </c>
      <c r="F235">
        <v>1</v>
      </c>
      <c r="G235">
        <v>1</v>
      </c>
      <c r="H235">
        <v>3</v>
      </c>
      <c r="I235" t="s">
        <v>34</v>
      </c>
      <c r="J235" t="s">
        <v>287</v>
      </c>
      <c r="K235" t="s">
        <v>286</v>
      </c>
      <c r="L235">
        <v>1371</v>
      </c>
      <c r="N235">
        <v>1013</v>
      </c>
      <c r="O235" t="s">
        <v>22</v>
      </c>
      <c r="P235" t="s">
        <v>22</v>
      </c>
      <c r="Q235">
        <v>1</v>
      </c>
      <c r="W235">
        <v>0</v>
      </c>
      <c r="X235">
        <v>-1905161730</v>
      </c>
      <c r="Y235">
        <f t="shared" si="106"/>
        <v>1</v>
      </c>
      <c r="AA235">
        <v>59196.5</v>
      </c>
      <c r="AB235">
        <v>0</v>
      </c>
      <c r="AC235">
        <v>0</v>
      </c>
      <c r="AD235">
        <v>0</v>
      </c>
      <c r="AE235">
        <v>61763.969999999994</v>
      </c>
      <c r="AF235">
        <v>0</v>
      </c>
      <c r="AG235">
        <v>0</v>
      </c>
      <c r="AH235">
        <v>0</v>
      </c>
      <c r="AI235">
        <v>6.43</v>
      </c>
      <c r="AJ235">
        <v>1</v>
      </c>
      <c r="AK235">
        <v>1</v>
      </c>
      <c r="AL235">
        <v>1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0</v>
      </c>
      <c r="AS235" t="s">
        <v>6</v>
      </c>
      <c r="AT235">
        <v>1</v>
      </c>
      <c r="AU235" t="s">
        <v>6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ROUND(Y235*Source!I198,7)</f>
        <v>1</v>
      </c>
      <c r="CY235">
        <f t="shared" si="107"/>
        <v>59196.5</v>
      </c>
      <c r="CZ235">
        <f t="shared" si="108"/>
        <v>61763.969999999994</v>
      </c>
      <c r="DA235">
        <f t="shared" si="109"/>
        <v>6.43</v>
      </c>
      <c r="DB235">
        <f t="shared" si="110"/>
        <v>61763.97</v>
      </c>
      <c r="DC235">
        <f t="shared" si="111"/>
        <v>0</v>
      </c>
      <c r="DD235" t="s">
        <v>6</v>
      </c>
      <c r="DE235" t="s">
        <v>6</v>
      </c>
      <c r="DF235">
        <f t="shared" si="112"/>
        <v>397142</v>
      </c>
      <c r="DG235">
        <f t="shared" si="113"/>
        <v>0</v>
      </c>
      <c r="DH235">
        <f t="shared" si="114"/>
        <v>0</v>
      </c>
      <c r="DI235">
        <f t="shared" si="105"/>
        <v>0</v>
      </c>
      <c r="DJ235">
        <f t="shared" si="115"/>
        <v>397142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ROW(Source!A200)</f>
        <v>200</v>
      </c>
      <c r="B236">
        <v>92851485</v>
      </c>
      <c r="C236">
        <v>92852558</v>
      </c>
      <c r="D236">
        <v>49510723</v>
      </c>
      <c r="E236">
        <v>70</v>
      </c>
      <c r="F236">
        <v>1</v>
      </c>
      <c r="G236">
        <v>1</v>
      </c>
      <c r="H236">
        <v>1</v>
      </c>
      <c r="I236" t="s">
        <v>502</v>
      </c>
      <c r="J236" t="s">
        <v>6</v>
      </c>
      <c r="K236" t="s">
        <v>503</v>
      </c>
      <c r="L236">
        <v>1191</v>
      </c>
      <c r="N236">
        <v>1013</v>
      </c>
      <c r="O236" t="s">
        <v>477</v>
      </c>
      <c r="P236" t="s">
        <v>477</v>
      </c>
      <c r="Q236">
        <v>1</v>
      </c>
      <c r="W236">
        <v>0</v>
      </c>
      <c r="X236">
        <v>-112797078</v>
      </c>
      <c r="Y236">
        <f>(AT236*ROUND(1.05,7))</f>
        <v>3.2760000000000002</v>
      </c>
      <c r="AA236">
        <v>0</v>
      </c>
      <c r="AB236">
        <v>0</v>
      </c>
      <c r="AC236">
        <v>0</v>
      </c>
      <c r="AD236">
        <v>402.3</v>
      </c>
      <c r="AE236">
        <v>0</v>
      </c>
      <c r="AF236">
        <v>0</v>
      </c>
      <c r="AG236">
        <v>0</v>
      </c>
      <c r="AH236">
        <v>8.9700000000000006</v>
      </c>
      <c r="AI236">
        <v>1</v>
      </c>
      <c r="AJ236">
        <v>1</v>
      </c>
      <c r="AK236">
        <v>1</v>
      </c>
      <c r="AL236">
        <v>44.85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3.12</v>
      </c>
      <c r="AU236" t="s">
        <v>25</v>
      </c>
      <c r="AV236">
        <v>1</v>
      </c>
      <c r="AW236">
        <v>2</v>
      </c>
      <c r="AX236">
        <v>92852567</v>
      </c>
      <c r="AY236">
        <v>1</v>
      </c>
      <c r="AZ236">
        <v>0</v>
      </c>
      <c r="BA236">
        <v>244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ROUND(AT236*Source!I200*AH236*AL236,0)</f>
        <v>25104</v>
      </c>
      <c r="CV236">
        <f>ROUND(Y236*Source!I200,7)</f>
        <v>65.52</v>
      </c>
      <c r="CW236">
        <v>0</v>
      </c>
      <c r="CX236">
        <f>ROUND(Y236*Source!I200,7)</f>
        <v>65.52</v>
      </c>
      <c r="CY236">
        <f>AD236</f>
        <v>402.3</v>
      </c>
      <c r="CZ236">
        <f>AH236</f>
        <v>8.9700000000000006</v>
      </c>
      <c r="DA236">
        <f>AL236</f>
        <v>44.85</v>
      </c>
      <c r="DB236">
        <f>ROUND((ROUND(AT236*CZ236,2)*ROUND(1.05,7)),2)</f>
        <v>29.39</v>
      </c>
      <c r="DC236">
        <f>ROUND((ROUND(AT236*AG236,2)*ROUND(1.05,7)),2)</f>
        <v>0</v>
      </c>
      <c r="DD236" t="s">
        <v>6</v>
      </c>
      <c r="DE236" t="s">
        <v>6</v>
      </c>
      <c r="DF236">
        <f>ROUND(ROUND(AE236,0)*CX236,0)</f>
        <v>0</v>
      </c>
      <c r="DG236">
        <f t="shared" si="113"/>
        <v>0</v>
      </c>
      <c r="DH236">
        <f t="shared" si="114"/>
        <v>0</v>
      </c>
      <c r="DI236">
        <f>ROUND(ROUND(AH236*AL236,0)*CX236,0)</f>
        <v>26339</v>
      </c>
      <c r="DJ236">
        <f>DI236</f>
        <v>26339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ROW(Source!A200)</f>
        <v>200</v>
      </c>
      <c r="B237">
        <v>92851485</v>
      </c>
      <c r="C237">
        <v>92852558</v>
      </c>
      <c r="D237">
        <v>49510905</v>
      </c>
      <c r="E237">
        <v>70</v>
      </c>
      <c r="F237">
        <v>1</v>
      </c>
      <c r="G237">
        <v>1</v>
      </c>
      <c r="H237">
        <v>1</v>
      </c>
      <c r="I237" t="s">
        <v>478</v>
      </c>
      <c r="J237" t="s">
        <v>6</v>
      </c>
      <c r="K237" t="s">
        <v>479</v>
      </c>
      <c r="L237">
        <v>1191</v>
      </c>
      <c r="N237">
        <v>1013</v>
      </c>
      <c r="O237" t="s">
        <v>477</v>
      </c>
      <c r="P237" t="s">
        <v>477</v>
      </c>
      <c r="Q237">
        <v>1</v>
      </c>
      <c r="W237">
        <v>0</v>
      </c>
      <c r="X237">
        <v>-1417349443</v>
      </c>
      <c r="Y237">
        <f>(AT237*ROUND(1.05,7))</f>
        <v>5.2500000000000005E-2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0.05</v>
      </c>
      <c r="AU237" t="s">
        <v>25</v>
      </c>
      <c r="AV237">
        <v>2</v>
      </c>
      <c r="AW237">
        <v>2</v>
      </c>
      <c r="AX237">
        <v>92852568</v>
      </c>
      <c r="AY237">
        <v>1</v>
      </c>
      <c r="AZ237">
        <v>0</v>
      </c>
      <c r="BA237">
        <v>245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ROUND(Y237*Source!I200,7)</f>
        <v>1.05</v>
      </c>
      <c r="CY237">
        <f>AD237</f>
        <v>0</v>
      </c>
      <c r="CZ237">
        <f>AH237</f>
        <v>0</v>
      </c>
      <c r="DA237">
        <f>AL237</f>
        <v>1</v>
      </c>
      <c r="DB237">
        <f>ROUND((ROUND(AT237*CZ237,2)*ROUND(1.05,7)),2)</f>
        <v>0</v>
      </c>
      <c r="DC237">
        <f>ROUND((ROUND(AT237*AG237,2)*ROUND(1.05,7)),2)</f>
        <v>0</v>
      </c>
      <c r="DD237" t="s">
        <v>6</v>
      </c>
      <c r="DE237" t="s">
        <v>6</v>
      </c>
      <c r="DF237">
        <f>ROUND(ROUND(AE237,0)*CX237,0)</f>
        <v>0</v>
      </c>
      <c r="DG237">
        <f t="shared" si="113"/>
        <v>0</v>
      </c>
      <c r="DH237">
        <f>ROUND(ROUND(AG237*AK237,0)*CX237,0)</f>
        <v>0</v>
      </c>
      <c r="DI237">
        <f t="shared" ref="DI237:DI243" si="116">ROUND(ROUND(AH237,0)*CX237,0)</f>
        <v>0</v>
      </c>
      <c r="DJ237">
        <f>DI237</f>
        <v>0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ROW(Source!A200)</f>
        <v>200</v>
      </c>
      <c r="B238">
        <v>92851485</v>
      </c>
      <c r="C238">
        <v>92852558</v>
      </c>
      <c r="D238">
        <v>49672573</v>
      </c>
      <c r="E238">
        <v>1</v>
      </c>
      <c r="F238">
        <v>1</v>
      </c>
      <c r="G238">
        <v>1</v>
      </c>
      <c r="H238">
        <v>2</v>
      </c>
      <c r="I238" t="s">
        <v>480</v>
      </c>
      <c r="J238" t="s">
        <v>481</v>
      </c>
      <c r="K238" t="s">
        <v>482</v>
      </c>
      <c r="L238">
        <v>1367</v>
      </c>
      <c r="N238">
        <v>1011</v>
      </c>
      <c r="O238" t="s">
        <v>483</v>
      </c>
      <c r="P238" t="s">
        <v>483</v>
      </c>
      <c r="Q238">
        <v>1</v>
      </c>
      <c r="W238">
        <v>0</v>
      </c>
      <c r="X238">
        <v>-430484415</v>
      </c>
      <c r="Y238">
        <f>(AT238*ROUND(1.05,7))</f>
        <v>2.1000000000000001E-2</v>
      </c>
      <c r="AA238">
        <v>0</v>
      </c>
      <c r="AB238">
        <v>1814.09</v>
      </c>
      <c r="AC238">
        <v>605.48</v>
      </c>
      <c r="AD238">
        <v>0</v>
      </c>
      <c r="AE238">
        <v>0</v>
      </c>
      <c r="AF238">
        <v>115.4</v>
      </c>
      <c r="AG238">
        <v>13.5</v>
      </c>
      <c r="AH238">
        <v>0</v>
      </c>
      <c r="AI238">
        <v>1</v>
      </c>
      <c r="AJ238">
        <v>15.72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0.02</v>
      </c>
      <c r="AU238" t="s">
        <v>25</v>
      </c>
      <c r="AV238">
        <v>0</v>
      </c>
      <c r="AW238">
        <v>2</v>
      </c>
      <c r="AX238">
        <v>92852569</v>
      </c>
      <c r="AY238">
        <v>1</v>
      </c>
      <c r="AZ238">
        <v>0</v>
      </c>
      <c r="BA238">
        <v>246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ROUND(Y238*Source!I200*DO238,7)</f>
        <v>0</v>
      </c>
      <c r="CX238">
        <f>ROUND(Y238*Source!I200,7)</f>
        <v>0.42</v>
      </c>
      <c r="CY238">
        <f>AB238</f>
        <v>1814.09</v>
      </c>
      <c r="CZ238">
        <f>AF238</f>
        <v>115.4</v>
      </c>
      <c r="DA238">
        <f>AJ238</f>
        <v>15.72</v>
      </c>
      <c r="DB238">
        <f>ROUND((ROUND(AT238*CZ238,2)*ROUND(1.05,7)),2)</f>
        <v>2.4300000000000002</v>
      </c>
      <c r="DC238">
        <f>ROUND((ROUND(AT238*AG238,2)*ROUND(1.05,7)),2)</f>
        <v>0.28000000000000003</v>
      </c>
      <c r="DD238" t="s">
        <v>6</v>
      </c>
      <c r="DE238" t="s">
        <v>6</v>
      </c>
      <c r="DF238">
        <f>ROUND(ROUND(AE238,0)*CX238,0)</f>
        <v>0</v>
      </c>
      <c r="DG238">
        <f>ROUND(ROUND(AF238*AJ238,0)*CX238,0)</f>
        <v>762</v>
      </c>
      <c r="DH238">
        <f>ROUND(ROUND(AG238*AK238,0)*CX238,0)</f>
        <v>254</v>
      </c>
      <c r="DI238">
        <f t="shared" si="116"/>
        <v>0</v>
      </c>
      <c r="DJ238">
        <f>DG238</f>
        <v>762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ROW(Source!A200)</f>
        <v>200</v>
      </c>
      <c r="B239">
        <v>92851485</v>
      </c>
      <c r="C239">
        <v>92852558</v>
      </c>
      <c r="D239">
        <v>49672695</v>
      </c>
      <c r="E239">
        <v>1</v>
      </c>
      <c r="F239">
        <v>1</v>
      </c>
      <c r="G239">
        <v>1</v>
      </c>
      <c r="H239">
        <v>2</v>
      </c>
      <c r="I239" t="s">
        <v>484</v>
      </c>
      <c r="J239" t="s">
        <v>485</v>
      </c>
      <c r="K239" t="s">
        <v>486</v>
      </c>
      <c r="L239">
        <v>1367</v>
      </c>
      <c r="N239">
        <v>1011</v>
      </c>
      <c r="O239" t="s">
        <v>483</v>
      </c>
      <c r="P239" t="s">
        <v>483</v>
      </c>
      <c r="Q239">
        <v>1</v>
      </c>
      <c r="W239">
        <v>0</v>
      </c>
      <c r="X239">
        <v>1063590936</v>
      </c>
      <c r="Y239">
        <f>(AT239*ROUND(1.05,7))</f>
        <v>0.81900000000000006</v>
      </c>
      <c r="AA239">
        <v>0</v>
      </c>
      <c r="AB239">
        <v>49.05</v>
      </c>
      <c r="AC239">
        <v>0</v>
      </c>
      <c r="AD239">
        <v>0</v>
      </c>
      <c r="AE239">
        <v>0</v>
      </c>
      <c r="AF239">
        <v>3.12</v>
      </c>
      <c r="AG239">
        <v>0</v>
      </c>
      <c r="AH239">
        <v>0</v>
      </c>
      <c r="AI239">
        <v>1</v>
      </c>
      <c r="AJ239">
        <v>15.72</v>
      </c>
      <c r="AK239">
        <v>44.85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0.78</v>
      </c>
      <c r="AU239" t="s">
        <v>25</v>
      </c>
      <c r="AV239">
        <v>0</v>
      </c>
      <c r="AW239">
        <v>2</v>
      </c>
      <c r="AX239">
        <v>92852570</v>
      </c>
      <c r="AY239">
        <v>1</v>
      </c>
      <c r="AZ239">
        <v>0</v>
      </c>
      <c r="BA239">
        <v>247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ROUND(Y239*Source!I200*DO239,7)</f>
        <v>0</v>
      </c>
      <c r="CX239">
        <f>ROUND(Y239*Source!I200,7)</f>
        <v>16.38</v>
      </c>
      <c r="CY239">
        <f>AB239</f>
        <v>49.05</v>
      </c>
      <c r="CZ239">
        <f>AF239</f>
        <v>3.12</v>
      </c>
      <c r="DA239">
        <f>AJ239</f>
        <v>15.72</v>
      </c>
      <c r="DB239">
        <f>ROUND((ROUND(AT239*CZ239,2)*ROUND(1.05,7)),2)</f>
        <v>2.5499999999999998</v>
      </c>
      <c r="DC239">
        <f>ROUND((ROUND(AT239*AG239,2)*ROUND(1.05,7)),2)</f>
        <v>0</v>
      </c>
      <c r="DD239" t="s">
        <v>6</v>
      </c>
      <c r="DE239" t="s">
        <v>6</v>
      </c>
      <c r="DF239">
        <f>ROUND(ROUND(AE239,0)*CX239,0)</f>
        <v>0</v>
      </c>
      <c r="DG239">
        <f>ROUND(ROUND(AF239*AJ239,0)*CX239,0)</f>
        <v>803</v>
      </c>
      <c r="DH239">
        <f>ROUND(ROUND(AG239*AK239,0)*CX239,0)</f>
        <v>0</v>
      </c>
      <c r="DI239">
        <f t="shared" si="116"/>
        <v>0</v>
      </c>
      <c r="DJ239">
        <f>DG239</f>
        <v>803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ROW(Source!A200)</f>
        <v>200</v>
      </c>
      <c r="B240">
        <v>92851485</v>
      </c>
      <c r="C240">
        <v>92852558</v>
      </c>
      <c r="D240">
        <v>49673503</v>
      </c>
      <c r="E240">
        <v>1</v>
      </c>
      <c r="F240">
        <v>1</v>
      </c>
      <c r="G240">
        <v>1</v>
      </c>
      <c r="H240">
        <v>2</v>
      </c>
      <c r="I240" t="s">
        <v>487</v>
      </c>
      <c r="J240" t="s">
        <v>488</v>
      </c>
      <c r="K240" t="s">
        <v>489</v>
      </c>
      <c r="L240">
        <v>1367</v>
      </c>
      <c r="N240">
        <v>1011</v>
      </c>
      <c r="O240" t="s">
        <v>483</v>
      </c>
      <c r="P240" t="s">
        <v>483</v>
      </c>
      <c r="Q240">
        <v>1</v>
      </c>
      <c r="W240">
        <v>0</v>
      </c>
      <c r="X240">
        <v>509054691</v>
      </c>
      <c r="Y240">
        <f>(AT240*ROUND(1.05,7))</f>
        <v>3.15E-2</v>
      </c>
      <c r="AA240">
        <v>0</v>
      </c>
      <c r="AB240">
        <v>1032.96</v>
      </c>
      <c r="AC240">
        <v>520.26</v>
      </c>
      <c r="AD240">
        <v>0</v>
      </c>
      <c r="AE240">
        <v>0</v>
      </c>
      <c r="AF240">
        <v>65.709999999999994</v>
      </c>
      <c r="AG240">
        <v>11.6</v>
      </c>
      <c r="AH240">
        <v>0</v>
      </c>
      <c r="AI240">
        <v>1</v>
      </c>
      <c r="AJ240">
        <v>15.72</v>
      </c>
      <c r="AK240">
        <v>44.85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0.03</v>
      </c>
      <c r="AU240" t="s">
        <v>25</v>
      </c>
      <c r="AV240">
        <v>0</v>
      </c>
      <c r="AW240">
        <v>2</v>
      </c>
      <c r="AX240">
        <v>92852571</v>
      </c>
      <c r="AY240">
        <v>1</v>
      </c>
      <c r="AZ240">
        <v>0</v>
      </c>
      <c r="BA240">
        <v>248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ROUND(Y240*Source!I200*DO240,7)</f>
        <v>0</v>
      </c>
      <c r="CX240">
        <f>ROUND(Y240*Source!I200,7)</f>
        <v>0.63</v>
      </c>
      <c r="CY240">
        <f>AB240</f>
        <v>1032.96</v>
      </c>
      <c r="CZ240">
        <f>AF240</f>
        <v>65.709999999999994</v>
      </c>
      <c r="DA240">
        <f>AJ240</f>
        <v>15.72</v>
      </c>
      <c r="DB240">
        <f>ROUND((ROUND(AT240*CZ240,2)*ROUND(1.05,7)),2)</f>
        <v>2.0699999999999998</v>
      </c>
      <c r="DC240">
        <f>ROUND((ROUND(AT240*AG240,2)*ROUND(1.05,7)),2)</f>
        <v>0.37</v>
      </c>
      <c r="DD240" t="s">
        <v>6</v>
      </c>
      <c r="DE240" t="s">
        <v>6</v>
      </c>
      <c r="DF240">
        <f>ROUND(ROUND(AE240,0)*CX240,0)</f>
        <v>0</v>
      </c>
      <c r="DG240">
        <f>ROUND(ROUND(AF240*AJ240,0)*CX240,0)</f>
        <v>651</v>
      </c>
      <c r="DH240">
        <f>ROUND(ROUND(AG240*AK240,0)*CX240,0)</f>
        <v>328</v>
      </c>
      <c r="DI240">
        <f t="shared" si="116"/>
        <v>0</v>
      </c>
      <c r="DJ240">
        <f>DG240</f>
        <v>651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ROW(Source!A200)</f>
        <v>200</v>
      </c>
      <c r="B241">
        <v>92851485</v>
      </c>
      <c r="C241">
        <v>92852558</v>
      </c>
      <c r="D241">
        <v>49525488</v>
      </c>
      <c r="E241">
        <v>1</v>
      </c>
      <c r="F241">
        <v>1</v>
      </c>
      <c r="G241">
        <v>1</v>
      </c>
      <c r="H241">
        <v>3</v>
      </c>
      <c r="I241" t="s">
        <v>493</v>
      </c>
      <c r="J241" t="s">
        <v>494</v>
      </c>
      <c r="K241" t="s">
        <v>495</v>
      </c>
      <c r="L241">
        <v>1346</v>
      </c>
      <c r="N241">
        <v>1009</v>
      </c>
      <c r="O241" t="s">
        <v>496</v>
      </c>
      <c r="P241" t="s">
        <v>496</v>
      </c>
      <c r="Q241">
        <v>1</v>
      </c>
      <c r="W241">
        <v>0</v>
      </c>
      <c r="X241">
        <v>-1864341761</v>
      </c>
      <c r="Y241">
        <f>AT241</f>
        <v>0.6</v>
      </c>
      <c r="AA241">
        <v>89.68</v>
      </c>
      <c r="AB241">
        <v>0</v>
      </c>
      <c r="AC241">
        <v>0</v>
      </c>
      <c r="AD241">
        <v>0</v>
      </c>
      <c r="AE241">
        <v>9.0399999999999991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0.6</v>
      </c>
      <c r="AU241" t="s">
        <v>6</v>
      </c>
      <c r="AV241">
        <v>0</v>
      </c>
      <c r="AW241">
        <v>2</v>
      </c>
      <c r="AX241">
        <v>92852572</v>
      </c>
      <c r="AY241">
        <v>1</v>
      </c>
      <c r="AZ241">
        <v>0</v>
      </c>
      <c r="BA241">
        <v>249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ROUND(Y241*Source!I200,7)</f>
        <v>12</v>
      </c>
      <c r="CY241">
        <f>AA241</f>
        <v>89.68</v>
      </c>
      <c r="CZ241">
        <f>AE241</f>
        <v>9.0399999999999991</v>
      </c>
      <c r="DA241">
        <f>AI241</f>
        <v>9.92</v>
      </c>
      <c r="DB241">
        <f>ROUND(ROUND(AT241*CZ241,2),2)</f>
        <v>5.42</v>
      </c>
      <c r="DC241">
        <f>ROUND(ROUND(AT241*AG241,2),2)</f>
        <v>0</v>
      </c>
      <c r="DD241" t="s">
        <v>6</v>
      </c>
      <c r="DE241" t="s">
        <v>6</v>
      </c>
      <c r="DF241">
        <f>ROUND(ROUND(AE241*AI241,0)*CX241,0)</f>
        <v>1080</v>
      </c>
      <c r="DG241">
        <f>ROUND(ROUND(AF241,0)*CX241,0)</f>
        <v>0</v>
      </c>
      <c r="DH241">
        <f>ROUND(ROUND(AG241,0)*CX241,0)</f>
        <v>0</v>
      </c>
      <c r="DI241">
        <f t="shared" si="116"/>
        <v>0</v>
      </c>
      <c r="DJ241">
        <f>DF241</f>
        <v>1080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ROW(Source!A200)</f>
        <v>200</v>
      </c>
      <c r="B242">
        <v>92851485</v>
      </c>
      <c r="C242">
        <v>92852558</v>
      </c>
      <c r="D242">
        <v>49526492</v>
      </c>
      <c r="E242">
        <v>1</v>
      </c>
      <c r="F242">
        <v>1</v>
      </c>
      <c r="G242">
        <v>1</v>
      </c>
      <c r="H242">
        <v>3</v>
      </c>
      <c r="I242" t="s">
        <v>497</v>
      </c>
      <c r="J242" t="s">
        <v>498</v>
      </c>
      <c r="K242" t="s">
        <v>499</v>
      </c>
      <c r="L242">
        <v>1346</v>
      </c>
      <c r="N242">
        <v>1009</v>
      </c>
      <c r="O242" t="s">
        <v>496</v>
      </c>
      <c r="P242" t="s">
        <v>496</v>
      </c>
      <c r="Q242">
        <v>1</v>
      </c>
      <c r="W242">
        <v>0</v>
      </c>
      <c r="X242">
        <v>497341279</v>
      </c>
      <c r="Y242">
        <f>AT242</f>
        <v>1.63</v>
      </c>
      <c r="AA242">
        <v>229.05</v>
      </c>
      <c r="AB242">
        <v>0</v>
      </c>
      <c r="AC242">
        <v>0</v>
      </c>
      <c r="AD242">
        <v>0</v>
      </c>
      <c r="AE242">
        <v>23.09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1.63</v>
      </c>
      <c r="AU242" t="s">
        <v>6</v>
      </c>
      <c r="AV242">
        <v>0</v>
      </c>
      <c r="AW242">
        <v>2</v>
      </c>
      <c r="AX242">
        <v>92852573</v>
      </c>
      <c r="AY242">
        <v>1</v>
      </c>
      <c r="AZ242">
        <v>0</v>
      </c>
      <c r="BA242">
        <v>250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ROUND(Y242*Source!I200,7)</f>
        <v>32.6</v>
      </c>
      <c r="CY242">
        <f>AA242</f>
        <v>229.05</v>
      </c>
      <c r="CZ242">
        <f>AE242</f>
        <v>23.09</v>
      </c>
      <c r="DA242">
        <f>AI242</f>
        <v>9.92</v>
      </c>
      <c r="DB242">
        <f>ROUND(ROUND(AT242*CZ242,2),2)</f>
        <v>37.64</v>
      </c>
      <c r="DC242">
        <f>ROUND(ROUND(AT242*AG242,2),2)</f>
        <v>0</v>
      </c>
      <c r="DD242" t="s">
        <v>6</v>
      </c>
      <c r="DE242" t="s">
        <v>6</v>
      </c>
      <c r="DF242">
        <f>ROUND(ROUND(AE242*AI242,0)*CX242,0)</f>
        <v>7465</v>
      </c>
      <c r="DG242">
        <f>ROUND(ROUND(AF242,0)*CX242,0)</f>
        <v>0</v>
      </c>
      <c r="DH242">
        <f>ROUND(ROUND(AG242,0)*CX242,0)</f>
        <v>0</v>
      </c>
      <c r="DI242">
        <f t="shared" si="116"/>
        <v>0</v>
      </c>
      <c r="DJ242">
        <f>DF242</f>
        <v>7465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ROW(Source!A200)</f>
        <v>200</v>
      </c>
      <c r="B243">
        <v>92851485</v>
      </c>
      <c r="C243">
        <v>92852558</v>
      </c>
      <c r="D243">
        <v>0</v>
      </c>
      <c r="E243">
        <v>1</v>
      </c>
      <c r="F243">
        <v>1</v>
      </c>
      <c r="G243">
        <v>1</v>
      </c>
      <c r="H243">
        <v>3</v>
      </c>
      <c r="I243" t="s">
        <v>34</v>
      </c>
      <c r="J243" t="s">
        <v>6</v>
      </c>
      <c r="K243" t="s">
        <v>294</v>
      </c>
      <c r="L243">
        <v>1371</v>
      </c>
      <c r="N243">
        <v>1013</v>
      </c>
      <c r="O243" t="s">
        <v>22</v>
      </c>
      <c r="P243" t="s">
        <v>22</v>
      </c>
      <c r="Q243">
        <v>1</v>
      </c>
      <c r="W243">
        <v>0</v>
      </c>
      <c r="X243">
        <v>1789308168</v>
      </c>
      <c r="Y243">
        <f>AT243</f>
        <v>1</v>
      </c>
      <c r="AA243">
        <v>18876</v>
      </c>
      <c r="AB243">
        <v>0</v>
      </c>
      <c r="AC243">
        <v>0</v>
      </c>
      <c r="AD243">
        <v>0</v>
      </c>
      <c r="AE243">
        <v>19850.38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6</v>
      </c>
      <c r="AT243">
        <v>1</v>
      </c>
      <c r="AU243" t="s">
        <v>6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ROUND(Y243*Source!I200,7)</f>
        <v>20</v>
      </c>
      <c r="CY243">
        <f>AA243</f>
        <v>18876</v>
      </c>
      <c r="CZ243">
        <f>AE243</f>
        <v>19850.38</v>
      </c>
      <c r="DA243">
        <f>AI243</f>
        <v>9.92</v>
      </c>
      <c r="DB243">
        <f>ROUND(ROUND(AT243*CZ243,2),2)</f>
        <v>19850.38</v>
      </c>
      <c r="DC243">
        <f>ROUND(ROUND(AT243*AG243,2),2)</f>
        <v>0</v>
      </c>
      <c r="DD243" t="s">
        <v>6</v>
      </c>
      <c r="DE243" t="s">
        <v>6</v>
      </c>
      <c r="DF243">
        <f>ROUND(ROUND(AE243*AI243,0)*CX243,0)</f>
        <v>3938320</v>
      </c>
      <c r="DG243">
        <f>ROUND(ROUND(AF243,0)*CX243,0)</f>
        <v>0</v>
      </c>
      <c r="DH243">
        <f>ROUND(ROUND(AG243,0)*CX243,0)</f>
        <v>0</v>
      </c>
      <c r="DI243">
        <f t="shared" si="116"/>
        <v>0</v>
      </c>
      <c r="DJ243">
        <f>DF243</f>
        <v>3938320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ROW(Source!A202)</f>
        <v>202</v>
      </c>
      <c r="B244">
        <v>92851485</v>
      </c>
      <c r="C244">
        <v>92852576</v>
      </c>
      <c r="D244">
        <v>49510721</v>
      </c>
      <c r="E244">
        <v>70</v>
      </c>
      <c r="F244">
        <v>1</v>
      </c>
      <c r="G244">
        <v>1</v>
      </c>
      <c r="H244">
        <v>1</v>
      </c>
      <c r="I244" t="s">
        <v>504</v>
      </c>
      <c r="J244" t="s">
        <v>6</v>
      </c>
      <c r="K244" t="s">
        <v>505</v>
      </c>
      <c r="L244">
        <v>1191</v>
      </c>
      <c r="N244">
        <v>1013</v>
      </c>
      <c r="O244" t="s">
        <v>477</v>
      </c>
      <c r="P244" t="s">
        <v>477</v>
      </c>
      <c r="Q244">
        <v>1</v>
      </c>
      <c r="W244">
        <v>0</v>
      </c>
      <c r="X244">
        <v>-1759674247</v>
      </c>
      <c r="Y244">
        <f>(AT244*ROUND(1.05,7))</f>
        <v>2.0055000000000001</v>
      </c>
      <c r="AA244">
        <v>0</v>
      </c>
      <c r="AB244">
        <v>0</v>
      </c>
      <c r="AC244">
        <v>0</v>
      </c>
      <c r="AD244">
        <v>397.37</v>
      </c>
      <c r="AE244">
        <v>0</v>
      </c>
      <c r="AF244">
        <v>0</v>
      </c>
      <c r="AG244">
        <v>0</v>
      </c>
      <c r="AH244">
        <v>8.86</v>
      </c>
      <c r="AI244">
        <v>1</v>
      </c>
      <c r="AJ244">
        <v>1</v>
      </c>
      <c r="AK244">
        <v>1</v>
      </c>
      <c r="AL244">
        <v>44.85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1.91</v>
      </c>
      <c r="AU244" t="s">
        <v>72</v>
      </c>
      <c r="AV244">
        <v>1</v>
      </c>
      <c r="AW244">
        <v>2</v>
      </c>
      <c r="AX244">
        <v>92852585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ROUND(AT244*Source!I202*AH244*AL244,0)</f>
        <v>759</v>
      </c>
      <c r="CV244">
        <f>ROUND(Y244*Source!I202,7)</f>
        <v>2.0055000000000001</v>
      </c>
      <c r="CW244">
        <v>0</v>
      </c>
      <c r="CX244">
        <f>ROUND(Y244*Source!I202,7)</f>
        <v>2.0055000000000001</v>
      </c>
      <c r="CY244">
        <f>AD244</f>
        <v>397.37</v>
      </c>
      <c r="CZ244">
        <f>AH244</f>
        <v>8.86</v>
      </c>
      <c r="DA244">
        <f>AL244</f>
        <v>44.85</v>
      </c>
      <c r="DB244">
        <f>ROUND((ROUND(AT244*CZ244,2)*ROUND(1.05,7)),2)</f>
        <v>17.77</v>
      </c>
      <c r="DC244">
        <f>ROUND((ROUND(AT244*AG244,2)*ROUND(1.05,7)),2)</f>
        <v>0</v>
      </c>
      <c r="DD244" t="s">
        <v>6</v>
      </c>
      <c r="DE244" t="s">
        <v>6</v>
      </c>
      <c r="DF244">
        <f>ROUND(ROUND(AE244,0)*CX244,0)</f>
        <v>0</v>
      </c>
      <c r="DG244">
        <f>ROUND(ROUND(AF244,0)*CX244,0)</f>
        <v>0</v>
      </c>
      <c r="DH244">
        <f>ROUND(ROUND(AG244,0)*CX244,0)</f>
        <v>0</v>
      </c>
      <c r="DI244">
        <f>ROUND(ROUND(AH244*AL244,0)*CX244,0)</f>
        <v>796</v>
      </c>
      <c r="DJ244">
        <f>DI244</f>
        <v>796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ROW(Source!A202)</f>
        <v>202</v>
      </c>
      <c r="B245">
        <v>92851485</v>
      </c>
      <c r="C245">
        <v>92852576</v>
      </c>
      <c r="D245">
        <v>49510905</v>
      </c>
      <c r="E245">
        <v>70</v>
      </c>
      <c r="F245">
        <v>1</v>
      </c>
      <c r="G245">
        <v>1</v>
      </c>
      <c r="H245">
        <v>1</v>
      </c>
      <c r="I245" t="s">
        <v>478</v>
      </c>
      <c r="J245" t="s">
        <v>6</v>
      </c>
      <c r="K245" t="s">
        <v>479</v>
      </c>
      <c r="L245">
        <v>1191</v>
      </c>
      <c r="N245">
        <v>1013</v>
      </c>
      <c r="O245" t="s">
        <v>477</v>
      </c>
      <c r="P245" t="s">
        <v>477</v>
      </c>
      <c r="Q245">
        <v>1</v>
      </c>
      <c r="W245">
        <v>0</v>
      </c>
      <c r="X245">
        <v>-1417349443</v>
      </c>
      <c r="Y245">
        <f>(AT245*ROUND(1.05,7))</f>
        <v>2.1000000000000001E-2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0.02</v>
      </c>
      <c r="AU245" t="s">
        <v>72</v>
      </c>
      <c r="AV245">
        <v>2</v>
      </c>
      <c r="AW245">
        <v>2</v>
      </c>
      <c r="AX245">
        <v>92852586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ROUND(Y245*Source!I202,7)</f>
        <v>2.1000000000000001E-2</v>
      </c>
      <c r="CY245">
        <f>AD245</f>
        <v>0</v>
      </c>
      <c r="CZ245">
        <f>AH245</f>
        <v>0</v>
      </c>
      <c r="DA245">
        <f>AL245</f>
        <v>1</v>
      </c>
      <c r="DB245">
        <f>ROUND((ROUND(AT245*CZ245,2)*ROUND(1.05,7)),2)</f>
        <v>0</v>
      </c>
      <c r="DC245">
        <f>ROUND((ROUND(AT245*AG245,2)*ROUND(1.05,7)),2)</f>
        <v>0</v>
      </c>
      <c r="DD245" t="s">
        <v>6</v>
      </c>
      <c r="DE245" t="s">
        <v>6</v>
      </c>
      <c r="DF245">
        <f>ROUND(ROUND(AE245,0)*CX245,0)</f>
        <v>0</v>
      </c>
      <c r="DG245">
        <f>ROUND(ROUND(AF245,0)*CX245,0)</f>
        <v>0</v>
      </c>
      <c r="DH245">
        <f>ROUND(ROUND(AG245*AK245,0)*CX245,0)</f>
        <v>0</v>
      </c>
      <c r="DI245">
        <f t="shared" ref="DI245:DI251" si="117">ROUND(ROUND(AH245,0)*CX245,0)</f>
        <v>0</v>
      </c>
      <c r="DJ245">
        <f>DI245</f>
        <v>0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ROW(Source!A202)</f>
        <v>202</v>
      </c>
      <c r="B246">
        <v>92851485</v>
      </c>
      <c r="C246">
        <v>92852576</v>
      </c>
      <c r="D246">
        <v>49672573</v>
      </c>
      <c r="E246">
        <v>1</v>
      </c>
      <c r="F246">
        <v>1</v>
      </c>
      <c r="G246">
        <v>1</v>
      </c>
      <c r="H246">
        <v>2</v>
      </c>
      <c r="I246" t="s">
        <v>480</v>
      </c>
      <c r="J246" t="s">
        <v>481</v>
      </c>
      <c r="K246" t="s">
        <v>482</v>
      </c>
      <c r="L246">
        <v>1367</v>
      </c>
      <c r="N246">
        <v>1011</v>
      </c>
      <c r="O246" t="s">
        <v>483</v>
      </c>
      <c r="P246" t="s">
        <v>483</v>
      </c>
      <c r="Q246">
        <v>1</v>
      </c>
      <c r="W246">
        <v>0</v>
      </c>
      <c r="X246">
        <v>-430484415</v>
      </c>
      <c r="Y246">
        <f>(AT246*ROUND(1.05,7))</f>
        <v>1.0500000000000001E-2</v>
      </c>
      <c r="AA246">
        <v>0</v>
      </c>
      <c r="AB246">
        <v>1814.09</v>
      </c>
      <c r="AC246">
        <v>605.48</v>
      </c>
      <c r="AD246">
        <v>0</v>
      </c>
      <c r="AE246">
        <v>0</v>
      </c>
      <c r="AF246">
        <v>115.4</v>
      </c>
      <c r="AG246">
        <v>13.5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0.01</v>
      </c>
      <c r="AU246" t="s">
        <v>25</v>
      </c>
      <c r="AV246">
        <v>0</v>
      </c>
      <c r="AW246">
        <v>2</v>
      </c>
      <c r="AX246">
        <v>92852587</v>
      </c>
      <c r="AY246">
        <v>1</v>
      </c>
      <c r="AZ246">
        <v>0</v>
      </c>
      <c r="BA246">
        <v>254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ROUND(Y246*Source!I202*DO246,7)</f>
        <v>0</v>
      </c>
      <c r="CX246">
        <f>ROUND(Y246*Source!I202,7)</f>
        <v>1.0500000000000001E-2</v>
      </c>
      <c r="CY246">
        <f>AB246</f>
        <v>1814.09</v>
      </c>
      <c r="CZ246">
        <f>AF246</f>
        <v>115.4</v>
      </c>
      <c r="DA246">
        <f>AJ246</f>
        <v>15.72</v>
      </c>
      <c r="DB246">
        <f>ROUND((ROUND(AT246*CZ246,2)*ROUND(1.05,7)),2)</f>
        <v>1.21</v>
      </c>
      <c r="DC246">
        <f>ROUND((ROUND(AT246*AG246,2)*ROUND(1.05,7)),2)</f>
        <v>0.15</v>
      </c>
      <c r="DD246" t="s">
        <v>6</v>
      </c>
      <c r="DE246" t="s">
        <v>6</v>
      </c>
      <c r="DF246">
        <f>ROUND(ROUND(AE246,0)*CX246,0)</f>
        <v>0</v>
      </c>
      <c r="DG246">
        <f>ROUND(ROUND(AF246*AJ246,0)*CX246,0)</f>
        <v>19</v>
      </c>
      <c r="DH246">
        <f>ROUND(ROUND(AG246*AK246,0)*CX246,0)</f>
        <v>6</v>
      </c>
      <c r="DI246">
        <f t="shared" si="117"/>
        <v>0</v>
      </c>
      <c r="DJ246">
        <f>DG246</f>
        <v>19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ROW(Source!A202)</f>
        <v>202</v>
      </c>
      <c r="B247">
        <v>92851485</v>
      </c>
      <c r="C247">
        <v>92852576</v>
      </c>
      <c r="D247">
        <v>49672695</v>
      </c>
      <c r="E247">
        <v>1</v>
      </c>
      <c r="F247">
        <v>1</v>
      </c>
      <c r="G247">
        <v>1</v>
      </c>
      <c r="H247">
        <v>2</v>
      </c>
      <c r="I247" t="s">
        <v>484</v>
      </c>
      <c r="J247" t="s">
        <v>485</v>
      </c>
      <c r="K247" t="s">
        <v>486</v>
      </c>
      <c r="L247">
        <v>1367</v>
      </c>
      <c r="N247">
        <v>1011</v>
      </c>
      <c r="O247" t="s">
        <v>483</v>
      </c>
      <c r="P247" t="s">
        <v>483</v>
      </c>
      <c r="Q247">
        <v>1</v>
      </c>
      <c r="W247">
        <v>0</v>
      </c>
      <c r="X247">
        <v>1063590936</v>
      </c>
      <c r="Y247">
        <f>(AT247*ROUND(1.05,7))</f>
        <v>0.504</v>
      </c>
      <c r="AA247">
        <v>0</v>
      </c>
      <c r="AB247">
        <v>49.05</v>
      </c>
      <c r="AC247">
        <v>0</v>
      </c>
      <c r="AD247">
        <v>0</v>
      </c>
      <c r="AE247">
        <v>0</v>
      </c>
      <c r="AF247">
        <v>3.12</v>
      </c>
      <c r="AG247">
        <v>0</v>
      </c>
      <c r="AH247">
        <v>0</v>
      </c>
      <c r="AI247">
        <v>1</v>
      </c>
      <c r="AJ247">
        <v>15.72</v>
      </c>
      <c r="AK247">
        <v>44.85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0.48</v>
      </c>
      <c r="AU247" t="s">
        <v>25</v>
      </c>
      <c r="AV247">
        <v>0</v>
      </c>
      <c r="AW247">
        <v>2</v>
      </c>
      <c r="AX247">
        <v>92852588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ROUND(Y247*Source!I202*DO247,7)</f>
        <v>0</v>
      </c>
      <c r="CX247">
        <f>ROUND(Y247*Source!I202,7)</f>
        <v>0.504</v>
      </c>
      <c r="CY247">
        <f>AB247</f>
        <v>49.05</v>
      </c>
      <c r="CZ247">
        <f>AF247</f>
        <v>3.12</v>
      </c>
      <c r="DA247">
        <f>AJ247</f>
        <v>15.72</v>
      </c>
      <c r="DB247">
        <f>ROUND((ROUND(AT247*CZ247,2)*ROUND(1.05,7)),2)</f>
        <v>1.58</v>
      </c>
      <c r="DC247">
        <f>ROUND((ROUND(AT247*AG247,2)*ROUND(1.05,7)),2)</f>
        <v>0</v>
      </c>
      <c r="DD247" t="s">
        <v>6</v>
      </c>
      <c r="DE247" t="s">
        <v>6</v>
      </c>
      <c r="DF247">
        <f>ROUND(ROUND(AE247,0)*CX247,0)</f>
        <v>0</v>
      </c>
      <c r="DG247">
        <f>ROUND(ROUND(AF247*AJ247,0)*CX247,0)</f>
        <v>25</v>
      </c>
      <c r="DH247">
        <f>ROUND(ROUND(AG247*AK247,0)*CX247,0)</f>
        <v>0</v>
      </c>
      <c r="DI247">
        <f t="shared" si="117"/>
        <v>0</v>
      </c>
      <c r="DJ247">
        <f>DG247</f>
        <v>25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ROW(Source!A202)</f>
        <v>202</v>
      </c>
      <c r="B248">
        <v>92851485</v>
      </c>
      <c r="C248">
        <v>92852576</v>
      </c>
      <c r="D248">
        <v>49673503</v>
      </c>
      <c r="E248">
        <v>1</v>
      </c>
      <c r="F248">
        <v>1</v>
      </c>
      <c r="G248">
        <v>1</v>
      </c>
      <c r="H248">
        <v>2</v>
      </c>
      <c r="I248" t="s">
        <v>487</v>
      </c>
      <c r="J248" t="s">
        <v>488</v>
      </c>
      <c r="K248" t="s">
        <v>489</v>
      </c>
      <c r="L248">
        <v>1367</v>
      </c>
      <c r="N248">
        <v>1011</v>
      </c>
      <c r="O248" t="s">
        <v>483</v>
      </c>
      <c r="P248" t="s">
        <v>483</v>
      </c>
      <c r="Q248">
        <v>1</v>
      </c>
      <c r="W248">
        <v>0</v>
      </c>
      <c r="X248">
        <v>509054691</v>
      </c>
      <c r="Y248">
        <f>(AT248*ROUND(1.05,7))</f>
        <v>1.0500000000000001E-2</v>
      </c>
      <c r="AA248">
        <v>0</v>
      </c>
      <c r="AB248">
        <v>1032.96</v>
      </c>
      <c r="AC248">
        <v>520.26</v>
      </c>
      <c r="AD248">
        <v>0</v>
      </c>
      <c r="AE248">
        <v>0</v>
      </c>
      <c r="AF248">
        <v>65.709999999999994</v>
      </c>
      <c r="AG248">
        <v>11.6</v>
      </c>
      <c r="AH248">
        <v>0</v>
      </c>
      <c r="AI248">
        <v>1</v>
      </c>
      <c r="AJ248">
        <v>15.72</v>
      </c>
      <c r="AK248">
        <v>44.85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0.01</v>
      </c>
      <c r="AU248" t="s">
        <v>25</v>
      </c>
      <c r="AV248">
        <v>0</v>
      </c>
      <c r="AW248">
        <v>2</v>
      </c>
      <c r="AX248">
        <v>92852589</v>
      </c>
      <c r="AY248">
        <v>1</v>
      </c>
      <c r="AZ248">
        <v>0</v>
      </c>
      <c r="BA248">
        <v>256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ROUND(Y248*Source!I202*DO248,7)</f>
        <v>0</v>
      </c>
      <c r="CX248">
        <f>ROUND(Y248*Source!I202,7)</f>
        <v>1.0500000000000001E-2</v>
      </c>
      <c r="CY248">
        <f>AB248</f>
        <v>1032.96</v>
      </c>
      <c r="CZ248">
        <f>AF248</f>
        <v>65.709999999999994</v>
      </c>
      <c r="DA248">
        <f>AJ248</f>
        <v>15.72</v>
      </c>
      <c r="DB248">
        <f>ROUND((ROUND(AT248*CZ248,2)*ROUND(1.05,7)),2)</f>
        <v>0.69</v>
      </c>
      <c r="DC248">
        <f>ROUND((ROUND(AT248*AG248,2)*ROUND(1.05,7)),2)</f>
        <v>0.13</v>
      </c>
      <c r="DD248" t="s">
        <v>6</v>
      </c>
      <c r="DE248" t="s">
        <v>6</v>
      </c>
      <c r="DF248">
        <f>ROUND(ROUND(AE248,0)*CX248,0)</f>
        <v>0</v>
      </c>
      <c r="DG248">
        <f>ROUND(ROUND(AF248*AJ248,0)*CX248,0)</f>
        <v>11</v>
      </c>
      <c r="DH248">
        <f>ROUND(ROUND(AG248*AK248,0)*CX248,0)</f>
        <v>5</v>
      </c>
      <c r="DI248">
        <f t="shared" si="117"/>
        <v>0</v>
      </c>
      <c r="DJ248">
        <f>DG248</f>
        <v>11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ROW(Source!A202)</f>
        <v>202</v>
      </c>
      <c r="B249">
        <v>92851485</v>
      </c>
      <c r="C249">
        <v>92852576</v>
      </c>
      <c r="D249">
        <v>49525488</v>
      </c>
      <c r="E249">
        <v>1</v>
      </c>
      <c r="F249">
        <v>1</v>
      </c>
      <c r="G249">
        <v>1</v>
      </c>
      <c r="H249">
        <v>3</v>
      </c>
      <c r="I249" t="s">
        <v>493</v>
      </c>
      <c r="J249" t="s">
        <v>494</v>
      </c>
      <c r="K249" t="s">
        <v>495</v>
      </c>
      <c r="L249">
        <v>1346</v>
      </c>
      <c r="N249">
        <v>1009</v>
      </c>
      <c r="O249" t="s">
        <v>496</v>
      </c>
      <c r="P249" t="s">
        <v>496</v>
      </c>
      <c r="Q249">
        <v>1</v>
      </c>
      <c r="W249">
        <v>0</v>
      </c>
      <c r="X249">
        <v>-1864341761</v>
      </c>
      <c r="Y249">
        <f>AT249</f>
        <v>0.5</v>
      </c>
      <c r="AA249">
        <v>89.68</v>
      </c>
      <c r="AB249">
        <v>0</v>
      </c>
      <c r="AC249">
        <v>0</v>
      </c>
      <c r="AD249">
        <v>0</v>
      </c>
      <c r="AE249">
        <v>9.0399999999999991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0.5</v>
      </c>
      <c r="AU249" t="s">
        <v>6</v>
      </c>
      <c r="AV249">
        <v>0</v>
      </c>
      <c r="AW249">
        <v>2</v>
      </c>
      <c r="AX249">
        <v>92852590</v>
      </c>
      <c r="AY249">
        <v>1</v>
      </c>
      <c r="AZ249">
        <v>0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ROUND(Y249*Source!I202,7)</f>
        <v>0.5</v>
      </c>
      <c r="CY249">
        <f>AA249</f>
        <v>89.68</v>
      </c>
      <c r="CZ249">
        <f>AE249</f>
        <v>9.0399999999999991</v>
      </c>
      <c r="DA249">
        <f>AI249</f>
        <v>9.92</v>
      </c>
      <c r="DB249">
        <f>ROUND(ROUND(AT249*CZ249,2),2)</f>
        <v>4.5199999999999996</v>
      </c>
      <c r="DC249">
        <f>ROUND(ROUND(AT249*AG249,2),2)</f>
        <v>0</v>
      </c>
      <c r="DD249" t="s">
        <v>6</v>
      </c>
      <c r="DE249" t="s">
        <v>6</v>
      </c>
      <c r="DF249">
        <f>ROUND(ROUND(AE249*AI249,0)*CX249,0)</f>
        <v>45</v>
      </c>
      <c r="DG249">
        <f>ROUND(ROUND(AF249,0)*CX249,0)</f>
        <v>0</v>
      </c>
      <c r="DH249">
        <f>ROUND(ROUND(AG249,0)*CX249,0)</f>
        <v>0</v>
      </c>
      <c r="DI249">
        <f t="shared" si="117"/>
        <v>0</v>
      </c>
      <c r="DJ249">
        <f>DF249</f>
        <v>45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ROW(Source!A202)</f>
        <v>202</v>
      </c>
      <c r="B250">
        <v>92851485</v>
      </c>
      <c r="C250">
        <v>92852576</v>
      </c>
      <c r="D250">
        <v>49526492</v>
      </c>
      <c r="E250">
        <v>1</v>
      </c>
      <c r="F250">
        <v>1</v>
      </c>
      <c r="G250">
        <v>1</v>
      </c>
      <c r="H250">
        <v>3</v>
      </c>
      <c r="I250" t="s">
        <v>497</v>
      </c>
      <c r="J250" t="s">
        <v>498</v>
      </c>
      <c r="K250" t="s">
        <v>499</v>
      </c>
      <c r="L250">
        <v>1346</v>
      </c>
      <c r="N250">
        <v>1009</v>
      </c>
      <c r="O250" t="s">
        <v>496</v>
      </c>
      <c r="P250" t="s">
        <v>496</v>
      </c>
      <c r="Q250">
        <v>1</v>
      </c>
      <c r="W250">
        <v>0</v>
      </c>
      <c r="X250">
        <v>497341279</v>
      </c>
      <c r="Y250">
        <f>AT250</f>
        <v>0.47099999999999997</v>
      </c>
      <c r="AA250">
        <v>229.05</v>
      </c>
      <c r="AB250">
        <v>0</v>
      </c>
      <c r="AC250">
        <v>0</v>
      </c>
      <c r="AD250">
        <v>0</v>
      </c>
      <c r="AE250">
        <v>23.09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0.47099999999999997</v>
      </c>
      <c r="AU250" t="s">
        <v>6</v>
      </c>
      <c r="AV250">
        <v>0</v>
      </c>
      <c r="AW250">
        <v>2</v>
      </c>
      <c r="AX250">
        <v>92852591</v>
      </c>
      <c r="AY250">
        <v>1</v>
      </c>
      <c r="AZ250">
        <v>0</v>
      </c>
      <c r="BA250">
        <v>258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ROUND(Y250*Source!I202,7)</f>
        <v>0.47099999999999997</v>
      </c>
      <c r="CY250">
        <f>AA250</f>
        <v>229.05</v>
      </c>
      <c r="CZ250">
        <f>AE250</f>
        <v>23.09</v>
      </c>
      <c r="DA250">
        <f>AI250</f>
        <v>9.92</v>
      </c>
      <c r="DB250">
        <f>ROUND(ROUND(AT250*CZ250,2),2)</f>
        <v>10.88</v>
      </c>
      <c r="DC250">
        <f>ROUND(ROUND(AT250*AG250,2),2)</f>
        <v>0</v>
      </c>
      <c r="DD250" t="s">
        <v>6</v>
      </c>
      <c r="DE250" t="s">
        <v>6</v>
      </c>
      <c r="DF250">
        <f>ROUND(ROUND(AE250*AI250,0)*CX250,0)</f>
        <v>108</v>
      </c>
      <c r="DG250">
        <f>ROUND(ROUND(AF250,0)*CX250,0)</f>
        <v>0</v>
      </c>
      <c r="DH250">
        <f>ROUND(ROUND(AG250,0)*CX250,0)</f>
        <v>0</v>
      </c>
      <c r="DI250">
        <f t="shared" si="117"/>
        <v>0</v>
      </c>
      <c r="DJ250">
        <f>DF250</f>
        <v>108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ROW(Source!A202)</f>
        <v>202</v>
      </c>
      <c r="B251">
        <v>92851485</v>
      </c>
      <c r="C251">
        <v>92852576</v>
      </c>
      <c r="D251">
        <v>0</v>
      </c>
      <c r="E251">
        <v>1</v>
      </c>
      <c r="F251">
        <v>1</v>
      </c>
      <c r="G251">
        <v>1</v>
      </c>
      <c r="H251">
        <v>3</v>
      </c>
      <c r="I251" t="s">
        <v>34</v>
      </c>
      <c r="J251" t="s">
        <v>6</v>
      </c>
      <c r="K251" t="s">
        <v>301</v>
      </c>
      <c r="L251">
        <v>1371</v>
      </c>
      <c r="N251">
        <v>1013</v>
      </c>
      <c r="O251" t="s">
        <v>22</v>
      </c>
      <c r="P251" t="s">
        <v>22</v>
      </c>
      <c r="Q251">
        <v>1</v>
      </c>
      <c r="W251">
        <v>0</v>
      </c>
      <c r="X251">
        <v>-895163926</v>
      </c>
      <c r="Y251">
        <f>AT251</f>
        <v>1</v>
      </c>
      <c r="AA251">
        <v>14157</v>
      </c>
      <c r="AB251">
        <v>0</v>
      </c>
      <c r="AC251">
        <v>0</v>
      </c>
      <c r="AD251">
        <v>0</v>
      </c>
      <c r="AE251">
        <v>14887.79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6</v>
      </c>
      <c r="AT251">
        <v>1</v>
      </c>
      <c r="AU251" t="s">
        <v>6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ROUND(Y251*Source!I202,7)</f>
        <v>1</v>
      </c>
      <c r="CY251">
        <f>AA251</f>
        <v>14157</v>
      </c>
      <c r="CZ251">
        <f>AE251</f>
        <v>14887.79</v>
      </c>
      <c r="DA251">
        <f>AI251</f>
        <v>9.92</v>
      </c>
      <c r="DB251">
        <f>ROUND(ROUND(AT251*CZ251,2),2)</f>
        <v>14887.79</v>
      </c>
      <c r="DC251">
        <f>ROUND(ROUND(AT251*AG251,2),2)</f>
        <v>0</v>
      </c>
      <c r="DD251" t="s">
        <v>6</v>
      </c>
      <c r="DE251" t="s">
        <v>6</v>
      </c>
      <c r="DF251">
        <f>ROUND(ROUND(AE251*AI251,0)*CX251,0)</f>
        <v>147687</v>
      </c>
      <c r="DG251">
        <f>ROUND(ROUND(AF251,0)*CX251,0)</f>
        <v>0</v>
      </c>
      <c r="DH251">
        <f>ROUND(ROUND(AG251,0)*CX251,0)</f>
        <v>0</v>
      </c>
      <c r="DI251">
        <f t="shared" si="117"/>
        <v>0</v>
      </c>
      <c r="DJ251">
        <f>DF251</f>
        <v>147687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ROW(Source!A204)</f>
        <v>204</v>
      </c>
      <c r="B252">
        <v>92851485</v>
      </c>
      <c r="C252">
        <v>92852594</v>
      </c>
      <c r="D252">
        <v>49510719</v>
      </c>
      <c r="E252">
        <v>70</v>
      </c>
      <c r="F252">
        <v>1</v>
      </c>
      <c r="G252">
        <v>1</v>
      </c>
      <c r="H252">
        <v>1</v>
      </c>
      <c r="I252" t="s">
        <v>500</v>
      </c>
      <c r="J252" t="s">
        <v>6</v>
      </c>
      <c r="K252" t="s">
        <v>501</v>
      </c>
      <c r="L252">
        <v>1191</v>
      </c>
      <c r="N252">
        <v>1013</v>
      </c>
      <c r="O252" t="s">
        <v>477</v>
      </c>
      <c r="P252" t="s">
        <v>477</v>
      </c>
      <c r="Q252">
        <v>1</v>
      </c>
      <c r="W252">
        <v>0</v>
      </c>
      <c r="X252">
        <v>784619160</v>
      </c>
      <c r="Y252">
        <f t="shared" ref="Y252:Y258" si="118">(AT252*ROUND(1.05,7))</f>
        <v>96.39</v>
      </c>
      <c r="AA252">
        <v>0</v>
      </c>
      <c r="AB252">
        <v>0</v>
      </c>
      <c r="AC252">
        <v>0</v>
      </c>
      <c r="AD252">
        <v>391.99</v>
      </c>
      <c r="AE252">
        <v>0</v>
      </c>
      <c r="AF252">
        <v>0</v>
      </c>
      <c r="AG252">
        <v>0</v>
      </c>
      <c r="AH252">
        <v>8.74</v>
      </c>
      <c r="AI252">
        <v>1</v>
      </c>
      <c r="AJ252">
        <v>1</v>
      </c>
      <c r="AK252">
        <v>1</v>
      </c>
      <c r="AL252">
        <v>44.85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91.8</v>
      </c>
      <c r="AU252" t="s">
        <v>25</v>
      </c>
      <c r="AV252">
        <v>1</v>
      </c>
      <c r="AW252">
        <v>2</v>
      </c>
      <c r="AX252">
        <v>92852610</v>
      </c>
      <c r="AY252">
        <v>1</v>
      </c>
      <c r="AZ252">
        <v>0</v>
      </c>
      <c r="BA252">
        <v>260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ROUND(AT252*Source!I204*AH252*AL252,0)</f>
        <v>50422</v>
      </c>
      <c r="CV252">
        <f>ROUND(Y252*Source!I204,7)</f>
        <v>135.061668</v>
      </c>
      <c r="CW252">
        <v>0</v>
      </c>
      <c r="CX252">
        <f>ROUND(Y252*Source!I204,7)</f>
        <v>135.061668</v>
      </c>
      <c r="CY252">
        <f>AD252</f>
        <v>391.99</v>
      </c>
      <c r="CZ252">
        <f>AH252</f>
        <v>8.74</v>
      </c>
      <c r="DA252">
        <f>AL252</f>
        <v>44.85</v>
      </c>
      <c r="DB252">
        <f t="shared" ref="DB252:DB258" si="119">ROUND((ROUND(AT252*CZ252,2)*ROUND(1.05,7)),2)</f>
        <v>842.45</v>
      </c>
      <c r="DC252">
        <f t="shared" ref="DC252:DC258" si="120">ROUND((ROUND(AT252*AG252,2)*ROUND(1.05,7)),2)</f>
        <v>0</v>
      </c>
      <c r="DD252" t="s">
        <v>6</v>
      </c>
      <c r="DE252" t="s">
        <v>6</v>
      </c>
      <c r="DF252">
        <f t="shared" ref="DF252:DF258" si="121">ROUND(ROUND(AE252,0)*CX252,0)</f>
        <v>0</v>
      </c>
      <c r="DG252">
        <f>ROUND(ROUND(AF252,0)*CX252,0)</f>
        <v>0</v>
      </c>
      <c r="DH252">
        <f>ROUND(ROUND(AG252,0)*CX252,0)</f>
        <v>0</v>
      </c>
      <c r="DI252">
        <f>ROUND(ROUND(AH252*AL252,0)*CX252,0)</f>
        <v>52944</v>
      </c>
      <c r="DJ252">
        <f>DI252</f>
        <v>52944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ROW(Source!A204)</f>
        <v>204</v>
      </c>
      <c r="B253">
        <v>92851485</v>
      </c>
      <c r="C253">
        <v>92852594</v>
      </c>
      <c r="D253">
        <v>49510905</v>
      </c>
      <c r="E253">
        <v>70</v>
      </c>
      <c r="F253">
        <v>1</v>
      </c>
      <c r="G253">
        <v>1</v>
      </c>
      <c r="H253">
        <v>1</v>
      </c>
      <c r="I253" t="s">
        <v>478</v>
      </c>
      <c r="J253" t="s">
        <v>6</v>
      </c>
      <c r="K253" t="s">
        <v>479</v>
      </c>
      <c r="L253">
        <v>1191</v>
      </c>
      <c r="N253">
        <v>1013</v>
      </c>
      <c r="O253" t="s">
        <v>477</v>
      </c>
      <c r="P253" t="s">
        <v>477</v>
      </c>
      <c r="Q253">
        <v>1</v>
      </c>
      <c r="W253">
        <v>0</v>
      </c>
      <c r="X253">
        <v>-1417349443</v>
      </c>
      <c r="Y253">
        <f t="shared" si="118"/>
        <v>0.68250000000000011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0.65</v>
      </c>
      <c r="AU253" t="s">
        <v>25</v>
      </c>
      <c r="AV253">
        <v>2</v>
      </c>
      <c r="AW253">
        <v>2</v>
      </c>
      <c r="AX253">
        <v>92852611</v>
      </c>
      <c r="AY253">
        <v>1</v>
      </c>
      <c r="AZ253">
        <v>0</v>
      </c>
      <c r="BA253">
        <v>261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ROUND(Y253*Source!I204,7)</f>
        <v>0.95631900000000003</v>
      </c>
      <c r="CY253">
        <f>AD253</f>
        <v>0</v>
      </c>
      <c r="CZ253">
        <f>AH253</f>
        <v>0</v>
      </c>
      <c r="DA253">
        <f>AL253</f>
        <v>1</v>
      </c>
      <c r="DB253">
        <f t="shared" si="119"/>
        <v>0</v>
      </c>
      <c r="DC253">
        <f t="shared" si="120"/>
        <v>0</v>
      </c>
      <c r="DD253" t="s">
        <v>6</v>
      </c>
      <c r="DE253" t="s">
        <v>6</v>
      </c>
      <c r="DF253">
        <f t="shared" si="121"/>
        <v>0</v>
      </c>
      <c r="DG253">
        <f>ROUND(ROUND(AF253,0)*CX253,0)</f>
        <v>0</v>
      </c>
      <c r="DH253">
        <f t="shared" ref="DH253:DH258" si="122">ROUND(ROUND(AG253*AK253,0)*CX253,0)</f>
        <v>0</v>
      </c>
      <c r="DI253">
        <f t="shared" ref="DI253:DI266" si="123">ROUND(ROUND(AH253,0)*CX253,0)</f>
        <v>0</v>
      </c>
      <c r="DJ253">
        <f>DI253</f>
        <v>0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ROW(Source!A204)</f>
        <v>204</v>
      </c>
      <c r="B254">
        <v>92851485</v>
      </c>
      <c r="C254">
        <v>92852594</v>
      </c>
      <c r="D254">
        <v>49672573</v>
      </c>
      <c r="E254">
        <v>1</v>
      </c>
      <c r="F254">
        <v>1</v>
      </c>
      <c r="G254">
        <v>1</v>
      </c>
      <c r="H254">
        <v>2</v>
      </c>
      <c r="I254" t="s">
        <v>480</v>
      </c>
      <c r="J254" t="s">
        <v>481</v>
      </c>
      <c r="K254" t="s">
        <v>482</v>
      </c>
      <c r="L254">
        <v>1367</v>
      </c>
      <c r="N254">
        <v>1011</v>
      </c>
      <c r="O254" t="s">
        <v>483</v>
      </c>
      <c r="P254" t="s">
        <v>483</v>
      </c>
      <c r="Q254">
        <v>1</v>
      </c>
      <c r="W254">
        <v>0</v>
      </c>
      <c r="X254">
        <v>-430484415</v>
      </c>
      <c r="Y254">
        <f t="shared" si="118"/>
        <v>0.27300000000000002</v>
      </c>
      <c r="AA254">
        <v>0</v>
      </c>
      <c r="AB254">
        <v>1814.09</v>
      </c>
      <c r="AC254">
        <v>605.48</v>
      </c>
      <c r="AD254">
        <v>0</v>
      </c>
      <c r="AE254">
        <v>0</v>
      </c>
      <c r="AF254">
        <v>115.4</v>
      </c>
      <c r="AG254">
        <v>13.5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0.26</v>
      </c>
      <c r="AU254" t="s">
        <v>25</v>
      </c>
      <c r="AV254">
        <v>0</v>
      </c>
      <c r="AW254">
        <v>2</v>
      </c>
      <c r="AX254">
        <v>92852612</v>
      </c>
      <c r="AY254">
        <v>1</v>
      </c>
      <c r="AZ254">
        <v>0</v>
      </c>
      <c r="BA254">
        <v>262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ROUND(Y254*Source!I204*DO254,7)</f>
        <v>0</v>
      </c>
      <c r="CX254">
        <f>ROUND(Y254*Source!I204,7)</f>
        <v>0.38252760000000002</v>
      </c>
      <c r="CY254">
        <f>AB254</f>
        <v>1814.09</v>
      </c>
      <c r="CZ254">
        <f>AF254</f>
        <v>115.4</v>
      </c>
      <c r="DA254">
        <f>AJ254</f>
        <v>15.72</v>
      </c>
      <c r="DB254">
        <f t="shared" si="119"/>
        <v>31.5</v>
      </c>
      <c r="DC254">
        <f t="shared" si="120"/>
        <v>3.69</v>
      </c>
      <c r="DD254" t="s">
        <v>6</v>
      </c>
      <c r="DE254" t="s">
        <v>6</v>
      </c>
      <c r="DF254">
        <f t="shared" si="121"/>
        <v>0</v>
      </c>
      <c r="DG254">
        <f>ROUND(ROUND(AF254*AJ254,0)*CX254,0)</f>
        <v>694</v>
      </c>
      <c r="DH254">
        <f t="shared" si="122"/>
        <v>231</v>
      </c>
      <c r="DI254">
        <f t="shared" si="123"/>
        <v>0</v>
      </c>
      <c r="DJ254">
        <f>DG254</f>
        <v>694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ROW(Source!A204)</f>
        <v>204</v>
      </c>
      <c r="B255">
        <v>92851485</v>
      </c>
      <c r="C255">
        <v>92852594</v>
      </c>
      <c r="D255">
        <v>49672695</v>
      </c>
      <c r="E255">
        <v>1</v>
      </c>
      <c r="F255">
        <v>1</v>
      </c>
      <c r="G255">
        <v>1</v>
      </c>
      <c r="H255">
        <v>2</v>
      </c>
      <c r="I255" t="s">
        <v>484</v>
      </c>
      <c r="J255" t="s">
        <v>485</v>
      </c>
      <c r="K255" t="s">
        <v>486</v>
      </c>
      <c r="L255">
        <v>1367</v>
      </c>
      <c r="N255">
        <v>1011</v>
      </c>
      <c r="O255" t="s">
        <v>483</v>
      </c>
      <c r="P255" t="s">
        <v>483</v>
      </c>
      <c r="Q255">
        <v>1</v>
      </c>
      <c r="W255">
        <v>0</v>
      </c>
      <c r="X255">
        <v>1063590936</v>
      </c>
      <c r="Y255">
        <f t="shared" si="118"/>
        <v>10.552500000000002</v>
      </c>
      <c r="AA255">
        <v>0</v>
      </c>
      <c r="AB255">
        <v>49.05</v>
      </c>
      <c r="AC255">
        <v>0</v>
      </c>
      <c r="AD255">
        <v>0</v>
      </c>
      <c r="AE255">
        <v>0</v>
      </c>
      <c r="AF255">
        <v>3.12</v>
      </c>
      <c r="AG255">
        <v>0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10.050000000000001</v>
      </c>
      <c r="AU255" t="s">
        <v>25</v>
      </c>
      <c r="AV255">
        <v>0</v>
      </c>
      <c r="AW255">
        <v>2</v>
      </c>
      <c r="AX255">
        <v>92852613</v>
      </c>
      <c r="AY255">
        <v>1</v>
      </c>
      <c r="AZ255">
        <v>0</v>
      </c>
      <c r="BA255">
        <v>263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ROUND(Y255*Source!I204*DO255,7)</f>
        <v>0</v>
      </c>
      <c r="CX255">
        <f>ROUND(Y255*Source!I204,7)</f>
        <v>14.786163</v>
      </c>
      <c r="CY255">
        <f>AB255</f>
        <v>49.05</v>
      </c>
      <c r="CZ255">
        <f>AF255</f>
        <v>3.12</v>
      </c>
      <c r="DA255">
        <f>AJ255</f>
        <v>15.72</v>
      </c>
      <c r="DB255">
        <f t="shared" si="119"/>
        <v>32.93</v>
      </c>
      <c r="DC255">
        <f t="shared" si="120"/>
        <v>0</v>
      </c>
      <c r="DD255" t="s">
        <v>6</v>
      </c>
      <c r="DE255" t="s">
        <v>6</v>
      </c>
      <c r="DF255">
        <f t="shared" si="121"/>
        <v>0</v>
      </c>
      <c r="DG255">
        <f>ROUND(ROUND(AF255*AJ255,0)*CX255,0)</f>
        <v>725</v>
      </c>
      <c r="DH255">
        <f t="shared" si="122"/>
        <v>0</v>
      </c>
      <c r="DI255">
        <f t="shared" si="123"/>
        <v>0</v>
      </c>
      <c r="DJ255">
        <f>DG255</f>
        <v>725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ROW(Source!A204)</f>
        <v>204</v>
      </c>
      <c r="B256">
        <v>92851485</v>
      </c>
      <c r="C256">
        <v>92852594</v>
      </c>
      <c r="D256">
        <v>49672703</v>
      </c>
      <c r="E256">
        <v>1</v>
      </c>
      <c r="F256">
        <v>1</v>
      </c>
      <c r="G256">
        <v>1</v>
      </c>
      <c r="H256">
        <v>2</v>
      </c>
      <c r="I256" t="s">
        <v>506</v>
      </c>
      <c r="J256" t="s">
        <v>507</v>
      </c>
      <c r="K256" t="s">
        <v>508</v>
      </c>
      <c r="L256">
        <v>1367</v>
      </c>
      <c r="N256">
        <v>1011</v>
      </c>
      <c r="O256" t="s">
        <v>483</v>
      </c>
      <c r="P256" t="s">
        <v>483</v>
      </c>
      <c r="Q256">
        <v>1</v>
      </c>
      <c r="W256">
        <v>0</v>
      </c>
      <c r="X256">
        <v>-1424865896</v>
      </c>
      <c r="Y256">
        <f t="shared" si="118"/>
        <v>0.17850000000000002</v>
      </c>
      <c r="AA256">
        <v>0</v>
      </c>
      <c r="AB256">
        <v>104.7</v>
      </c>
      <c r="AC256">
        <v>0</v>
      </c>
      <c r="AD256">
        <v>0</v>
      </c>
      <c r="AE256">
        <v>0</v>
      </c>
      <c r="AF256">
        <v>6.66</v>
      </c>
      <c r="AG256">
        <v>0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0.17</v>
      </c>
      <c r="AU256" t="s">
        <v>25</v>
      </c>
      <c r="AV256">
        <v>0</v>
      </c>
      <c r="AW256">
        <v>2</v>
      </c>
      <c r="AX256">
        <v>92852614</v>
      </c>
      <c r="AY256">
        <v>1</v>
      </c>
      <c r="AZ256">
        <v>0</v>
      </c>
      <c r="BA256">
        <v>264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ROUND(Y256*Source!I204*DO256,7)</f>
        <v>0</v>
      </c>
      <c r="CX256">
        <f>ROUND(Y256*Source!I204,7)</f>
        <v>0.25011420000000001</v>
      </c>
      <c r="CY256">
        <f>AB256</f>
        <v>104.7</v>
      </c>
      <c r="CZ256">
        <f>AF256</f>
        <v>6.66</v>
      </c>
      <c r="DA256">
        <f>AJ256</f>
        <v>15.72</v>
      </c>
      <c r="DB256">
        <f t="shared" si="119"/>
        <v>1.19</v>
      </c>
      <c r="DC256">
        <f t="shared" si="120"/>
        <v>0</v>
      </c>
      <c r="DD256" t="s">
        <v>6</v>
      </c>
      <c r="DE256" t="s">
        <v>6</v>
      </c>
      <c r="DF256">
        <f t="shared" si="121"/>
        <v>0</v>
      </c>
      <c r="DG256">
        <f>ROUND(ROUND(AF256*AJ256,0)*CX256,0)</f>
        <v>26</v>
      </c>
      <c r="DH256">
        <f t="shared" si="122"/>
        <v>0</v>
      </c>
      <c r="DI256">
        <f t="shared" si="123"/>
        <v>0</v>
      </c>
      <c r="DJ256">
        <f>DG256</f>
        <v>26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ROW(Source!A204)</f>
        <v>204</v>
      </c>
      <c r="B257">
        <v>92851485</v>
      </c>
      <c r="C257">
        <v>92852594</v>
      </c>
      <c r="D257">
        <v>49673503</v>
      </c>
      <c r="E257">
        <v>1</v>
      </c>
      <c r="F257">
        <v>1</v>
      </c>
      <c r="G257">
        <v>1</v>
      </c>
      <c r="H257">
        <v>2</v>
      </c>
      <c r="I257" t="s">
        <v>487</v>
      </c>
      <c r="J257" t="s">
        <v>488</v>
      </c>
      <c r="K257" t="s">
        <v>489</v>
      </c>
      <c r="L257">
        <v>1367</v>
      </c>
      <c r="N257">
        <v>1011</v>
      </c>
      <c r="O257" t="s">
        <v>483</v>
      </c>
      <c r="P257" t="s">
        <v>483</v>
      </c>
      <c r="Q257">
        <v>1</v>
      </c>
      <c r="W257">
        <v>0</v>
      </c>
      <c r="X257">
        <v>509054691</v>
      </c>
      <c r="Y257">
        <f t="shared" si="118"/>
        <v>0.40950000000000003</v>
      </c>
      <c r="AA257">
        <v>0</v>
      </c>
      <c r="AB257">
        <v>1032.96</v>
      </c>
      <c r="AC257">
        <v>520.26</v>
      </c>
      <c r="AD257">
        <v>0</v>
      </c>
      <c r="AE257">
        <v>0</v>
      </c>
      <c r="AF257">
        <v>65.709999999999994</v>
      </c>
      <c r="AG257">
        <v>11.6</v>
      </c>
      <c r="AH257">
        <v>0</v>
      </c>
      <c r="AI257">
        <v>1</v>
      </c>
      <c r="AJ257">
        <v>15.72</v>
      </c>
      <c r="AK257">
        <v>44.85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0.39</v>
      </c>
      <c r="AU257" t="s">
        <v>25</v>
      </c>
      <c r="AV257">
        <v>0</v>
      </c>
      <c r="AW257">
        <v>2</v>
      </c>
      <c r="AX257">
        <v>92852615</v>
      </c>
      <c r="AY257">
        <v>1</v>
      </c>
      <c r="AZ257">
        <v>0</v>
      </c>
      <c r="BA257">
        <v>265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ROUND(Y257*Source!I204*DO257,7)</f>
        <v>0</v>
      </c>
      <c r="CX257">
        <f>ROUND(Y257*Source!I204,7)</f>
        <v>0.57379139999999995</v>
      </c>
      <c r="CY257">
        <f>AB257</f>
        <v>1032.96</v>
      </c>
      <c r="CZ257">
        <f>AF257</f>
        <v>65.709999999999994</v>
      </c>
      <c r="DA257">
        <f>AJ257</f>
        <v>15.72</v>
      </c>
      <c r="DB257">
        <f t="shared" si="119"/>
        <v>26.91</v>
      </c>
      <c r="DC257">
        <f t="shared" si="120"/>
        <v>4.75</v>
      </c>
      <c r="DD257" t="s">
        <v>6</v>
      </c>
      <c r="DE257" t="s">
        <v>6</v>
      </c>
      <c r="DF257">
        <f t="shared" si="121"/>
        <v>0</v>
      </c>
      <c r="DG257">
        <f>ROUND(ROUND(AF257*AJ257,0)*CX257,0)</f>
        <v>593</v>
      </c>
      <c r="DH257">
        <f t="shared" si="122"/>
        <v>298</v>
      </c>
      <c r="DI257">
        <f t="shared" si="123"/>
        <v>0</v>
      </c>
      <c r="DJ257">
        <f>DG257</f>
        <v>593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ROW(Source!A204)</f>
        <v>204</v>
      </c>
      <c r="B258">
        <v>92851485</v>
      </c>
      <c r="C258">
        <v>92852594</v>
      </c>
      <c r="D258">
        <v>49673715</v>
      </c>
      <c r="E258">
        <v>1</v>
      </c>
      <c r="F258">
        <v>1</v>
      </c>
      <c r="G258">
        <v>1</v>
      </c>
      <c r="H258">
        <v>2</v>
      </c>
      <c r="I258" t="s">
        <v>509</v>
      </c>
      <c r="J258" t="s">
        <v>510</v>
      </c>
      <c r="K258" t="s">
        <v>511</v>
      </c>
      <c r="L258">
        <v>1367</v>
      </c>
      <c r="N258">
        <v>1011</v>
      </c>
      <c r="O258" t="s">
        <v>483</v>
      </c>
      <c r="P258" t="s">
        <v>483</v>
      </c>
      <c r="Q258">
        <v>1</v>
      </c>
      <c r="W258">
        <v>0</v>
      </c>
      <c r="X258">
        <v>829370094</v>
      </c>
      <c r="Y258">
        <f t="shared" si="118"/>
        <v>1.1864999999999999</v>
      </c>
      <c r="AA258">
        <v>0</v>
      </c>
      <c r="AB258">
        <v>127.33</v>
      </c>
      <c r="AC258">
        <v>0</v>
      </c>
      <c r="AD258">
        <v>0</v>
      </c>
      <c r="AE258">
        <v>0</v>
      </c>
      <c r="AF258">
        <v>8.1</v>
      </c>
      <c r="AG258">
        <v>0</v>
      </c>
      <c r="AH258">
        <v>0</v>
      </c>
      <c r="AI258">
        <v>1</v>
      </c>
      <c r="AJ258">
        <v>15.72</v>
      </c>
      <c r="AK258">
        <v>44.85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1.1299999999999999</v>
      </c>
      <c r="AU258" t="s">
        <v>25</v>
      </c>
      <c r="AV258">
        <v>0</v>
      </c>
      <c r="AW258">
        <v>2</v>
      </c>
      <c r="AX258">
        <v>92852616</v>
      </c>
      <c r="AY258">
        <v>1</v>
      </c>
      <c r="AZ258">
        <v>0</v>
      </c>
      <c r="BA258">
        <v>266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ROUND(Y258*Source!I204*DO258,7)</f>
        <v>0</v>
      </c>
      <c r="CX258">
        <f>ROUND(Y258*Source!I204,7)</f>
        <v>1.6625238</v>
      </c>
      <c r="CY258">
        <f>AB258</f>
        <v>127.33</v>
      </c>
      <c r="CZ258">
        <f>AF258</f>
        <v>8.1</v>
      </c>
      <c r="DA258">
        <f>AJ258</f>
        <v>15.72</v>
      </c>
      <c r="DB258">
        <f t="shared" si="119"/>
        <v>9.61</v>
      </c>
      <c r="DC258">
        <f t="shared" si="120"/>
        <v>0</v>
      </c>
      <c r="DD258" t="s">
        <v>6</v>
      </c>
      <c r="DE258" t="s">
        <v>6</v>
      </c>
      <c r="DF258">
        <f t="shared" si="121"/>
        <v>0</v>
      </c>
      <c r="DG258">
        <f>ROUND(ROUND(AF258*AJ258,0)*CX258,0)</f>
        <v>211</v>
      </c>
      <c r="DH258">
        <f t="shared" si="122"/>
        <v>0</v>
      </c>
      <c r="DI258">
        <f t="shared" si="123"/>
        <v>0</v>
      </c>
      <c r="DJ258">
        <f>DG258</f>
        <v>211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ROW(Source!A204)</f>
        <v>204</v>
      </c>
      <c r="B259">
        <v>92851485</v>
      </c>
      <c r="C259">
        <v>92852594</v>
      </c>
      <c r="D259">
        <v>49521144</v>
      </c>
      <c r="E259">
        <v>1</v>
      </c>
      <c r="F259">
        <v>1</v>
      </c>
      <c r="G259">
        <v>1</v>
      </c>
      <c r="H259">
        <v>3</v>
      </c>
      <c r="I259" t="s">
        <v>512</v>
      </c>
      <c r="J259" t="s">
        <v>513</v>
      </c>
      <c r="K259" t="s">
        <v>514</v>
      </c>
      <c r="L259">
        <v>1348</v>
      </c>
      <c r="N259">
        <v>1009</v>
      </c>
      <c r="O259" t="s">
        <v>96</v>
      </c>
      <c r="P259" t="s">
        <v>96</v>
      </c>
      <c r="Q259">
        <v>1000</v>
      </c>
      <c r="W259">
        <v>0</v>
      </c>
      <c r="X259">
        <v>-847628873</v>
      </c>
      <c r="Y259">
        <f t="shared" ref="Y259:Y266" si="124">AT259</f>
        <v>1.1000000000000001E-3</v>
      </c>
      <c r="AA259">
        <v>262870.08</v>
      </c>
      <c r="AB259">
        <v>0</v>
      </c>
      <c r="AC259">
        <v>0</v>
      </c>
      <c r="AD259">
        <v>0</v>
      </c>
      <c r="AE259">
        <v>26499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1.1000000000000001E-3</v>
      </c>
      <c r="AU259" t="s">
        <v>6</v>
      </c>
      <c r="AV259">
        <v>0</v>
      </c>
      <c r="AW259">
        <v>2</v>
      </c>
      <c r="AX259">
        <v>92852617</v>
      </c>
      <c r="AY259">
        <v>1</v>
      </c>
      <c r="AZ259">
        <v>0</v>
      </c>
      <c r="BA259">
        <v>267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ROUND(Y259*Source!I204,7)</f>
        <v>1.5413E-3</v>
      </c>
      <c r="CY259">
        <f t="shared" ref="CY259:CY266" si="125">AA259</f>
        <v>262870.08</v>
      </c>
      <c r="CZ259">
        <f t="shared" ref="CZ259:CZ266" si="126">AE259</f>
        <v>26499</v>
      </c>
      <c r="DA259">
        <f t="shared" ref="DA259:DA266" si="127">AI259</f>
        <v>9.92</v>
      </c>
      <c r="DB259">
        <f t="shared" ref="DB259:DB266" si="128">ROUND(ROUND(AT259*CZ259,2),2)</f>
        <v>29.15</v>
      </c>
      <c r="DC259">
        <f t="shared" ref="DC259:DC266" si="129">ROUND(ROUND(AT259*AG259,2),2)</f>
        <v>0</v>
      </c>
      <c r="DD259" t="s">
        <v>6</v>
      </c>
      <c r="DE259" t="s">
        <v>6</v>
      </c>
      <c r="DF259">
        <f t="shared" ref="DF259:DF266" si="130">ROUND(ROUND(AE259*AI259,0)*CX259,0)</f>
        <v>405</v>
      </c>
      <c r="DG259">
        <f t="shared" ref="DG259:DG268" si="131">ROUND(ROUND(AF259,0)*CX259,0)</f>
        <v>0</v>
      </c>
      <c r="DH259">
        <f t="shared" ref="DH259:DH267" si="132">ROUND(ROUND(AG259,0)*CX259,0)</f>
        <v>0</v>
      </c>
      <c r="DI259">
        <f t="shared" si="123"/>
        <v>0</v>
      </c>
      <c r="DJ259">
        <f t="shared" ref="DJ259:DJ266" si="133">DF259</f>
        <v>405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ROW(Source!A204)</f>
        <v>204</v>
      </c>
      <c r="B260">
        <v>92851485</v>
      </c>
      <c r="C260">
        <v>92852594</v>
      </c>
      <c r="D260">
        <v>49524301</v>
      </c>
      <c r="E260">
        <v>1</v>
      </c>
      <c r="F260">
        <v>1</v>
      </c>
      <c r="G260">
        <v>1</v>
      </c>
      <c r="H260">
        <v>3</v>
      </c>
      <c r="I260" t="s">
        <v>515</v>
      </c>
      <c r="J260" t="s">
        <v>516</v>
      </c>
      <c r="K260" t="s">
        <v>517</v>
      </c>
      <c r="L260">
        <v>1348</v>
      </c>
      <c r="N260">
        <v>1009</v>
      </c>
      <c r="O260" t="s">
        <v>96</v>
      </c>
      <c r="P260" t="s">
        <v>96</v>
      </c>
      <c r="Q260">
        <v>1000</v>
      </c>
      <c r="W260">
        <v>0</v>
      </c>
      <c r="X260">
        <v>1824693337</v>
      </c>
      <c r="Y260">
        <f t="shared" si="124"/>
        <v>3.3E-4</v>
      </c>
      <c r="AA260">
        <v>102791.03999999999</v>
      </c>
      <c r="AB260">
        <v>0</v>
      </c>
      <c r="AC260">
        <v>0</v>
      </c>
      <c r="AD260">
        <v>0</v>
      </c>
      <c r="AE260">
        <v>10362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3.3E-4</v>
      </c>
      <c r="AU260" t="s">
        <v>6</v>
      </c>
      <c r="AV260">
        <v>0</v>
      </c>
      <c r="AW260">
        <v>2</v>
      </c>
      <c r="AX260">
        <v>92852618</v>
      </c>
      <c r="AY260">
        <v>1</v>
      </c>
      <c r="AZ260">
        <v>0</v>
      </c>
      <c r="BA260">
        <v>268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ROUND(Y260*Source!I204,7)</f>
        <v>4.6240000000000002E-4</v>
      </c>
      <c r="CY260">
        <f t="shared" si="125"/>
        <v>102791.03999999999</v>
      </c>
      <c r="CZ260">
        <f t="shared" si="126"/>
        <v>10362</v>
      </c>
      <c r="DA260">
        <f t="shared" si="127"/>
        <v>9.92</v>
      </c>
      <c r="DB260">
        <f t="shared" si="128"/>
        <v>3.42</v>
      </c>
      <c r="DC260">
        <f t="shared" si="129"/>
        <v>0</v>
      </c>
      <c r="DD260" t="s">
        <v>6</v>
      </c>
      <c r="DE260" t="s">
        <v>6</v>
      </c>
      <c r="DF260">
        <f t="shared" si="130"/>
        <v>48</v>
      </c>
      <c r="DG260">
        <f t="shared" si="131"/>
        <v>0</v>
      </c>
      <c r="DH260">
        <f t="shared" si="132"/>
        <v>0</v>
      </c>
      <c r="DI260">
        <f t="shared" si="123"/>
        <v>0</v>
      </c>
      <c r="DJ260">
        <f t="shared" si="133"/>
        <v>48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ROW(Source!A204)</f>
        <v>204</v>
      </c>
      <c r="B261">
        <v>92851485</v>
      </c>
      <c r="C261">
        <v>92852594</v>
      </c>
      <c r="D261">
        <v>49525488</v>
      </c>
      <c r="E261">
        <v>1</v>
      </c>
      <c r="F261">
        <v>1</v>
      </c>
      <c r="G261">
        <v>1</v>
      </c>
      <c r="H261">
        <v>3</v>
      </c>
      <c r="I261" t="s">
        <v>493</v>
      </c>
      <c r="J261" t="s">
        <v>494</v>
      </c>
      <c r="K261" t="s">
        <v>495</v>
      </c>
      <c r="L261">
        <v>1346</v>
      </c>
      <c r="N261">
        <v>1009</v>
      </c>
      <c r="O261" t="s">
        <v>496</v>
      </c>
      <c r="P261" t="s">
        <v>496</v>
      </c>
      <c r="Q261">
        <v>1</v>
      </c>
      <c r="W261">
        <v>0</v>
      </c>
      <c r="X261">
        <v>-1864341761</v>
      </c>
      <c r="Y261">
        <f t="shared" si="124"/>
        <v>8</v>
      </c>
      <c r="AA261">
        <v>89.68</v>
      </c>
      <c r="AB261">
        <v>0</v>
      </c>
      <c r="AC261">
        <v>0</v>
      </c>
      <c r="AD261">
        <v>0</v>
      </c>
      <c r="AE261">
        <v>9.0399999999999991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8</v>
      </c>
      <c r="AU261" t="s">
        <v>6</v>
      </c>
      <c r="AV261">
        <v>0</v>
      </c>
      <c r="AW261">
        <v>2</v>
      </c>
      <c r="AX261">
        <v>92852619</v>
      </c>
      <c r="AY261">
        <v>1</v>
      </c>
      <c r="AZ261">
        <v>0</v>
      </c>
      <c r="BA261">
        <v>269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ROUND(Y261*Source!I204,7)</f>
        <v>11.2096</v>
      </c>
      <c r="CY261">
        <f t="shared" si="125"/>
        <v>89.68</v>
      </c>
      <c r="CZ261">
        <f t="shared" si="126"/>
        <v>9.0399999999999991</v>
      </c>
      <c r="DA261">
        <f t="shared" si="127"/>
        <v>9.92</v>
      </c>
      <c r="DB261">
        <f t="shared" si="128"/>
        <v>72.319999999999993</v>
      </c>
      <c r="DC261">
        <f t="shared" si="129"/>
        <v>0</v>
      </c>
      <c r="DD261" t="s">
        <v>6</v>
      </c>
      <c r="DE261" t="s">
        <v>6</v>
      </c>
      <c r="DF261">
        <f t="shared" si="130"/>
        <v>1009</v>
      </c>
      <c r="DG261">
        <f t="shared" si="131"/>
        <v>0</v>
      </c>
      <c r="DH261">
        <f t="shared" si="132"/>
        <v>0</v>
      </c>
      <c r="DI261">
        <f t="shared" si="123"/>
        <v>0</v>
      </c>
      <c r="DJ261">
        <f t="shared" si="133"/>
        <v>1009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ROW(Source!A204)</f>
        <v>204</v>
      </c>
      <c r="B262">
        <v>92851485</v>
      </c>
      <c r="C262">
        <v>92852594</v>
      </c>
      <c r="D262">
        <v>49526492</v>
      </c>
      <c r="E262">
        <v>1</v>
      </c>
      <c r="F262">
        <v>1</v>
      </c>
      <c r="G262">
        <v>1</v>
      </c>
      <c r="H262">
        <v>3</v>
      </c>
      <c r="I262" t="s">
        <v>497</v>
      </c>
      <c r="J262" t="s">
        <v>498</v>
      </c>
      <c r="K262" t="s">
        <v>499</v>
      </c>
      <c r="L262">
        <v>1346</v>
      </c>
      <c r="N262">
        <v>1009</v>
      </c>
      <c r="O262" t="s">
        <v>496</v>
      </c>
      <c r="P262" t="s">
        <v>496</v>
      </c>
      <c r="Q262">
        <v>1</v>
      </c>
      <c r="W262">
        <v>0</v>
      </c>
      <c r="X262">
        <v>497341279</v>
      </c>
      <c r="Y262">
        <f t="shared" si="124"/>
        <v>9.91</v>
      </c>
      <c r="AA262">
        <v>229.05</v>
      </c>
      <c r="AB262">
        <v>0</v>
      </c>
      <c r="AC262">
        <v>0</v>
      </c>
      <c r="AD262">
        <v>0</v>
      </c>
      <c r="AE262">
        <v>23.09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6</v>
      </c>
      <c r="AT262">
        <v>9.91</v>
      </c>
      <c r="AU262" t="s">
        <v>6</v>
      </c>
      <c r="AV262">
        <v>0</v>
      </c>
      <c r="AW262">
        <v>2</v>
      </c>
      <c r="AX262">
        <v>92852620</v>
      </c>
      <c r="AY262">
        <v>1</v>
      </c>
      <c r="AZ262">
        <v>0</v>
      </c>
      <c r="BA262">
        <v>270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ROUND(Y262*Source!I204,7)</f>
        <v>13.885892</v>
      </c>
      <c r="CY262">
        <f t="shared" si="125"/>
        <v>229.05</v>
      </c>
      <c r="CZ262">
        <f t="shared" si="126"/>
        <v>23.09</v>
      </c>
      <c r="DA262">
        <f t="shared" si="127"/>
        <v>9.92</v>
      </c>
      <c r="DB262">
        <f t="shared" si="128"/>
        <v>228.82</v>
      </c>
      <c r="DC262">
        <f t="shared" si="129"/>
        <v>0</v>
      </c>
      <c r="DD262" t="s">
        <v>6</v>
      </c>
      <c r="DE262" t="s">
        <v>6</v>
      </c>
      <c r="DF262">
        <f t="shared" si="130"/>
        <v>3180</v>
      </c>
      <c r="DG262">
        <f t="shared" si="131"/>
        <v>0</v>
      </c>
      <c r="DH262">
        <f t="shared" si="132"/>
        <v>0</v>
      </c>
      <c r="DI262">
        <f t="shared" si="123"/>
        <v>0</v>
      </c>
      <c r="DJ262">
        <f t="shared" si="133"/>
        <v>3180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ROW(Source!A204)</f>
        <v>204</v>
      </c>
      <c r="B263">
        <v>92851485</v>
      </c>
      <c r="C263">
        <v>92852594</v>
      </c>
      <c r="D263">
        <v>49555131</v>
      </c>
      <c r="E263">
        <v>1</v>
      </c>
      <c r="F263">
        <v>1</v>
      </c>
      <c r="G263">
        <v>1</v>
      </c>
      <c r="H263">
        <v>3</v>
      </c>
      <c r="I263" t="s">
        <v>518</v>
      </c>
      <c r="J263" t="s">
        <v>519</v>
      </c>
      <c r="K263" t="s">
        <v>520</v>
      </c>
      <c r="L263">
        <v>1348</v>
      </c>
      <c r="N263">
        <v>1009</v>
      </c>
      <c r="O263" t="s">
        <v>96</v>
      </c>
      <c r="P263" t="s">
        <v>96</v>
      </c>
      <c r="Q263">
        <v>1000</v>
      </c>
      <c r="W263">
        <v>0</v>
      </c>
      <c r="X263">
        <v>-364749507</v>
      </c>
      <c r="Y263">
        <f t="shared" si="124"/>
        <v>2.6900000000000001E-3</v>
      </c>
      <c r="AA263">
        <v>170455.36</v>
      </c>
      <c r="AB263">
        <v>0</v>
      </c>
      <c r="AC263">
        <v>0</v>
      </c>
      <c r="AD263">
        <v>0</v>
      </c>
      <c r="AE263">
        <v>17183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2.6900000000000001E-3</v>
      </c>
      <c r="AU263" t="s">
        <v>6</v>
      </c>
      <c r="AV263">
        <v>0</v>
      </c>
      <c r="AW263">
        <v>2</v>
      </c>
      <c r="AX263">
        <v>92852622</v>
      </c>
      <c r="AY263">
        <v>1</v>
      </c>
      <c r="AZ263">
        <v>0</v>
      </c>
      <c r="BA263">
        <v>272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ROUND(Y263*Source!I204,7)</f>
        <v>3.7691999999999999E-3</v>
      </c>
      <c r="CY263">
        <f t="shared" si="125"/>
        <v>170455.36</v>
      </c>
      <c r="CZ263">
        <f t="shared" si="126"/>
        <v>17183</v>
      </c>
      <c r="DA263">
        <f t="shared" si="127"/>
        <v>9.92</v>
      </c>
      <c r="DB263">
        <f t="shared" si="128"/>
        <v>46.22</v>
      </c>
      <c r="DC263">
        <f t="shared" si="129"/>
        <v>0</v>
      </c>
      <c r="DD263" t="s">
        <v>6</v>
      </c>
      <c r="DE263" t="s">
        <v>6</v>
      </c>
      <c r="DF263">
        <f t="shared" si="130"/>
        <v>642</v>
      </c>
      <c r="DG263">
        <f t="shared" si="131"/>
        <v>0</v>
      </c>
      <c r="DH263">
        <f t="shared" si="132"/>
        <v>0</v>
      </c>
      <c r="DI263">
        <f t="shared" si="123"/>
        <v>0</v>
      </c>
      <c r="DJ263">
        <f t="shared" si="133"/>
        <v>642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ROW(Source!A204)</f>
        <v>204</v>
      </c>
      <c r="B264">
        <v>92851485</v>
      </c>
      <c r="C264">
        <v>92852594</v>
      </c>
      <c r="D264">
        <v>49564232</v>
      </c>
      <c r="E264">
        <v>1</v>
      </c>
      <c r="F264">
        <v>1</v>
      </c>
      <c r="G264">
        <v>1</v>
      </c>
      <c r="H264">
        <v>3</v>
      </c>
      <c r="I264" t="s">
        <v>308</v>
      </c>
      <c r="J264" t="s">
        <v>310</v>
      </c>
      <c r="K264" t="s">
        <v>309</v>
      </c>
      <c r="L264">
        <v>1327</v>
      </c>
      <c r="N264">
        <v>1005</v>
      </c>
      <c r="O264" t="s">
        <v>44</v>
      </c>
      <c r="P264" t="s">
        <v>44</v>
      </c>
      <c r="Q264">
        <v>1</v>
      </c>
      <c r="W264">
        <v>0</v>
      </c>
      <c r="X264">
        <v>-533013215</v>
      </c>
      <c r="Y264">
        <f t="shared" si="124"/>
        <v>97.345132739999997</v>
      </c>
      <c r="AA264">
        <v>1524.11</v>
      </c>
      <c r="AB264">
        <v>0</v>
      </c>
      <c r="AC264">
        <v>0</v>
      </c>
      <c r="AD264">
        <v>0</v>
      </c>
      <c r="AE264">
        <v>153.63999999999999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6</v>
      </c>
      <c r="AT264">
        <v>97.345132739999997</v>
      </c>
      <c r="AU264" t="s">
        <v>6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ROUND(Y264*Source!I204,7)</f>
        <v>136.4</v>
      </c>
      <c r="CY264">
        <f t="shared" si="125"/>
        <v>1524.11</v>
      </c>
      <c r="CZ264">
        <f t="shared" si="126"/>
        <v>153.63999999999999</v>
      </c>
      <c r="DA264">
        <f t="shared" si="127"/>
        <v>9.92</v>
      </c>
      <c r="DB264">
        <f t="shared" si="128"/>
        <v>14956.11</v>
      </c>
      <c r="DC264">
        <f t="shared" si="129"/>
        <v>0</v>
      </c>
      <c r="DD264" t="s">
        <v>6</v>
      </c>
      <c r="DE264" t="s">
        <v>6</v>
      </c>
      <c r="DF264">
        <f t="shared" si="130"/>
        <v>207874</v>
      </c>
      <c r="DG264">
        <f t="shared" si="131"/>
        <v>0</v>
      </c>
      <c r="DH264">
        <f t="shared" si="132"/>
        <v>0</v>
      </c>
      <c r="DI264">
        <f t="shared" si="123"/>
        <v>0</v>
      </c>
      <c r="DJ264">
        <f t="shared" si="133"/>
        <v>207874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ROW(Source!A204)</f>
        <v>204</v>
      </c>
      <c r="B265">
        <v>92851485</v>
      </c>
      <c r="C265">
        <v>92852594</v>
      </c>
      <c r="D265">
        <v>49564540</v>
      </c>
      <c r="E265">
        <v>1</v>
      </c>
      <c r="F265">
        <v>1</v>
      </c>
      <c r="G265">
        <v>1</v>
      </c>
      <c r="H265">
        <v>3</v>
      </c>
      <c r="I265" t="s">
        <v>312</v>
      </c>
      <c r="J265" t="s">
        <v>314</v>
      </c>
      <c r="K265" t="s">
        <v>313</v>
      </c>
      <c r="L265">
        <v>1327</v>
      </c>
      <c r="N265">
        <v>1005</v>
      </c>
      <c r="O265" t="s">
        <v>44</v>
      </c>
      <c r="P265" t="s">
        <v>44</v>
      </c>
      <c r="Q265">
        <v>1</v>
      </c>
      <c r="W265">
        <v>0</v>
      </c>
      <c r="X265">
        <v>344141996</v>
      </c>
      <c r="Y265">
        <f t="shared" si="124"/>
        <v>2.6548672600000001</v>
      </c>
      <c r="AA265">
        <v>2007.21</v>
      </c>
      <c r="AB265">
        <v>0</v>
      </c>
      <c r="AC265">
        <v>0</v>
      </c>
      <c r="AD265">
        <v>0</v>
      </c>
      <c r="AE265">
        <v>202.34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6</v>
      </c>
      <c r="AT265">
        <v>2.6548672600000001</v>
      </c>
      <c r="AU265" t="s">
        <v>6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ROUND(Y265*Source!I204,7)</f>
        <v>3.72</v>
      </c>
      <c r="CY265">
        <f t="shared" si="125"/>
        <v>2007.21</v>
      </c>
      <c r="CZ265">
        <f t="shared" si="126"/>
        <v>202.34</v>
      </c>
      <c r="DA265">
        <f t="shared" si="127"/>
        <v>9.92</v>
      </c>
      <c r="DB265">
        <f t="shared" si="128"/>
        <v>537.19000000000005</v>
      </c>
      <c r="DC265">
        <f t="shared" si="129"/>
        <v>0</v>
      </c>
      <c r="DD265" t="s">
        <v>6</v>
      </c>
      <c r="DE265" t="s">
        <v>6</v>
      </c>
      <c r="DF265">
        <f t="shared" si="130"/>
        <v>7466</v>
      </c>
      <c r="DG265">
        <f t="shared" si="131"/>
        <v>0</v>
      </c>
      <c r="DH265">
        <f t="shared" si="132"/>
        <v>0</v>
      </c>
      <c r="DI265">
        <f t="shared" si="123"/>
        <v>0</v>
      </c>
      <c r="DJ265">
        <f t="shared" si="133"/>
        <v>7466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ROW(Source!A204)</f>
        <v>204</v>
      </c>
      <c r="B266">
        <v>92851485</v>
      </c>
      <c r="C266">
        <v>92852594</v>
      </c>
      <c r="D266">
        <v>49564577</v>
      </c>
      <c r="E266">
        <v>1</v>
      </c>
      <c r="F266">
        <v>1</v>
      </c>
      <c r="G266">
        <v>1</v>
      </c>
      <c r="H266">
        <v>3</v>
      </c>
      <c r="I266" t="s">
        <v>94</v>
      </c>
      <c r="J266" t="s">
        <v>97</v>
      </c>
      <c r="K266" t="s">
        <v>95</v>
      </c>
      <c r="L266">
        <v>1348</v>
      </c>
      <c r="N266">
        <v>1009</v>
      </c>
      <c r="O266" t="s">
        <v>96</v>
      </c>
      <c r="P266" t="s">
        <v>96</v>
      </c>
      <c r="Q266">
        <v>1000</v>
      </c>
      <c r="W266">
        <v>0</v>
      </c>
      <c r="X266">
        <v>-1486911088</v>
      </c>
      <c r="Y266">
        <f t="shared" si="124"/>
        <v>4.99572E-2</v>
      </c>
      <c r="AA266">
        <v>301553.71999999997</v>
      </c>
      <c r="AB266">
        <v>0</v>
      </c>
      <c r="AC266">
        <v>0</v>
      </c>
      <c r="AD266">
        <v>0</v>
      </c>
      <c r="AE266">
        <v>30398.560000000001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 t="s">
        <v>6</v>
      </c>
      <c r="AT266">
        <v>4.99572E-2</v>
      </c>
      <c r="AU266" t="s">
        <v>6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ROUND(Y266*Source!I204,7)</f>
        <v>7.0000000000000007E-2</v>
      </c>
      <c r="CY266">
        <f t="shared" si="125"/>
        <v>301553.71999999997</v>
      </c>
      <c r="CZ266">
        <f t="shared" si="126"/>
        <v>30398.560000000001</v>
      </c>
      <c r="DA266">
        <f t="shared" si="127"/>
        <v>9.92</v>
      </c>
      <c r="DB266">
        <f t="shared" si="128"/>
        <v>1518.63</v>
      </c>
      <c r="DC266">
        <f t="shared" si="129"/>
        <v>0</v>
      </c>
      <c r="DD266" t="s">
        <v>6</v>
      </c>
      <c r="DE266" t="s">
        <v>6</v>
      </c>
      <c r="DF266">
        <f t="shared" si="130"/>
        <v>21109</v>
      </c>
      <c r="DG266">
        <f t="shared" si="131"/>
        <v>0</v>
      </c>
      <c r="DH266">
        <f t="shared" si="132"/>
        <v>0</v>
      </c>
      <c r="DI266">
        <f t="shared" si="123"/>
        <v>0</v>
      </c>
      <c r="DJ266">
        <f t="shared" si="133"/>
        <v>21109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ROW(Source!A208)</f>
        <v>208</v>
      </c>
      <c r="B267">
        <v>92851485</v>
      </c>
      <c r="C267">
        <v>92852630</v>
      </c>
      <c r="D267">
        <v>49510719</v>
      </c>
      <c r="E267">
        <v>70</v>
      </c>
      <c r="F267">
        <v>1</v>
      </c>
      <c r="G267">
        <v>1</v>
      </c>
      <c r="H267">
        <v>1</v>
      </c>
      <c r="I267" t="s">
        <v>500</v>
      </c>
      <c r="J267" t="s">
        <v>6</v>
      </c>
      <c r="K267" t="s">
        <v>501</v>
      </c>
      <c r="L267">
        <v>1191</v>
      </c>
      <c r="N267">
        <v>1013</v>
      </c>
      <c r="O267" t="s">
        <v>477</v>
      </c>
      <c r="P267" t="s">
        <v>477</v>
      </c>
      <c r="Q267">
        <v>1</v>
      </c>
      <c r="W267">
        <v>0</v>
      </c>
      <c r="X267">
        <v>784619160</v>
      </c>
      <c r="Y267">
        <f t="shared" ref="Y267:Y273" si="134">(AT267*ROUND(1.05,7))</f>
        <v>77.910000000000011</v>
      </c>
      <c r="AA267">
        <v>0</v>
      </c>
      <c r="AB267">
        <v>0</v>
      </c>
      <c r="AC267">
        <v>0</v>
      </c>
      <c r="AD267">
        <v>391.99</v>
      </c>
      <c r="AE267">
        <v>0</v>
      </c>
      <c r="AF267">
        <v>0</v>
      </c>
      <c r="AG267">
        <v>0</v>
      </c>
      <c r="AH267">
        <v>8.74</v>
      </c>
      <c r="AI267">
        <v>1</v>
      </c>
      <c r="AJ267">
        <v>1</v>
      </c>
      <c r="AK267">
        <v>1</v>
      </c>
      <c r="AL267">
        <v>44.85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74.2</v>
      </c>
      <c r="AU267" t="s">
        <v>72</v>
      </c>
      <c r="AV267">
        <v>1</v>
      </c>
      <c r="AW267">
        <v>2</v>
      </c>
      <c r="AX267">
        <v>92852644</v>
      </c>
      <c r="AY267">
        <v>1</v>
      </c>
      <c r="AZ267">
        <v>0</v>
      </c>
      <c r="BA267">
        <v>277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ROUND(AT267*Source!I208*AH267*AL267,0)</f>
        <v>3665</v>
      </c>
      <c r="CV267">
        <f>ROUND(Y267*Source!I208,7)</f>
        <v>9.8166600000000006</v>
      </c>
      <c r="CW267">
        <v>0</v>
      </c>
      <c r="CX267">
        <f>ROUND(Y267*Source!I208,7)</f>
        <v>9.8166600000000006</v>
      </c>
      <c r="CY267">
        <f>AD267</f>
        <v>391.99</v>
      </c>
      <c r="CZ267">
        <f>AH267</f>
        <v>8.74</v>
      </c>
      <c r="DA267">
        <f>AL267</f>
        <v>44.85</v>
      </c>
      <c r="DB267">
        <f t="shared" ref="DB267:DB273" si="135">ROUND((ROUND(AT267*CZ267,2)*ROUND(1.05,7)),2)</f>
        <v>680.94</v>
      </c>
      <c r="DC267">
        <f t="shared" ref="DC267:DC273" si="136">ROUND((ROUND(AT267*AG267,2)*ROUND(1.05,7)),2)</f>
        <v>0</v>
      </c>
      <c r="DD267" t="s">
        <v>6</v>
      </c>
      <c r="DE267" t="s">
        <v>6</v>
      </c>
      <c r="DF267">
        <f t="shared" ref="DF267:DF273" si="137">ROUND(ROUND(AE267,0)*CX267,0)</f>
        <v>0</v>
      </c>
      <c r="DG267">
        <f t="shared" si="131"/>
        <v>0</v>
      </c>
      <c r="DH267">
        <f t="shared" si="132"/>
        <v>0</v>
      </c>
      <c r="DI267">
        <f>ROUND(ROUND(AH267*AL267,0)*CX267,0)</f>
        <v>3848</v>
      </c>
      <c r="DJ267">
        <f>DI267</f>
        <v>3848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ROW(Source!A208)</f>
        <v>208</v>
      </c>
      <c r="B268">
        <v>92851485</v>
      </c>
      <c r="C268">
        <v>92852630</v>
      </c>
      <c r="D268">
        <v>49510905</v>
      </c>
      <c r="E268">
        <v>70</v>
      </c>
      <c r="F268">
        <v>1</v>
      </c>
      <c r="G268">
        <v>1</v>
      </c>
      <c r="H268">
        <v>1</v>
      </c>
      <c r="I268" t="s">
        <v>478</v>
      </c>
      <c r="J268" t="s">
        <v>6</v>
      </c>
      <c r="K268" t="s">
        <v>479</v>
      </c>
      <c r="L268">
        <v>1191</v>
      </c>
      <c r="N268">
        <v>1013</v>
      </c>
      <c r="O268" t="s">
        <v>477</v>
      </c>
      <c r="P268" t="s">
        <v>477</v>
      </c>
      <c r="Q268">
        <v>1</v>
      </c>
      <c r="W268">
        <v>0</v>
      </c>
      <c r="X268">
        <v>-1417349443</v>
      </c>
      <c r="Y268">
        <f t="shared" si="134"/>
        <v>0.72449999999999992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44.85</v>
      </c>
      <c r="AL268">
        <v>1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0.69</v>
      </c>
      <c r="AU268" t="s">
        <v>72</v>
      </c>
      <c r="AV268">
        <v>2</v>
      </c>
      <c r="AW268">
        <v>2</v>
      </c>
      <c r="AX268">
        <v>92852645</v>
      </c>
      <c r="AY268">
        <v>1</v>
      </c>
      <c r="AZ268">
        <v>0</v>
      </c>
      <c r="BA268">
        <v>278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ROUND(Y268*Source!I208,7)</f>
        <v>9.1286999999999993E-2</v>
      </c>
      <c r="CY268">
        <f>AD268</f>
        <v>0</v>
      </c>
      <c r="CZ268">
        <f>AH268</f>
        <v>0</v>
      </c>
      <c r="DA268">
        <f>AL268</f>
        <v>1</v>
      </c>
      <c r="DB268">
        <f t="shared" si="135"/>
        <v>0</v>
      </c>
      <c r="DC268">
        <f t="shared" si="136"/>
        <v>0</v>
      </c>
      <c r="DD268" t="s">
        <v>6</v>
      </c>
      <c r="DE268" t="s">
        <v>6</v>
      </c>
      <c r="DF268">
        <f t="shared" si="137"/>
        <v>0</v>
      </c>
      <c r="DG268">
        <f t="shared" si="131"/>
        <v>0</v>
      </c>
      <c r="DH268">
        <f t="shared" ref="DH268:DH273" si="138">ROUND(ROUND(AG268*AK268,0)*CX268,0)</f>
        <v>0</v>
      </c>
      <c r="DI268">
        <f t="shared" ref="DI268:DI279" si="139">ROUND(ROUND(AH268,0)*CX268,0)</f>
        <v>0</v>
      </c>
      <c r="DJ268">
        <f>DI268</f>
        <v>0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ROW(Source!A208)</f>
        <v>208</v>
      </c>
      <c r="B269">
        <v>92851485</v>
      </c>
      <c r="C269">
        <v>92852630</v>
      </c>
      <c r="D269">
        <v>49672573</v>
      </c>
      <c r="E269">
        <v>1</v>
      </c>
      <c r="F269">
        <v>1</v>
      </c>
      <c r="G269">
        <v>1</v>
      </c>
      <c r="H269">
        <v>2</v>
      </c>
      <c r="I269" t="s">
        <v>480</v>
      </c>
      <c r="J269" t="s">
        <v>481</v>
      </c>
      <c r="K269" t="s">
        <v>482</v>
      </c>
      <c r="L269">
        <v>1367</v>
      </c>
      <c r="N269">
        <v>1011</v>
      </c>
      <c r="O269" t="s">
        <v>483</v>
      </c>
      <c r="P269" t="s">
        <v>483</v>
      </c>
      <c r="Q269">
        <v>1</v>
      </c>
      <c r="W269">
        <v>0</v>
      </c>
      <c r="X269">
        <v>-430484415</v>
      </c>
      <c r="Y269">
        <f t="shared" si="134"/>
        <v>0.29400000000000004</v>
      </c>
      <c r="AA269">
        <v>0</v>
      </c>
      <c r="AB269">
        <v>1814.09</v>
      </c>
      <c r="AC269">
        <v>605.48</v>
      </c>
      <c r="AD269">
        <v>0</v>
      </c>
      <c r="AE269">
        <v>0</v>
      </c>
      <c r="AF269">
        <v>115.4</v>
      </c>
      <c r="AG269">
        <v>13.5</v>
      </c>
      <c r="AH269">
        <v>0</v>
      </c>
      <c r="AI269">
        <v>1</v>
      </c>
      <c r="AJ269">
        <v>15.72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0.28000000000000003</v>
      </c>
      <c r="AU269" t="s">
        <v>25</v>
      </c>
      <c r="AV269">
        <v>0</v>
      </c>
      <c r="AW269">
        <v>2</v>
      </c>
      <c r="AX269">
        <v>92852646</v>
      </c>
      <c r="AY269">
        <v>1</v>
      </c>
      <c r="AZ269">
        <v>0</v>
      </c>
      <c r="BA269">
        <v>279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ROUND(Y269*Source!I208*DO269,7)</f>
        <v>0</v>
      </c>
      <c r="CX269">
        <f>ROUND(Y269*Source!I208,7)</f>
        <v>3.7044000000000001E-2</v>
      </c>
      <c r="CY269">
        <f>AB269</f>
        <v>1814.09</v>
      </c>
      <c r="CZ269">
        <f>AF269</f>
        <v>115.4</v>
      </c>
      <c r="DA269">
        <f>AJ269</f>
        <v>15.72</v>
      </c>
      <c r="DB269">
        <f t="shared" si="135"/>
        <v>33.93</v>
      </c>
      <c r="DC269">
        <f t="shared" si="136"/>
        <v>3.97</v>
      </c>
      <c r="DD269" t="s">
        <v>6</v>
      </c>
      <c r="DE269" t="s">
        <v>6</v>
      </c>
      <c r="DF269">
        <f t="shared" si="137"/>
        <v>0</v>
      </c>
      <c r="DG269">
        <f>ROUND(ROUND(AF269*AJ269,0)*CX269,0)</f>
        <v>67</v>
      </c>
      <c r="DH269">
        <f t="shared" si="138"/>
        <v>22</v>
      </c>
      <c r="DI269">
        <f t="shared" si="139"/>
        <v>0</v>
      </c>
      <c r="DJ269">
        <f>DG269</f>
        <v>67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ROW(Source!A208)</f>
        <v>208</v>
      </c>
      <c r="B270">
        <v>92851485</v>
      </c>
      <c r="C270">
        <v>92852630</v>
      </c>
      <c r="D270">
        <v>49672695</v>
      </c>
      <c r="E270">
        <v>1</v>
      </c>
      <c r="F270">
        <v>1</v>
      </c>
      <c r="G270">
        <v>1</v>
      </c>
      <c r="H270">
        <v>2</v>
      </c>
      <c r="I270" t="s">
        <v>484</v>
      </c>
      <c r="J270" t="s">
        <v>485</v>
      </c>
      <c r="K270" t="s">
        <v>486</v>
      </c>
      <c r="L270">
        <v>1367</v>
      </c>
      <c r="N270">
        <v>1011</v>
      </c>
      <c r="O270" t="s">
        <v>483</v>
      </c>
      <c r="P270" t="s">
        <v>483</v>
      </c>
      <c r="Q270">
        <v>1</v>
      </c>
      <c r="W270">
        <v>0</v>
      </c>
      <c r="X270">
        <v>1063590936</v>
      </c>
      <c r="Y270">
        <f t="shared" si="134"/>
        <v>10.552500000000002</v>
      </c>
      <c r="AA270">
        <v>0</v>
      </c>
      <c r="AB270">
        <v>49.05</v>
      </c>
      <c r="AC270">
        <v>0</v>
      </c>
      <c r="AD270">
        <v>0</v>
      </c>
      <c r="AE270">
        <v>0</v>
      </c>
      <c r="AF270">
        <v>3.12</v>
      </c>
      <c r="AG270">
        <v>0</v>
      </c>
      <c r="AH270">
        <v>0</v>
      </c>
      <c r="AI270">
        <v>1</v>
      </c>
      <c r="AJ270">
        <v>15.72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10.050000000000001</v>
      </c>
      <c r="AU270" t="s">
        <v>25</v>
      </c>
      <c r="AV270">
        <v>0</v>
      </c>
      <c r="AW270">
        <v>2</v>
      </c>
      <c r="AX270">
        <v>92852647</v>
      </c>
      <c r="AY270">
        <v>1</v>
      </c>
      <c r="AZ270">
        <v>0</v>
      </c>
      <c r="BA270">
        <v>280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ROUND(Y270*Source!I208*DO270,7)</f>
        <v>0</v>
      </c>
      <c r="CX270">
        <f>ROUND(Y270*Source!I208,7)</f>
        <v>1.329615</v>
      </c>
      <c r="CY270">
        <f>AB270</f>
        <v>49.05</v>
      </c>
      <c r="CZ270">
        <f>AF270</f>
        <v>3.12</v>
      </c>
      <c r="DA270">
        <f>AJ270</f>
        <v>15.72</v>
      </c>
      <c r="DB270">
        <f t="shared" si="135"/>
        <v>32.93</v>
      </c>
      <c r="DC270">
        <f t="shared" si="136"/>
        <v>0</v>
      </c>
      <c r="DD270" t="s">
        <v>6</v>
      </c>
      <c r="DE270" t="s">
        <v>6</v>
      </c>
      <c r="DF270">
        <f t="shared" si="137"/>
        <v>0</v>
      </c>
      <c r="DG270">
        <f>ROUND(ROUND(AF270*AJ270,0)*CX270,0)</f>
        <v>65</v>
      </c>
      <c r="DH270">
        <f t="shared" si="138"/>
        <v>0</v>
      </c>
      <c r="DI270">
        <f t="shared" si="139"/>
        <v>0</v>
      </c>
      <c r="DJ270">
        <f>DG270</f>
        <v>65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ROW(Source!A208)</f>
        <v>208</v>
      </c>
      <c r="B271">
        <v>92851485</v>
      </c>
      <c r="C271">
        <v>92852630</v>
      </c>
      <c r="D271">
        <v>49672703</v>
      </c>
      <c r="E271">
        <v>1</v>
      </c>
      <c r="F271">
        <v>1</v>
      </c>
      <c r="G271">
        <v>1</v>
      </c>
      <c r="H271">
        <v>2</v>
      </c>
      <c r="I271" t="s">
        <v>506</v>
      </c>
      <c r="J271" t="s">
        <v>507</v>
      </c>
      <c r="K271" t="s">
        <v>508</v>
      </c>
      <c r="L271">
        <v>1367</v>
      </c>
      <c r="N271">
        <v>1011</v>
      </c>
      <c r="O271" t="s">
        <v>483</v>
      </c>
      <c r="P271" t="s">
        <v>483</v>
      </c>
      <c r="Q271">
        <v>1</v>
      </c>
      <c r="W271">
        <v>0</v>
      </c>
      <c r="X271">
        <v>-1424865896</v>
      </c>
      <c r="Y271">
        <f t="shared" si="134"/>
        <v>0.17850000000000002</v>
      </c>
      <c r="AA271">
        <v>0</v>
      </c>
      <c r="AB271">
        <v>104.7</v>
      </c>
      <c r="AC271">
        <v>0</v>
      </c>
      <c r="AD271">
        <v>0</v>
      </c>
      <c r="AE271">
        <v>0</v>
      </c>
      <c r="AF271">
        <v>6.66</v>
      </c>
      <c r="AG271">
        <v>0</v>
      </c>
      <c r="AH271">
        <v>0</v>
      </c>
      <c r="AI271">
        <v>1</v>
      </c>
      <c r="AJ271">
        <v>15.72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0.17</v>
      </c>
      <c r="AU271" t="s">
        <v>25</v>
      </c>
      <c r="AV271">
        <v>0</v>
      </c>
      <c r="AW271">
        <v>2</v>
      </c>
      <c r="AX271">
        <v>92852648</v>
      </c>
      <c r="AY271">
        <v>1</v>
      </c>
      <c r="AZ271">
        <v>0</v>
      </c>
      <c r="BA271">
        <v>281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ROUND(Y271*Source!I208*DO271,7)</f>
        <v>0</v>
      </c>
      <c r="CX271">
        <f>ROUND(Y271*Source!I208,7)</f>
        <v>2.2491000000000001E-2</v>
      </c>
      <c r="CY271">
        <f>AB271</f>
        <v>104.7</v>
      </c>
      <c r="CZ271">
        <f>AF271</f>
        <v>6.66</v>
      </c>
      <c r="DA271">
        <f>AJ271</f>
        <v>15.72</v>
      </c>
      <c r="DB271">
        <f t="shared" si="135"/>
        <v>1.19</v>
      </c>
      <c r="DC271">
        <f t="shared" si="136"/>
        <v>0</v>
      </c>
      <c r="DD271" t="s">
        <v>6</v>
      </c>
      <c r="DE271" t="s">
        <v>6</v>
      </c>
      <c r="DF271">
        <f t="shared" si="137"/>
        <v>0</v>
      </c>
      <c r="DG271">
        <f>ROUND(ROUND(AF271*AJ271,0)*CX271,0)</f>
        <v>2</v>
      </c>
      <c r="DH271">
        <f t="shared" si="138"/>
        <v>0</v>
      </c>
      <c r="DI271">
        <f t="shared" si="139"/>
        <v>0</v>
      </c>
      <c r="DJ271">
        <f>DG271</f>
        <v>2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ROW(Source!A208)</f>
        <v>208</v>
      </c>
      <c r="B272">
        <v>92851485</v>
      </c>
      <c r="C272">
        <v>92852630</v>
      </c>
      <c r="D272">
        <v>49673503</v>
      </c>
      <c r="E272">
        <v>1</v>
      </c>
      <c r="F272">
        <v>1</v>
      </c>
      <c r="G272">
        <v>1</v>
      </c>
      <c r="H272">
        <v>2</v>
      </c>
      <c r="I272" t="s">
        <v>487</v>
      </c>
      <c r="J272" t="s">
        <v>488</v>
      </c>
      <c r="K272" t="s">
        <v>489</v>
      </c>
      <c r="L272">
        <v>1367</v>
      </c>
      <c r="N272">
        <v>1011</v>
      </c>
      <c r="O272" t="s">
        <v>483</v>
      </c>
      <c r="P272" t="s">
        <v>483</v>
      </c>
      <c r="Q272">
        <v>1</v>
      </c>
      <c r="W272">
        <v>0</v>
      </c>
      <c r="X272">
        <v>509054691</v>
      </c>
      <c r="Y272">
        <f t="shared" si="134"/>
        <v>0.43049999999999999</v>
      </c>
      <c r="AA272">
        <v>0</v>
      </c>
      <c r="AB272">
        <v>1032.96</v>
      </c>
      <c r="AC272">
        <v>520.26</v>
      </c>
      <c r="AD272">
        <v>0</v>
      </c>
      <c r="AE272">
        <v>0</v>
      </c>
      <c r="AF272">
        <v>65.709999999999994</v>
      </c>
      <c r="AG272">
        <v>11.6</v>
      </c>
      <c r="AH272">
        <v>0</v>
      </c>
      <c r="AI272">
        <v>1</v>
      </c>
      <c r="AJ272">
        <v>15.72</v>
      </c>
      <c r="AK272">
        <v>44.85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0.41</v>
      </c>
      <c r="AU272" t="s">
        <v>25</v>
      </c>
      <c r="AV272">
        <v>0</v>
      </c>
      <c r="AW272">
        <v>2</v>
      </c>
      <c r="AX272">
        <v>92852649</v>
      </c>
      <c r="AY272">
        <v>1</v>
      </c>
      <c r="AZ272">
        <v>0</v>
      </c>
      <c r="BA272">
        <v>282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ROUND(Y272*Source!I208*DO272,7)</f>
        <v>0</v>
      </c>
      <c r="CX272">
        <f>ROUND(Y272*Source!I208,7)</f>
        <v>5.4243E-2</v>
      </c>
      <c r="CY272">
        <f>AB272</f>
        <v>1032.96</v>
      </c>
      <c r="CZ272">
        <f>AF272</f>
        <v>65.709999999999994</v>
      </c>
      <c r="DA272">
        <f>AJ272</f>
        <v>15.72</v>
      </c>
      <c r="DB272">
        <f t="shared" si="135"/>
        <v>28.29</v>
      </c>
      <c r="DC272">
        <f t="shared" si="136"/>
        <v>5</v>
      </c>
      <c r="DD272" t="s">
        <v>6</v>
      </c>
      <c r="DE272" t="s">
        <v>6</v>
      </c>
      <c r="DF272">
        <f t="shared" si="137"/>
        <v>0</v>
      </c>
      <c r="DG272">
        <f>ROUND(ROUND(AF272*AJ272,0)*CX272,0)</f>
        <v>56</v>
      </c>
      <c r="DH272">
        <f t="shared" si="138"/>
        <v>28</v>
      </c>
      <c r="DI272">
        <f t="shared" si="139"/>
        <v>0</v>
      </c>
      <c r="DJ272">
        <f>DG272</f>
        <v>56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ROW(Source!A208)</f>
        <v>208</v>
      </c>
      <c r="B273">
        <v>92851485</v>
      </c>
      <c r="C273">
        <v>92852630</v>
      </c>
      <c r="D273">
        <v>49673715</v>
      </c>
      <c r="E273">
        <v>1</v>
      </c>
      <c r="F273">
        <v>1</v>
      </c>
      <c r="G273">
        <v>1</v>
      </c>
      <c r="H273">
        <v>2</v>
      </c>
      <c r="I273" t="s">
        <v>509</v>
      </c>
      <c r="J273" t="s">
        <v>510</v>
      </c>
      <c r="K273" t="s">
        <v>511</v>
      </c>
      <c r="L273">
        <v>1367</v>
      </c>
      <c r="N273">
        <v>1011</v>
      </c>
      <c r="O273" t="s">
        <v>483</v>
      </c>
      <c r="P273" t="s">
        <v>483</v>
      </c>
      <c r="Q273">
        <v>1</v>
      </c>
      <c r="W273">
        <v>0</v>
      </c>
      <c r="X273">
        <v>829370094</v>
      </c>
      <c r="Y273">
        <f t="shared" si="134"/>
        <v>1.1864999999999999</v>
      </c>
      <c r="AA273">
        <v>0</v>
      </c>
      <c r="AB273">
        <v>127.33</v>
      </c>
      <c r="AC273">
        <v>0</v>
      </c>
      <c r="AD273">
        <v>0</v>
      </c>
      <c r="AE273">
        <v>0</v>
      </c>
      <c r="AF273">
        <v>8.1</v>
      </c>
      <c r="AG273">
        <v>0</v>
      </c>
      <c r="AH273">
        <v>0</v>
      </c>
      <c r="AI273">
        <v>1</v>
      </c>
      <c r="AJ273">
        <v>15.72</v>
      </c>
      <c r="AK273">
        <v>44.85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1.1299999999999999</v>
      </c>
      <c r="AU273" t="s">
        <v>25</v>
      </c>
      <c r="AV273">
        <v>0</v>
      </c>
      <c r="AW273">
        <v>2</v>
      </c>
      <c r="AX273">
        <v>92852650</v>
      </c>
      <c r="AY273">
        <v>1</v>
      </c>
      <c r="AZ273">
        <v>0</v>
      </c>
      <c r="BA273">
        <v>283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ROUND(Y273*Source!I208*DO273,7)</f>
        <v>0</v>
      </c>
      <c r="CX273">
        <f>ROUND(Y273*Source!I208,7)</f>
        <v>0.14949899999999999</v>
      </c>
      <c r="CY273">
        <f>AB273</f>
        <v>127.33</v>
      </c>
      <c r="CZ273">
        <f>AF273</f>
        <v>8.1</v>
      </c>
      <c r="DA273">
        <f>AJ273</f>
        <v>15.72</v>
      </c>
      <c r="DB273">
        <f t="shared" si="135"/>
        <v>9.61</v>
      </c>
      <c r="DC273">
        <f t="shared" si="136"/>
        <v>0</v>
      </c>
      <c r="DD273" t="s">
        <v>6</v>
      </c>
      <c r="DE273" t="s">
        <v>6</v>
      </c>
      <c r="DF273">
        <f t="shared" si="137"/>
        <v>0</v>
      </c>
      <c r="DG273">
        <f>ROUND(ROUND(AF273*AJ273,0)*CX273,0)</f>
        <v>19</v>
      </c>
      <c r="DH273">
        <f t="shared" si="138"/>
        <v>0</v>
      </c>
      <c r="DI273">
        <f t="shared" si="139"/>
        <v>0</v>
      </c>
      <c r="DJ273">
        <f>DG273</f>
        <v>19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ROW(Source!A208)</f>
        <v>208</v>
      </c>
      <c r="B274">
        <v>92851485</v>
      </c>
      <c r="C274">
        <v>92852630</v>
      </c>
      <c r="D274">
        <v>49521144</v>
      </c>
      <c r="E274">
        <v>1</v>
      </c>
      <c r="F274">
        <v>1</v>
      </c>
      <c r="G274">
        <v>1</v>
      </c>
      <c r="H274">
        <v>3</v>
      </c>
      <c r="I274" t="s">
        <v>512</v>
      </c>
      <c r="J274" t="s">
        <v>513</v>
      </c>
      <c r="K274" t="s">
        <v>514</v>
      </c>
      <c r="L274">
        <v>1348</v>
      </c>
      <c r="N274">
        <v>1009</v>
      </c>
      <c r="O274" t="s">
        <v>96</v>
      </c>
      <c r="P274" t="s">
        <v>96</v>
      </c>
      <c r="Q274">
        <v>1000</v>
      </c>
      <c r="W274">
        <v>0</v>
      </c>
      <c r="X274">
        <v>-847628873</v>
      </c>
      <c r="Y274">
        <f t="shared" ref="Y274:Y279" si="140">AT274</f>
        <v>1.1000000000000001E-3</v>
      </c>
      <c r="AA274">
        <v>262870.08</v>
      </c>
      <c r="AB274">
        <v>0</v>
      </c>
      <c r="AC274">
        <v>0</v>
      </c>
      <c r="AD274">
        <v>0</v>
      </c>
      <c r="AE274">
        <v>26499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4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6</v>
      </c>
      <c r="AT274">
        <v>1.1000000000000001E-3</v>
      </c>
      <c r="AU274" t="s">
        <v>6</v>
      </c>
      <c r="AV274">
        <v>0</v>
      </c>
      <c r="AW274">
        <v>2</v>
      </c>
      <c r="AX274">
        <v>92852651</v>
      </c>
      <c r="AY274">
        <v>1</v>
      </c>
      <c r="AZ274">
        <v>0</v>
      </c>
      <c r="BA274">
        <v>284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ROUND(Y274*Source!I208,7)</f>
        <v>1.3860000000000001E-4</v>
      </c>
      <c r="CY274">
        <f t="shared" ref="CY274:CY279" si="141">AA274</f>
        <v>262870.08</v>
      </c>
      <c r="CZ274">
        <f t="shared" ref="CZ274:CZ279" si="142">AE274</f>
        <v>26499</v>
      </c>
      <c r="DA274">
        <f t="shared" ref="DA274:DA279" si="143">AI274</f>
        <v>9.92</v>
      </c>
      <c r="DB274">
        <f t="shared" ref="DB274:DB279" si="144">ROUND(ROUND(AT274*CZ274,2),2)</f>
        <v>29.15</v>
      </c>
      <c r="DC274">
        <f t="shared" ref="DC274:DC279" si="145">ROUND(ROUND(AT274*AG274,2),2)</f>
        <v>0</v>
      </c>
      <c r="DD274" t="s">
        <v>6</v>
      </c>
      <c r="DE274" t="s">
        <v>6</v>
      </c>
      <c r="DF274">
        <f t="shared" ref="DF274:DF279" si="146">ROUND(ROUND(AE274*AI274,0)*CX274,0)</f>
        <v>36</v>
      </c>
      <c r="DG274">
        <f t="shared" ref="DG274:DG281" si="147">ROUND(ROUND(AF274,0)*CX274,0)</f>
        <v>0</v>
      </c>
      <c r="DH274">
        <f t="shared" ref="DH274:DH280" si="148">ROUND(ROUND(AG274,0)*CX274,0)</f>
        <v>0</v>
      </c>
      <c r="DI274">
        <f t="shared" si="139"/>
        <v>0</v>
      </c>
      <c r="DJ274">
        <f t="shared" ref="DJ274:DJ279" si="149">DF274</f>
        <v>36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ROW(Source!A208)</f>
        <v>208</v>
      </c>
      <c r="B275">
        <v>92851485</v>
      </c>
      <c r="C275">
        <v>92852630</v>
      </c>
      <c r="D275">
        <v>49524301</v>
      </c>
      <c r="E275">
        <v>1</v>
      </c>
      <c r="F275">
        <v>1</v>
      </c>
      <c r="G275">
        <v>1</v>
      </c>
      <c r="H275">
        <v>3</v>
      </c>
      <c r="I275" t="s">
        <v>515</v>
      </c>
      <c r="J275" t="s">
        <v>516</v>
      </c>
      <c r="K275" t="s">
        <v>517</v>
      </c>
      <c r="L275">
        <v>1348</v>
      </c>
      <c r="N275">
        <v>1009</v>
      </c>
      <c r="O275" t="s">
        <v>96</v>
      </c>
      <c r="P275" t="s">
        <v>96</v>
      </c>
      <c r="Q275">
        <v>1000</v>
      </c>
      <c r="W275">
        <v>0</v>
      </c>
      <c r="X275">
        <v>1824693337</v>
      </c>
      <c r="Y275">
        <f t="shared" si="140"/>
        <v>3.3E-4</v>
      </c>
      <c r="AA275">
        <v>102791.03999999999</v>
      </c>
      <c r="AB275">
        <v>0</v>
      </c>
      <c r="AC275">
        <v>0</v>
      </c>
      <c r="AD275">
        <v>0</v>
      </c>
      <c r="AE275">
        <v>10362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3.3E-4</v>
      </c>
      <c r="AU275" t="s">
        <v>6</v>
      </c>
      <c r="AV275">
        <v>0</v>
      </c>
      <c r="AW275">
        <v>2</v>
      </c>
      <c r="AX275">
        <v>92852652</v>
      </c>
      <c r="AY275">
        <v>1</v>
      </c>
      <c r="AZ275">
        <v>0</v>
      </c>
      <c r="BA275">
        <v>285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ROUND(Y275*Source!I208,7)</f>
        <v>4.1600000000000002E-5</v>
      </c>
      <c r="CY275">
        <f t="shared" si="141"/>
        <v>102791.03999999999</v>
      </c>
      <c r="CZ275">
        <f t="shared" si="142"/>
        <v>10362</v>
      </c>
      <c r="DA275">
        <f t="shared" si="143"/>
        <v>9.92</v>
      </c>
      <c r="DB275">
        <f t="shared" si="144"/>
        <v>3.42</v>
      </c>
      <c r="DC275">
        <f t="shared" si="145"/>
        <v>0</v>
      </c>
      <c r="DD275" t="s">
        <v>6</v>
      </c>
      <c r="DE275" t="s">
        <v>6</v>
      </c>
      <c r="DF275">
        <f t="shared" si="146"/>
        <v>4</v>
      </c>
      <c r="DG275">
        <f t="shared" si="147"/>
        <v>0</v>
      </c>
      <c r="DH275">
        <f t="shared" si="148"/>
        <v>0</v>
      </c>
      <c r="DI275">
        <f t="shared" si="139"/>
        <v>0</v>
      </c>
      <c r="DJ275">
        <f t="shared" si="149"/>
        <v>4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ROW(Source!A208)</f>
        <v>208</v>
      </c>
      <c r="B276">
        <v>92851485</v>
      </c>
      <c r="C276">
        <v>92852630</v>
      </c>
      <c r="D276">
        <v>49525488</v>
      </c>
      <c r="E276">
        <v>1</v>
      </c>
      <c r="F276">
        <v>1</v>
      </c>
      <c r="G276">
        <v>1</v>
      </c>
      <c r="H276">
        <v>3</v>
      </c>
      <c r="I276" t="s">
        <v>493</v>
      </c>
      <c r="J276" t="s">
        <v>494</v>
      </c>
      <c r="K276" t="s">
        <v>495</v>
      </c>
      <c r="L276">
        <v>1346</v>
      </c>
      <c r="N276">
        <v>1009</v>
      </c>
      <c r="O276" t="s">
        <v>496</v>
      </c>
      <c r="P276" t="s">
        <v>496</v>
      </c>
      <c r="Q276">
        <v>1</v>
      </c>
      <c r="W276">
        <v>0</v>
      </c>
      <c r="X276">
        <v>-1864341761</v>
      </c>
      <c r="Y276">
        <f t="shared" si="140"/>
        <v>6</v>
      </c>
      <c r="AA276">
        <v>89.68</v>
      </c>
      <c r="AB276">
        <v>0</v>
      </c>
      <c r="AC276">
        <v>0</v>
      </c>
      <c r="AD276">
        <v>0</v>
      </c>
      <c r="AE276">
        <v>9.0399999999999991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6</v>
      </c>
      <c r="AU276" t="s">
        <v>6</v>
      </c>
      <c r="AV276">
        <v>0</v>
      </c>
      <c r="AW276">
        <v>2</v>
      </c>
      <c r="AX276">
        <v>92852653</v>
      </c>
      <c r="AY276">
        <v>1</v>
      </c>
      <c r="AZ276">
        <v>0</v>
      </c>
      <c r="BA276">
        <v>286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ROUND(Y276*Source!I208,7)</f>
        <v>0.75600000000000001</v>
      </c>
      <c r="CY276">
        <f t="shared" si="141"/>
        <v>89.68</v>
      </c>
      <c r="CZ276">
        <f t="shared" si="142"/>
        <v>9.0399999999999991</v>
      </c>
      <c r="DA276">
        <f t="shared" si="143"/>
        <v>9.92</v>
      </c>
      <c r="DB276">
        <f t="shared" si="144"/>
        <v>54.24</v>
      </c>
      <c r="DC276">
        <f t="shared" si="145"/>
        <v>0</v>
      </c>
      <c r="DD276" t="s">
        <v>6</v>
      </c>
      <c r="DE276" t="s">
        <v>6</v>
      </c>
      <c r="DF276">
        <f t="shared" si="146"/>
        <v>68</v>
      </c>
      <c r="DG276">
        <f t="shared" si="147"/>
        <v>0</v>
      </c>
      <c r="DH276">
        <f t="shared" si="148"/>
        <v>0</v>
      </c>
      <c r="DI276">
        <f t="shared" si="139"/>
        <v>0</v>
      </c>
      <c r="DJ276">
        <f t="shared" si="149"/>
        <v>68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ROW(Source!A208)</f>
        <v>208</v>
      </c>
      <c r="B277">
        <v>92851485</v>
      </c>
      <c r="C277">
        <v>92852630</v>
      </c>
      <c r="D277">
        <v>49526492</v>
      </c>
      <c r="E277">
        <v>1</v>
      </c>
      <c r="F277">
        <v>1</v>
      </c>
      <c r="G277">
        <v>1</v>
      </c>
      <c r="H277">
        <v>3</v>
      </c>
      <c r="I277" t="s">
        <v>497</v>
      </c>
      <c r="J277" t="s">
        <v>498</v>
      </c>
      <c r="K277" t="s">
        <v>499</v>
      </c>
      <c r="L277">
        <v>1346</v>
      </c>
      <c r="N277">
        <v>1009</v>
      </c>
      <c r="O277" t="s">
        <v>496</v>
      </c>
      <c r="P277" t="s">
        <v>496</v>
      </c>
      <c r="Q277">
        <v>1</v>
      </c>
      <c r="W277">
        <v>0</v>
      </c>
      <c r="X277">
        <v>497341279</v>
      </c>
      <c r="Y277">
        <f t="shared" si="140"/>
        <v>9.09</v>
      </c>
      <c r="AA277">
        <v>229.05</v>
      </c>
      <c r="AB277">
        <v>0</v>
      </c>
      <c r="AC277">
        <v>0</v>
      </c>
      <c r="AD277">
        <v>0</v>
      </c>
      <c r="AE277">
        <v>23.09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9.09</v>
      </c>
      <c r="AU277" t="s">
        <v>6</v>
      </c>
      <c r="AV277">
        <v>0</v>
      </c>
      <c r="AW277">
        <v>2</v>
      </c>
      <c r="AX277">
        <v>92852654</v>
      </c>
      <c r="AY277">
        <v>1</v>
      </c>
      <c r="AZ277">
        <v>0</v>
      </c>
      <c r="BA277">
        <v>287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ROUND(Y277*Source!I208,7)</f>
        <v>1.14534</v>
      </c>
      <c r="CY277">
        <f t="shared" si="141"/>
        <v>229.05</v>
      </c>
      <c r="CZ277">
        <f t="shared" si="142"/>
        <v>23.09</v>
      </c>
      <c r="DA277">
        <f t="shared" si="143"/>
        <v>9.92</v>
      </c>
      <c r="DB277">
        <f t="shared" si="144"/>
        <v>209.89</v>
      </c>
      <c r="DC277">
        <f t="shared" si="145"/>
        <v>0</v>
      </c>
      <c r="DD277" t="s">
        <v>6</v>
      </c>
      <c r="DE277" t="s">
        <v>6</v>
      </c>
      <c r="DF277">
        <f t="shared" si="146"/>
        <v>262</v>
      </c>
      <c r="DG277">
        <f t="shared" si="147"/>
        <v>0</v>
      </c>
      <c r="DH277">
        <f t="shared" si="148"/>
        <v>0</v>
      </c>
      <c r="DI277">
        <f t="shared" si="139"/>
        <v>0</v>
      </c>
      <c r="DJ277">
        <f t="shared" si="149"/>
        <v>262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ROW(Source!A208)</f>
        <v>208</v>
      </c>
      <c r="B278">
        <v>92851485</v>
      </c>
      <c r="C278">
        <v>92852630</v>
      </c>
      <c r="D278">
        <v>49555131</v>
      </c>
      <c r="E278">
        <v>1</v>
      </c>
      <c r="F278">
        <v>1</v>
      </c>
      <c r="G278">
        <v>1</v>
      </c>
      <c r="H278">
        <v>3</v>
      </c>
      <c r="I278" t="s">
        <v>518</v>
      </c>
      <c r="J278" t="s">
        <v>519</v>
      </c>
      <c r="K278" t="s">
        <v>520</v>
      </c>
      <c r="L278">
        <v>1348</v>
      </c>
      <c r="N278">
        <v>1009</v>
      </c>
      <c r="O278" t="s">
        <v>96</v>
      </c>
      <c r="P278" t="s">
        <v>96</v>
      </c>
      <c r="Q278">
        <v>1000</v>
      </c>
      <c r="W278">
        <v>0</v>
      </c>
      <c r="X278">
        <v>-364749507</v>
      </c>
      <c r="Y278">
        <f t="shared" si="140"/>
        <v>2.3999999999999998E-3</v>
      </c>
      <c r="AA278">
        <v>170455.36</v>
      </c>
      <c r="AB278">
        <v>0</v>
      </c>
      <c r="AC278">
        <v>0</v>
      </c>
      <c r="AD278">
        <v>0</v>
      </c>
      <c r="AE278">
        <v>17183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2.3999999999999998E-3</v>
      </c>
      <c r="AU278" t="s">
        <v>6</v>
      </c>
      <c r="AV278">
        <v>0</v>
      </c>
      <c r="AW278">
        <v>2</v>
      </c>
      <c r="AX278">
        <v>92852656</v>
      </c>
      <c r="AY278">
        <v>1</v>
      </c>
      <c r="AZ278">
        <v>0</v>
      </c>
      <c r="BA278">
        <v>289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ROUND(Y278*Source!I208,7)</f>
        <v>3.0239999999999998E-4</v>
      </c>
      <c r="CY278">
        <f t="shared" si="141"/>
        <v>170455.36</v>
      </c>
      <c r="CZ278">
        <f t="shared" si="142"/>
        <v>17183</v>
      </c>
      <c r="DA278">
        <f t="shared" si="143"/>
        <v>9.92</v>
      </c>
      <c r="DB278">
        <f t="shared" si="144"/>
        <v>41.24</v>
      </c>
      <c r="DC278">
        <f t="shared" si="145"/>
        <v>0</v>
      </c>
      <c r="DD278" t="s">
        <v>6</v>
      </c>
      <c r="DE278" t="s">
        <v>6</v>
      </c>
      <c r="DF278">
        <f t="shared" si="146"/>
        <v>52</v>
      </c>
      <c r="DG278">
        <f t="shared" si="147"/>
        <v>0</v>
      </c>
      <c r="DH278">
        <f t="shared" si="148"/>
        <v>0</v>
      </c>
      <c r="DI278">
        <f t="shared" si="139"/>
        <v>0</v>
      </c>
      <c r="DJ278">
        <f t="shared" si="149"/>
        <v>52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ROW(Source!A208)</f>
        <v>208</v>
      </c>
      <c r="B279">
        <v>92851485</v>
      </c>
      <c r="C279">
        <v>92852630</v>
      </c>
      <c r="D279">
        <v>49564234</v>
      </c>
      <c r="E279">
        <v>1</v>
      </c>
      <c r="F279">
        <v>1</v>
      </c>
      <c r="G279">
        <v>1</v>
      </c>
      <c r="H279">
        <v>3</v>
      </c>
      <c r="I279" t="s">
        <v>318</v>
      </c>
      <c r="J279" t="s">
        <v>320</v>
      </c>
      <c r="K279" t="s">
        <v>319</v>
      </c>
      <c r="L279">
        <v>1327</v>
      </c>
      <c r="N279">
        <v>1005</v>
      </c>
      <c r="O279" t="s">
        <v>44</v>
      </c>
      <c r="P279" t="s">
        <v>44</v>
      </c>
      <c r="Q279">
        <v>1</v>
      </c>
      <c r="W279">
        <v>0</v>
      </c>
      <c r="X279">
        <v>-1811537185</v>
      </c>
      <c r="Y279">
        <f t="shared" si="140"/>
        <v>100</v>
      </c>
      <c r="AA279">
        <v>1515.28</v>
      </c>
      <c r="AB279">
        <v>0</v>
      </c>
      <c r="AC279">
        <v>0</v>
      </c>
      <c r="AD279">
        <v>0</v>
      </c>
      <c r="AE279">
        <v>152.75</v>
      </c>
      <c r="AF279">
        <v>0</v>
      </c>
      <c r="AG279">
        <v>0</v>
      </c>
      <c r="AH279">
        <v>0</v>
      </c>
      <c r="AI279">
        <v>9.92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6</v>
      </c>
      <c r="AT279">
        <v>100</v>
      </c>
      <c r="AU279" t="s">
        <v>6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6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ROUND(Y279*Source!I208,7)</f>
        <v>12.6</v>
      </c>
      <c r="CY279">
        <f t="shared" si="141"/>
        <v>1515.28</v>
      </c>
      <c r="CZ279">
        <f t="shared" si="142"/>
        <v>152.75</v>
      </c>
      <c r="DA279">
        <f t="shared" si="143"/>
        <v>9.92</v>
      </c>
      <c r="DB279">
        <f t="shared" si="144"/>
        <v>15275</v>
      </c>
      <c r="DC279">
        <f t="shared" si="145"/>
        <v>0</v>
      </c>
      <c r="DD279" t="s">
        <v>6</v>
      </c>
      <c r="DE279" t="s">
        <v>6</v>
      </c>
      <c r="DF279">
        <f t="shared" si="146"/>
        <v>19089</v>
      </c>
      <c r="DG279">
        <f t="shared" si="147"/>
        <v>0</v>
      </c>
      <c r="DH279">
        <f t="shared" si="148"/>
        <v>0</v>
      </c>
      <c r="DI279">
        <f t="shared" si="139"/>
        <v>0</v>
      </c>
      <c r="DJ279">
        <f t="shared" si="149"/>
        <v>19089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ROW(Source!A210)</f>
        <v>210</v>
      </c>
      <c r="B280">
        <v>92851485</v>
      </c>
      <c r="C280">
        <v>92852662</v>
      </c>
      <c r="D280">
        <v>49510719</v>
      </c>
      <c r="E280">
        <v>70</v>
      </c>
      <c r="F280">
        <v>1</v>
      </c>
      <c r="G280">
        <v>1</v>
      </c>
      <c r="H280">
        <v>1</v>
      </c>
      <c r="I280" t="s">
        <v>500</v>
      </c>
      <c r="J280" t="s">
        <v>6</v>
      </c>
      <c r="K280" t="s">
        <v>501</v>
      </c>
      <c r="L280">
        <v>1191</v>
      </c>
      <c r="N280">
        <v>1013</v>
      </c>
      <c r="O280" t="s">
        <v>477</v>
      </c>
      <c r="P280" t="s">
        <v>477</v>
      </c>
      <c r="Q280">
        <v>1</v>
      </c>
      <c r="W280">
        <v>0</v>
      </c>
      <c r="X280">
        <v>784619160</v>
      </c>
      <c r="Y280">
        <f t="shared" ref="Y280:Y286" si="150">(AT280*ROUND(1.05,7))</f>
        <v>65.52</v>
      </c>
      <c r="AA280">
        <v>0</v>
      </c>
      <c r="AB280">
        <v>0</v>
      </c>
      <c r="AC280">
        <v>0</v>
      </c>
      <c r="AD280">
        <v>391.99</v>
      </c>
      <c r="AE280">
        <v>0</v>
      </c>
      <c r="AF280">
        <v>0</v>
      </c>
      <c r="AG280">
        <v>0</v>
      </c>
      <c r="AH280">
        <v>8.74</v>
      </c>
      <c r="AI280">
        <v>1</v>
      </c>
      <c r="AJ280">
        <v>1</v>
      </c>
      <c r="AK280">
        <v>1</v>
      </c>
      <c r="AL280">
        <v>44.85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62.4</v>
      </c>
      <c r="AU280" t="s">
        <v>25</v>
      </c>
      <c r="AV280">
        <v>1</v>
      </c>
      <c r="AW280">
        <v>2</v>
      </c>
      <c r="AX280">
        <v>92852677</v>
      </c>
      <c r="AY280">
        <v>1</v>
      </c>
      <c r="AZ280">
        <v>0</v>
      </c>
      <c r="BA280">
        <v>294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ROUND(AT280*Source!I210*AH280*AL280,0)</f>
        <v>2201</v>
      </c>
      <c r="CV280">
        <f>ROUND(Y280*Source!I210,7)</f>
        <v>5.8967999999999998</v>
      </c>
      <c r="CW280">
        <v>0</v>
      </c>
      <c r="CX280">
        <f>ROUND(Y280*Source!I210,7)</f>
        <v>5.8967999999999998</v>
      </c>
      <c r="CY280">
        <f>AD280</f>
        <v>391.99</v>
      </c>
      <c r="CZ280">
        <f>AH280</f>
        <v>8.74</v>
      </c>
      <c r="DA280">
        <f>AL280</f>
        <v>44.85</v>
      </c>
      <c r="DB280">
        <f t="shared" ref="DB280:DB286" si="151">ROUND((ROUND(AT280*CZ280,2)*ROUND(1.05,7)),2)</f>
        <v>572.65</v>
      </c>
      <c r="DC280">
        <f t="shared" ref="DC280:DC286" si="152">ROUND((ROUND(AT280*AG280,2)*ROUND(1.05,7)),2)</f>
        <v>0</v>
      </c>
      <c r="DD280" t="s">
        <v>6</v>
      </c>
      <c r="DE280" t="s">
        <v>6</v>
      </c>
      <c r="DF280">
        <f t="shared" ref="DF280:DF286" si="153">ROUND(ROUND(AE280,0)*CX280,0)</f>
        <v>0</v>
      </c>
      <c r="DG280">
        <f t="shared" si="147"/>
        <v>0</v>
      </c>
      <c r="DH280">
        <f t="shared" si="148"/>
        <v>0</v>
      </c>
      <c r="DI280">
        <f>ROUND(ROUND(AH280*AL280,0)*CX280,0)</f>
        <v>2312</v>
      </c>
      <c r="DJ280">
        <f>DI280</f>
        <v>2312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ROW(Source!A210)</f>
        <v>210</v>
      </c>
      <c r="B281">
        <v>92851485</v>
      </c>
      <c r="C281">
        <v>92852662</v>
      </c>
      <c r="D281">
        <v>49510905</v>
      </c>
      <c r="E281">
        <v>70</v>
      </c>
      <c r="F281">
        <v>1</v>
      </c>
      <c r="G281">
        <v>1</v>
      </c>
      <c r="H281">
        <v>1</v>
      </c>
      <c r="I281" t="s">
        <v>478</v>
      </c>
      <c r="J281" t="s">
        <v>6</v>
      </c>
      <c r="K281" t="s">
        <v>479</v>
      </c>
      <c r="L281">
        <v>1191</v>
      </c>
      <c r="N281">
        <v>1013</v>
      </c>
      <c r="O281" t="s">
        <v>477</v>
      </c>
      <c r="P281" t="s">
        <v>477</v>
      </c>
      <c r="Q281">
        <v>1</v>
      </c>
      <c r="W281">
        <v>0</v>
      </c>
      <c r="X281">
        <v>-1417349443</v>
      </c>
      <c r="Y281">
        <f t="shared" si="150"/>
        <v>0.69300000000000006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44.85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0.66</v>
      </c>
      <c r="AU281" t="s">
        <v>25</v>
      </c>
      <c r="AV281">
        <v>2</v>
      </c>
      <c r="AW281">
        <v>2</v>
      </c>
      <c r="AX281">
        <v>92852678</v>
      </c>
      <c r="AY281">
        <v>1</v>
      </c>
      <c r="AZ281">
        <v>0</v>
      </c>
      <c r="BA281">
        <v>295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ROUND(Y281*Source!I210,7)</f>
        <v>6.2370000000000002E-2</v>
      </c>
      <c r="CY281">
        <f>AD281</f>
        <v>0</v>
      </c>
      <c r="CZ281">
        <f>AH281</f>
        <v>0</v>
      </c>
      <c r="DA281">
        <f>AL281</f>
        <v>1</v>
      </c>
      <c r="DB281">
        <f t="shared" si="151"/>
        <v>0</v>
      </c>
      <c r="DC281">
        <f t="shared" si="152"/>
        <v>0</v>
      </c>
      <c r="DD281" t="s">
        <v>6</v>
      </c>
      <c r="DE281" t="s">
        <v>6</v>
      </c>
      <c r="DF281">
        <f t="shared" si="153"/>
        <v>0</v>
      </c>
      <c r="DG281">
        <f t="shared" si="147"/>
        <v>0</v>
      </c>
      <c r="DH281">
        <f t="shared" ref="DH281:DH286" si="154">ROUND(ROUND(AG281*AK281,0)*CX281,0)</f>
        <v>0</v>
      </c>
      <c r="DI281">
        <f t="shared" ref="DI281:DI293" si="155">ROUND(ROUND(AH281,0)*CX281,0)</f>
        <v>0</v>
      </c>
      <c r="DJ281">
        <f>DI281</f>
        <v>0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ROW(Source!A210)</f>
        <v>210</v>
      </c>
      <c r="B282">
        <v>92851485</v>
      </c>
      <c r="C282">
        <v>92852662</v>
      </c>
      <c r="D282">
        <v>49672573</v>
      </c>
      <c r="E282">
        <v>1</v>
      </c>
      <c r="F282">
        <v>1</v>
      </c>
      <c r="G282">
        <v>1</v>
      </c>
      <c r="H282">
        <v>2</v>
      </c>
      <c r="I282" t="s">
        <v>480</v>
      </c>
      <c r="J282" t="s">
        <v>481</v>
      </c>
      <c r="K282" t="s">
        <v>482</v>
      </c>
      <c r="L282">
        <v>1367</v>
      </c>
      <c r="N282">
        <v>1011</v>
      </c>
      <c r="O282" t="s">
        <v>483</v>
      </c>
      <c r="P282" t="s">
        <v>483</v>
      </c>
      <c r="Q282">
        <v>1</v>
      </c>
      <c r="W282">
        <v>0</v>
      </c>
      <c r="X282">
        <v>-430484415</v>
      </c>
      <c r="Y282">
        <f t="shared" si="150"/>
        <v>0.28350000000000003</v>
      </c>
      <c r="AA282">
        <v>0</v>
      </c>
      <c r="AB282">
        <v>1814.09</v>
      </c>
      <c r="AC282">
        <v>605.48</v>
      </c>
      <c r="AD282">
        <v>0</v>
      </c>
      <c r="AE282">
        <v>0</v>
      </c>
      <c r="AF282">
        <v>115.4</v>
      </c>
      <c r="AG282">
        <v>13.5</v>
      </c>
      <c r="AH282">
        <v>0</v>
      </c>
      <c r="AI282">
        <v>1</v>
      </c>
      <c r="AJ282">
        <v>15.72</v>
      </c>
      <c r="AK282">
        <v>44.85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0.27</v>
      </c>
      <c r="AU282" t="s">
        <v>25</v>
      </c>
      <c r="AV282">
        <v>0</v>
      </c>
      <c r="AW282">
        <v>2</v>
      </c>
      <c r="AX282">
        <v>92852679</v>
      </c>
      <c r="AY282">
        <v>1</v>
      </c>
      <c r="AZ282">
        <v>0</v>
      </c>
      <c r="BA282">
        <v>296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ROUND(Y282*Source!I210*DO282,7)</f>
        <v>0</v>
      </c>
      <c r="CX282">
        <f>ROUND(Y282*Source!I210,7)</f>
        <v>2.5514999999999999E-2</v>
      </c>
      <c r="CY282">
        <f>AB282</f>
        <v>1814.09</v>
      </c>
      <c r="CZ282">
        <f>AF282</f>
        <v>115.4</v>
      </c>
      <c r="DA282">
        <f>AJ282</f>
        <v>15.72</v>
      </c>
      <c r="DB282">
        <f t="shared" si="151"/>
        <v>32.72</v>
      </c>
      <c r="DC282">
        <f t="shared" si="152"/>
        <v>3.83</v>
      </c>
      <c r="DD282" t="s">
        <v>6</v>
      </c>
      <c r="DE282" t="s">
        <v>6</v>
      </c>
      <c r="DF282">
        <f t="shared" si="153"/>
        <v>0</v>
      </c>
      <c r="DG282">
        <f>ROUND(ROUND(AF282*AJ282,0)*CX282,0)</f>
        <v>46</v>
      </c>
      <c r="DH282">
        <f t="shared" si="154"/>
        <v>15</v>
      </c>
      <c r="DI282">
        <f t="shared" si="155"/>
        <v>0</v>
      </c>
      <c r="DJ282">
        <f>DG282</f>
        <v>46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ROW(Source!A210)</f>
        <v>210</v>
      </c>
      <c r="B283">
        <v>92851485</v>
      </c>
      <c r="C283">
        <v>92852662</v>
      </c>
      <c r="D283">
        <v>49672695</v>
      </c>
      <c r="E283">
        <v>1</v>
      </c>
      <c r="F283">
        <v>1</v>
      </c>
      <c r="G283">
        <v>1</v>
      </c>
      <c r="H283">
        <v>2</v>
      </c>
      <c r="I283" t="s">
        <v>484</v>
      </c>
      <c r="J283" t="s">
        <v>485</v>
      </c>
      <c r="K283" t="s">
        <v>486</v>
      </c>
      <c r="L283">
        <v>1367</v>
      </c>
      <c r="N283">
        <v>1011</v>
      </c>
      <c r="O283" t="s">
        <v>483</v>
      </c>
      <c r="P283" t="s">
        <v>483</v>
      </c>
      <c r="Q283">
        <v>1</v>
      </c>
      <c r="W283">
        <v>0</v>
      </c>
      <c r="X283">
        <v>1063590936</v>
      </c>
      <c r="Y283">
        <f t="shared" si="150"/>
        <v>9.1244999999999994</v>
      </c>
      <c r="AA283">
        <v>0</v>
      </c>
      <c r="AB283">
        <v>49.05</v>
      </c>
      <c r="AC283">
        <v>0</v>
      </c>
      <c r="AD283">
        <v>0</v>
      </c>
      <c r="AE283">
        <v>0</v>
      </c>
      <c r="AF283">
        <v>3.12</v>
      </c>
      <c r="AG283">
        <v>0</v>
      </c>
      <c r="AH283">
        <v>0</v>
      </c>
      <c r="AI283">
        <v>1</v>
      </c>
      <c r="AJ283">
        <v>15.72</v>
      </c>
      <c r="AK283">
        <v>44.85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8.69</v>
      </c>
      <c r="AU283" t="s">
        <v>25</v>
      </c>
      <c r="AV283">
        <v>0</v>
      </c>
      <c r="AW283">
        <v>2</v>
      </c>
      <c r="AX283">
        <v>92852680</v>
      </c>
      <c r="AY283">
        <v>1</v>
      </c>
      <c r="AZ283">
        <v>0</v>
      </c>
      <c r="BA283">
        <v>297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ROUND(Y283*Source!I210*DO283,7)</f>
        <v>0</v>
      </c>
      <c r="CX283">
        <f>ROUND(Y283*Source!I210,7)</f>
        <v>0.82120499999999996</v>
      </c>
      <c r="CY283">
        <f>AB283</f>
        <v>49.05</v>
      </c>
      <c r="CZ283">
        <f>AF283</f>
        <v>3.12</v>
      </c>
      <c r="DA283">
        <f>AJ283</f>
        <v>15.72</v>
      </c>
      <c r="DB283">
        <f t="shared" si="151"/>
        <v>28.47</v>
      </c>
      <c r="DC283">
        <f t="shared" si="152"/>
        <v>0</v>
      </c>
      <c r="DD283" t="s">
        <v>6</v>
      </c>
      <c r="DE283" t="s">
        <v>6</v>
      </c>
      <c r="DF283">
        <f t="shared" si="153"/>
        <v>0</v>
      </c>
      <c r="DG283">
        <f>ROUND(ROUND(AF283*AJ283,0)*CX283,0)</f>
        <v>40</v>
      </c>
      <c r="DH283">
        <f t="shared" si="154"/>
        <v>0</v>
      </c>
      <c r="DI283">
        <f t="shared" si="155"/>
        <v>0</v>
      </c>
      <c r="DJ283">
        <f>DG283</f>
        <v>40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ROW(Source!A210)</f>
        <v>210</v>
      </c>
      <c r="B284">
        <v>92851485</v>
      </c>
      <c r="C284">
        <v>92852662</v>
      </c>
      <c r="D284">
        <v>49672703</v>
      </c>
      <c r="E284">
        <v>1</v>
      </c>
      <c r="F284">
        <v>1</v>
      </c>
      <c r="G284">
        <v>1</v>
      </c>
      <c r="H284">
        <v>2</v>
      </c>
      <c r="I284" t="s">
        <v>506</v>
      </c>
      <c r="J284" t="s">
        <v>507</v>
      </c>
      <c r="K284" t="s">
        <v>508</v>
      </c>
      <c r="L284">
        <v>1367</v>
      </c>
      <c r="N284">
        <v>1011</v>
      </c>
      <c r="O284" t="s">
        <v>483</v>
      </c>
      <c r="P284" t="s">
        <v>483</v>
      </c>
      <c r="Q284">
        <v>1</v>
      </c>
      <c r="W284">
        <v>0</v>
      </c>
      <c r="X284">
        <v>-1424865896</v>
      </c>
      <c r="Y284">
        <f t="shared" si="150"/>
        <v>0.13650000000000001</v>
      </c>
      <c r="AA284">
        <v>0</v>
      </c>
      <c r="AB284">
        <v>104.7</v>
      </c>
      <c r="AC284">
        <v>0</v>
      </c>
      <c r="AD284">
        <v>0</v>
      </c>
      <c r="AE284">
        <v>0</v>
      </c>
      <c r="AF284">
        <v>6.66</v>
      </c>
      <c r="AG284">
        <v>0</v>
      </c>
      <c r="AH284">
        <v>0</v>
      </c>
      <c r="AI284">
        <v>1</v>
      </c>
      <c r="AJ284">
        <v>15.72</v>
      </c>
      <c r="AK284">
        <v>44.85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0.13</v>
      </c>
      <c r="AU284" t="s">
        <v>25</v>
      </c>
      <c r="AV284">
        <v>0</v>
      </c>
      <c r="AW284">
        <v>2</v>
      </c>
      <c r="AX284">
        <v>92852681</v>
      </c>
      <c r="AY284">
        <v>1</v>
      </c>
      <c r="AZ284">
        <v>0</v>
      </c>
      <c r="BA284">
        <v>298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ROUND(Y284*Source!I210*DO284,7)</f>
        <v>0</v>
      </c>
      <c r="CX284">
        <f>ROUND(Y284*Source!I210,7)</f>
        <v>1.2285000000000001E-2</v>
      </c>
      <c r="CY284">
        <f>AB284</f>
        <v>104.7</v>
      </c>
      <c r="CZ284">
        <f>AF284</f>
        <v>6.66</v>
      </c>
      <c r="DA284">
        <f>AJ284</f>
        <v>15.72</v>
      </c>
      <c r="DB284">
        <f t="shared" si="151"/>
        <v>0.91</v>
      </c>
      <c r="DC284">
        <f t="shared" si="152"/>
        <v>0</v>
      </c>
      <c r="DD284" t="s">
        <v>6</v>
      </c>
      <c r="DE284" t="s">
        <v>6</v>
      </c>
      <c r="DF284">
        <f t="shared" si="153"/>
        <v>0</v>
      </c>
      <c r="DG284">
        <f>ROUND(ROUND(AF284*AJ284,0)*CX284,0)</f>
        <v>1</v>
      </c>
      <c r="DH284">
        <f t="shared" si="154"/>
        <v>0</v>
      </c>
      <c r="DI284">
        <f t="shared" si="155"/>
        <v>0</v>
      </c>
      <c r="DJ284">
        <f>DG284</f>
        <v>1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ROW(Source!A210)</f>
        <v>210</v>
      </c>
      <c r="B285">
        <v>92851485</v>
      </c>
      <c r="C285">
        <v>92852662</v>
      </c>
      <c r="D285">
        <v>49673503</v>
      </c>
      <c r="E285">
        <v>1</v>
      </c>
      <c r="F285">
        <v>1</v>
      </c>
      <c r="G285">
        <v>1</v>
      </c>
      <c r="H285">
        <v>2</v>
      </c>
      <c r="I285" t="s">
        <v>487</v>
      </c>
      <c r="J285" t="s">
        <v>488</v>
      </c>
      <c r="K285" t="s">
        <v>489</v>
      </c>
      <c r="L285">
        <v>1367</v>
      </c>
      <c r="N285">
        <v>1011</v>
      </c>
      <c r="O285" t="s">
        <v>483</v>
      </c>
      <c r="P285" t="s">
        <v>483</v>
      </c>
      <c r="Q285">
        <v>1</v>
      </c>
      <c r="W285">
        <v>0</v>
      </c>
      <c r="X285">
        <v>509054691</v>
      </c>
      <c r="Y285">
        <f t="shared" si="150"/>
        <v>0.40950000000000003</v>
      </c>
      <c r="AA285">
        <v>0</v>
      </c>
      <c r="AB285">
        <v>1032.96</v>
      </c>
      <c r="AC285">
        <v>520.26</v>
      </c>
      <c r="AD285">
        <v>0</v>
      </c>
      <c r="AE285">
        <v>0</v>
      </c>
      <c r="AF285">
        <v>65.709999999999994</v>
      </c>
      <c r="AG285">
        <v>11.6</v>
      </c>
      <c r="AH285">
        <v>0</v>
      </c>
      <c r="AI285">
        <v>1</v>
      </c>
      <c r="AJ285">
        <v>15.72</v>
      </c>
      <c r="AK285">
        <v>44.85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0.39</v>
      </c>
      <c r="AU285" t="s">
        <v>25</v>
      </c>
      <c r="AV285">
        <v>0</v>
      </c>
      <c r="AW285">
        <v>2</v>
      </c>
      <c r="AX285">
        <v>92852682</v>
      </c>
      <c r="AY285">
        <v>1</v>
      </c>
      <c r="AZ285">
        <v>0</v>
      </c>
      <c r="BA285">
        <v>299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ROUND(Y285*Source!I210*DO285,7)</f>
        <v>0</v>
      </c>
      <c r="CX285">
        <f>ROUND(Y285*Source!I210,7)</f>
        <v>3.6854999999999999E-2</v>
      </c>
      <c r="CY285">
        <f>AB285</f>
        <v>1032.96</v>
      </c>
      <c r="CZ285">
        <f>AF285</f>
        <v>65.709999999999994</v>
      </c>
      <c r="DA285">
        <f>AJ285</f>
        <v>15.72</v>
      </c>
      <c r="DB285">
        <f t="shared" si="151"/>
        <v>26.91</v>
      </c>
      <c r="DC285">
        <f t="shared" si="152"/>
        <v>4.75</v>
      </c>
      <c r="DD285" t="s">
        <v>6</v>
      </c>
      <c r="DE285" t="s">
        <v>6</v>
      </c>
      <c r="DF285">
        <f t="shared" si="153"/>
        <v>0</v>
      </c>
      <c r="DG285">
        <f>ROUND(ROUND(AF285*AJ285,0)*CX285,0)</f>
        <v>38</v>
      </c>
      <c r="DH285">
        <f t="shared" si="154"/>
        <v>19</v>
      </c>
      <c r="DI285">
        <f t="shared" si="155"/>
        <v>0</v>
      </c>
      <c r="DJ285">
        <f>DG285</f>
        <v>38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ROW(Source!A210)</f>
        <v>210</v>
      </c>
      <c r="B286">
        <v>92851485</v>
      </c>
      <c r="C286">
        <v>92852662</v>
      </c>
      <c r="D286">
        <v>49673715</v>
      </c>
      <c r="E286">
        <v>1</v>
      </c>
      <c r="F286">
        <v>1</v>
      </c>
      <c r="G286">
        <v>1</v>
      </c>
      <c r="H286">
        <v>2</v>
      </c>
      <c r="I286" t="s">
        <v>509</v>
      </c>
      <c r="J286" t="s">
        <v>510</v>
      </c>
      <c r="K286" t="s">
        <v>511</v>
      </c>
      <c r="L286">
        <v>1367</v>
      </c>
      <c r="N286">
        <v>1011</v>
      </c>
      <c r="O286" t="s">
        <v>483</v>
      </c>
      <c r="P286" t="s">
        <v>483</v>
      </c>
      <c r="Q286">
        <v>1</v>
      </c>
      <c r="W286">
        <v>0</v>
      </c>
      <c r="X286">
        <v>829370094</v>
      </c>
      <c r="Y286">
        <f t="shared" si="150"/>
        <v>1.0395000000000001</v>
      </c>
      <c r="AA286">
        <v>0</v>
      </c>
      <c r="AB286">
        <v>127.33</v>
      </c>
      <c r="AC286">
        <v>0</v>
      </c>
      <c r="AD286">
        <v>0</v>
      </c>
      <c r="AE286">
        <v>0</v>
      </c>
      <c r="AF286">
        <v>8.1</v>
      </c>
      <c r="AG286">
        <v>0</v>
      </c>
      <c r="AH286">
        <v>0</v>
      </c>
      <c r="AI286">
        <v>1</v>
      </c>
      <c r="AJ286">
        <v>15.72</v>
      </c>
      <c r="AK286">
        <v>44.85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0.99</v>
      </c>
      <c r="AU286" t="s">
        <v>25</v>
      </c>
      <c r="AV286">
        <v>0</v>
      </c>
      <c r="AW286">
        <v>2</v>
      </c>
      <c r="AX286">
        <v>92852683</v>
      </c>
      <c r="AY286">
        <v>1</v>
      </c>
      <c r="AZ286">
        <v>0</v>
      </c>
      <c r="BA286">
        <v>300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ROUND(Y286*Source!I210*DO286,7)</f>
        <v>0</v>
      </c>
      <c r="CX286">
        <f>ROUND(Y286*Source!I210,7)</f>
        <v>9.3554999999999999E-2</v>
      </c>
      <c r="CY286">
        <f>AB286</f>
        <v>127.33</v>
      </c>
      <c r="CZ286">
        <f>AF286</f>
        <v>8.1</v>
      </c>
      <c r="DA286">
        <f>AJ286</f>
        <v>15.72</v>
      </c>
      <c r="DB286">
        <f t="shared" si="151"/>
        <v>8.42</v>
      </c>
      <c r="DC286">
        <f t="shared" si="152"/>
        <v>0</v>
      </c>
      <c r="DD286" t="s">
        <v>6</v>
      </c>
      <c r="DE286" t="s">
        <v>6</v>
      </c>
      <c r="DF286">
        <f t="shared" si="153"/>
        <v>0</v>
      </c>
      <c r="DG286">
        <f>ROUND(ROUND(AF286*AJ286,0)*CX286,0)</f>
        <v>12</v>
      </c>
      <c r="DH286">
        <f t="shared" si="154"/>
        <v>0</v>
      </c>
      <c r="DI286">
        <f t="shared" si="155"/>
        <v>0</v>
      </c>
      <c r="DJ286">
        <f>DG286</f>
        <v>12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ROW(Source!A210)</f>
        <v>210</v>
      </c>
      <c r="B287">
        <v>92851485</v>
      </c>
      <c r="C287">
        <v>92852662</v>
      </c>
      <c r="D287">
        <v>49521144</v>
      </c>
      <c r="E287">
        <v>1</v>
      </c>
      <c r="F287">
        <v>1</v>
      </c>
      <c r="G287">
        <v>1</v>
      </c>
      <c r="H287">
        <v>3</v>
      </c>
      <c r="I287" t="s">
        <v>512</v>
      </c>
      <c r="J287" t="s">
        <v>513</v>
      </c>
      <c r="K287" t="s">
        <v>514</v>
      </c>
      <c r="L287">
        <v>1348</v>
      </c>
      <c r="N287">
        <v>1009</v>
      </c>
      <c r="O287" t="s">
        <v>96</v>
      </c>
      <c r="P287" t="s">
        <v>96</v>
      </c>
      <c r="Q287">
        <v>1000</v>
      </c>
      <c r="W287">
        <v>0</v>
      </c>
      <c r="X287">
        <v>-847628873</v>
      </c>
      <c r="Y287">
        <f t="shared" ref="Y287:Y307" si="156">AT287</f>
        <v>1.1000000000000001E-3</v>
      </c>
      <c r="AA287">
        <v>262870.08</v>
      </c>
      <c r="AB287">
        <v>0</v>
      </c>
      <c r="AC287">
        <v>0</v>
      </c>
      <c r="AD287">
        <v>0</v>
      </c>
      <c r="AE287">
        <v>26499</v>
      </c>
      <c r="AF287">
        <v>0</v>
      </c>
      <c r="AG287">
        <v>0</v>
      </c>
      <c r="AH287">
        <v>0</v>
      </c>
      <c r="AI287">
        <v>9.92</v>
      </c>
      <c r="AJ287">
        <v>1</v>
      </c>
      <c r="AK287">
        <v>1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1.1000000000000001E-3</v>
      </c>
      <c r="AU287" t="s">
        <v>6</v>
      </c>
      <c r="AV287">
        <v>0</v>
      </c>
      <c r="AW287">
        <v>2</v>
      </c>
      <c r="AX287">
        <v>92852684</v>
      </c>
      <c r="AY287">
        <v>1</v>
      </c>
      <c r="AZ287">
        <v>0</v>
      </c>
      <c r="BA287">
        <v>301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ROUND(Y287*Source!I210,7)</f>
        <v>9.8999999999999994E-5</v>
      </c>
      <c r="CY287">
        <f t="shared" ref="CY287:CY293" si="157">AA287</f>
        <v>262870.08</v>
      </c>
      <c r="CZ287">
        <f t="shared" ref="CZ287:CZ293" si="158">AE287</f>
        <v>26499</v>
      </c>
      <c r="DA287">
        <f t="shared" ref="DA287:DA293" si="159">AI287</f>
        <v>9.92</v>
      </c>
      <c r="DB287">
        <f t="shared" ref="DB287:DB307" si="160">ROUND(ROUND(AT287*CZ287,2),2)</f>
        <v>29.15</v>
      </c>
      <c r="DC287">
        <f t="shared" ref="DC287:DC307" si="161">ROUND(ROUND(AT287*AG287,2),2)</f>
        <v>0</v>
      </c>
      <c r="DD287" t="s">
        <v>6</v>
      </c>
      <c r="DE287" t="s">
        <v>6</v>
      </c>
      <c r="DF287">
        <f t="shared" ref="DF287:DF293" si="162">ROUND(ROUND(AE287*AI287,0)*CX287,0)</f>
        <v>26</v>
      </c>
      <c r="DG287">
        <f t="shared" ref="DG287:DG295" si="163">ROUND(ROUND(AF287,0)*CX287,0)</f>
        <v>0</v>
      </c>
      <c r="DH287">
        <f t="shared" ref="DH287:DH294" si="164">ROUND(ROUND(AG287,0)*CX287,0)</f>
        <v>0</v>
      </c>
      <c r="DI287">
        <f t="shared" si="155"/>
        <v>0</v>
      </c>
      <c r="DJ287">
        <f t="shared" ref="DJ287:DJ293" si="165">DF287</f>
        <v>26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ROW(Source!A210)</f>
        <v>210</v>
      </c>
      <c r="B288">
        <v>92851485</v>
      </c>
      <c r="C288">
        <v>92852662</v>
      </c>
      <c r="D288">
        <v>49524301</v>
      </c>
      <c r="E288">
        <v>1</v>
      </c>
      <c r="F288">
        <v>1</v>
      </c>
      <c r="G288">
        <v>1</v>
      </c>
      <c r="H288">
        <v>3</v>
      </c>
      <c r="I288" t="s">
        <v>515</v>
      </c>
      <c r="J288" t="s">
        <v>516</v>
      </c>
      <c r="K288" t="s">
        <v>517</v>
      </c>
      <c r="L288">
        <v>1348</v>
      </c>
      <c r="N288">
        <v>1009</v>
      </c>
      <c r="O288" t="s">
        <v>96</v>
      </c>
      <c r="P288" t="s">
        <v>96</v>
      </c>
      <c r="Q288">
        <v>1000</v>
      </c>
      <c r="W288">
        <v>0</v>
      </c>
      <c r="X288">
        <v>1824693337</v>
      </c>
      <c r="Y288">
        <f t="shared" si="156"/>
        <v>2.9E-4</v>
      </c>
      <c r="AA288">
        <v>102791.03999999999</v>
      </c>
      <c r="AB288">
        <v>0</v>
      </c>
      <c r="AC288">
        <v>0</v>
      </c>
      <c r="AD288">
        <v>0</v>
      </c>
      <c r="AE288">
        <v>10362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2.9E-4</v>
      </c>
      <c r="AU288" t="s">
        <v>6</v>
      </c>
      <c r="AV288">
        <v>0</v>
      </c>
      <c r="AW288">
        <v>2</v>
      </c>
      <c r="AX288">
        <v>92852685</v>
      </c>
      <c r="AY288">
        <v>1</v>
      </c>
      <c r="AZ288">
        <v>0</v>
      </c>
      <c r="BA288">
        <v>302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ROUND(Y288*Source!I210,7)</f>
        <v>2.6100000000000001E-5</v>
      </c>
      <c r="CY288">
        <f t="shared" si="157"/>
        <v>102791.03999999999</v>
      </c>
      <c r="CZ288">
        <f t="shared" si="158"/>
        <v>10362</v>
      </c>
      <c r="DA288">
        <f t="shared" si="159"/>
        <v>9.92</v>
      </c>
      <c r="DB288">
        <f t="shared" si="160"/>
        <v>3</v>
      </c>
      <c r="DC288">
        <f t="shared" si="161"/>
        <v>0</v>
      </c>
      <c r="DD288" t="s">
        <v>6</v>
      </c>
      <c r="DE288" t="s">
        <v>6</v>
      </c>
      <c r="DF288">
        <f t="shared" si="162"/>
        <v>3</v>
      </c>
      <c r="DG288">
        <f t="shared" si="163"/>
        <v>0</v>
      </c>
      <c r="DH288">
        <f t="shared" si="164"/>
        <v>0</v>
      </c>
      <c r="DI288">
        <f t="shared" si="155"/>
        <v>0</v>
      </c>
      <c r="DJ288">
        <f t="shared" si="165"/>
        <v>3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ROW(Source!A210)</f>
        <v>210</v>
      </c>
      <c r="B289">
        <v>92851485</v>
      </c>
      <c r="C289">
        <v>92852662</v>
      </c>
      <c r="D289">
        <v>49525488</v>
      </c>
      <c r="E289">
        <v>1</v>
      </c>
      <c r="F289">
        <v>1</v>
      </c>
      <c r="G289">
        <v>1</v>
      </c>
      <c r="H289">
        <v>3</v>
      </c>
      <c r="I289" t="s">
        <v>493</v>
      </c>
      <c r="J289" t="s">
        <v>494</v>
      </c>
      <c r="K289" t="s">
        <v>495</v>
      </c>
      <c r="L289">
        <v>1346</v>
      </c>
      <c r="N289">
        <v>1009</v>
      </c>
      <c r="O289" t="s">
        <v>496</v>
      </c>
      <c r="P289" t="s">
        <v>496</v>
      </c>
      <c r="Q289">
        <v>1</v>
      </c>
      <c r="W289">
        <v>0</v>
      </c>
      <c r="X289">
        <v>-1864341761</v>
      </c>
      <c r="Y289">
        <f t="shared" si="156"/>
        <v>7</v>
      </c>
      <c r="AA289">
        <v>89.68</v>
      </c>
      <c r="AB289">
        <v>0</v>
      </c>
      <c r="AC289">
        <v>0</v>
      </c>
      <c r="AD289">
        <v>0</v>
      </c>
      <c r="AE289">
        <v>9.0399999999999991</v>
      </c>
      <c r="AF289">
        <v>0</v>
      </c>
      <c r="AG289">
        <v>0</v>
      </c>
      <c r="AH289">
        <v>0</v>
      </c>
      <c r="AI289">
        <v>9.92</v>
      </c>
      <c r="AJ289">
        <v>1</v>
      </c>
      <c r="AK289">
        <v>1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7</v>
      </c>
      <c r="AU289" t="s">
        <v>6</v>
      </c>
      <c r="AV289">
        <v>0</v>
      </c>
      <c r="AW289">
        <v>2</v>
      </c>
      <c r="AX289">
        <v>92852686</v>
      </c>
      <c r="AY289">
        <v>1</v>
      </c>
      <c r="AZ289">
        <v>0</v>
      </c>
      <c r="BA289">
        <v>303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ROUND(Y289*Source!I210,7)</f>
        <v>0.63</v>
      </c>
      <c r="CY289">
        <f t="shared" si="157"/>
        <v>89.68</v>
      </c>
      <c r="CZ289">
        <f t="shared" si="158"/>
        <v>9.0399999999999991</v>
      </c>
      <c r="DA289">
        <f t="shared" si="159"/>
        <v>9.92</v>
      </c>
      <c r="DB289">
        <f t="shared" si="160"/>
        <v>63.28</v>
      </c>
      <c r="DC289">
        <f t="shared" si="161"/>
        <v>0</v>
      </c>
      <c r="DD289" t="s">
        <v>6</v>
      </c>
      <c r="DE289" t="s">
        <v>6</v>
      </c>
      <c r="DF289">
        <f t="shared" si="162"/>
        <v>57</v>
      </c>
      <c r="DG289">
        <f t="shared" si="163"/>
        <v>0</v>
      </c>
      <c r="DH289">
        <f t="shared" si="164"/>
        <v>0</v>
      </c>
      <c r="DI289">
        <f t="shared" si="155"/>
        <v>0</v>
      </c>
      <c r="DJ289">
        <f t="shared" si="165"/>
        <v>57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ROW(Source!A210)</f>
        <v>210</v>
      </c>
      <c r="B290">
        <v>92851485</v>
      </c>
      <c r="C290">
        <v>92852662</v>
      </c>
      <c r="D290">
        <v>49526492</v>
      </c>
      <c r="E290">
        <v>1</v>
      </c>
      <c r="F290">
        <v>1</v>
      </c>
      <c r="G290">
        <v>1</v>
      </c>
      <c r="H290">
        <v>3</v>
      </c>
      <c r="I290" t="s">
        <v>497</v>
      </c>
      <c r="J290" t="s">
        <v>498</v>
      </c>
      <c r="K290" t="s">
        <v>499</v>
      </c>
      <c r="L290">
        <v>1346</v>
      </c>
      <c r="N290">
        <v>1009</v>
      </c>
      <c r="O290" t="s">
        <v>496</v>
      </c>
      <c r="P290" t="s">
        <v>496</v>
      </c>
      <c r="Q290">
        <v>1</v>
      </c>
      <c r="W290">
        <v>0</v>
      </c>
      <c r="X290">
        <v>497341279</v>
      </c>
      <c r="Y290">
        <f t="shared" si="156"/>
        <v>9.91</v>
      </c>
      <c r="AA290">
        <v>229.05</v>
      </c>
      <c r="AB290">
        <v>0</v>
      </c>
      <c r="AC290">
        <v>0</v>
      </c>
      <c r="AD290">
        <v>0</v>
      </c>
      <c r="AE290">
        <v>23.09</v>
      </c>
      <c r="AF290">
        <v>0</v>
      </c>
      <c r="AG290">
        <v>0</v>
      </c>
      <c r="AH290">
        <v>0</v>
      </c>
      <c r="AI290">
        <v>9.92</v>
      </c>
      <c r="AJ290">
        <v>1</v>
      </c>
      <c r="AK290">
        <v>1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9.91</v>
      </c>
      <c r="AU290" t="s">
        <v>6</v>
      </c>
      <c r="AV290">
        <v>0</v>
      </c>
      <c r="AW290">
        <v>2</v>
      </c>
      <c r="AX290">
        <v>92852687</v>
      </c>
      <c r="AY290">
        <v>1</v>
      </c>
      <c r="AZ290">
        <v>0</v>
      </c>
      <c r="BA290">
        <v>304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ROUND(Y290*Source!I210,7)</f>
        <v>0.89190000000000003</v>
      </c>
      <c r="CY290">
        <f t="shared" si="157"/>
        <v>229.05</v>
      </c>
      <c r="CZ290">
        <f t="shared" si="158"/>
        <v>23.09</v>
      </c>
      <c r="DA290">
        <f t="shared" si="159"/>
        <v>9.92</v>
      </c>
      <c r="DB290">
        <f t="shared" si="160"/>
        <v>228.82</v>
      </c>
      <c r="DC290">
        <f t="shared" si="161"/>
        <v>0</v>
      </c>
      <c r="DD290" t="s">
        <v>6</v>
      </c>
      <c r="DE290" t="s">
        <v>6</v>
      </c>
      <c r="DF290">
        <f t="shared" si="162"/>
        <v>204</v>
      </c>
      <c r="DG290">
        <f t="shared" si="163"/>
        <v>0</v>
      </c>
      <c r="DH290">
        <f t="shared" si="164"/>
        <v>0</v>
      </c>
      <c r="DI290">
        <f t="shared" si="155"/>
        <v>0</v>
      </c>
      <c r="DJ290">
        <f t="shared" si="165"/>
        <v>204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ROW(Source!A210)</f>
        <v>210</v>
      </c>
      <c r="B291">
        <v>92851485</v>
      </c>
      <c r="C291">
        <v>92852662</v>
      </c>
      <c r="D291">
        <v>49541424</v>
      </c>
      <c r="E291">
        <v>1</v>
      </c>
      <c r="F291">
        <v>1</v>
      </c>
      <c r="G291">
        <v>1</v>
      </c>
      <c r="H291">
        <v>3</v>
      </c>
      <c r="I291" t="s">
        <v>99</v>
      </c>
      <c r="J291" t="s">
        <v>101</v>
      </c>
      <c r="K291" t="s">
        <v>100</v>
      </c>
      <c r="L291">
        <v>1327</v>
      </c>
      <c r="N291">
        <v>1005</v>
      </c>
      <c r="O291" t="s">
        <v>44</v>
      </c>
      <c r="P291" t="s">
        <v>44</v>
      </c>
      <c r="Q291">
        <v>1</v>
      </c>
      <c r="W291">
        <v>0</v>
      </c>
      <c r="X291">
        <v>-1409393109</v>
      </c>
      <c r="Y291">
        <f t="shared" si="156"/>
        <v>17.777777799999999</v>
      </c>
      <c r="AA291">
        <v>346.11</v>
      </c>
      <c r="AB291">
        <v>0</v>
      </c>
      <c r="AC291">
        <v>0</v>
      </c>
      <c r="AD291">
        <v>0</v>
      </c>
      <c r="AE291">
        <v>34.89</v>
      </c>
      <c r="AF291">
        <v>0</v>
      </c>
      <c r="AG291">
        <v>0</v>
      </c>
      <c r="AH291">
        <v>0</v>
      </c>
      <c r="AI291">
        <v>9.92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 t="s">
        <v>6</v>
      </c>
      <c r="AT291">
        <v>17.777777799999999</v>
      </c>
      <c r="AU291" t="s">
        <v>6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6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ROUND(Y291*Source!I210,7)</f>
        <v>1.6</v>
      </c>
      <c r="CY291">
        <f t="shared" si="157"/>
        <v>346.11</v>
      </c>
      <c r="CZ291">
        <f t="shared" si="158"/>
        <v>34.89</v>
      </c>
      <c r="DA291">
        <f t="shared" si="159"/>
        <v>9.92</v>
      </c>
      <c r="DB291">
        <f t="shared" si="160"/>
        <v>620.27</v>
      </c>
      <c r="DC291">
        <f t="shared" si="161"/>
        <v>0</v>
      </c>
      <c r="DD291" t="s">
        <v>6</v>
      </c>
      <c r="DE291" t="s">
        <v>6</v>
      </c>
      <c r="DF291">
        <f t="shared" si="162"/>
        <v>554</v>
      </c>
      <c r="DG291">
        <f t="shared" si="163"/>
        <v>0</v>
      </c>
      <c r="DH291">
        <f t="shared" si="164"/>
        <v>0</v>
      </c>
      <c r="DI291">
        <f t="shared" si="155"/>
        <v>0</v>
      </c>
      <c r="DJ291">
        <f t="shared" si="165"/>
        <v>554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ROW(Source!A210)</f>
        <v>210</v>
      </c>
      <c r="B292">
        <v>92851485</v>
      </c>
      <c r="C292">
        <v>92852662</v>
      </c>
      <c r="D292">
        <v>49555131</v>
      </c>
      <c r="E292">
        <v>1</v>
      </c>
      <c r="F292">
        <v>1</v>
      </c>
      <c r="G292">
        <v>1</v>
      </c>
      <c r="H292">
        <v>3</v>
      </c>
      <c r="I292" t="s">
        <v>518</v>
      </c>
      <c r="J292" t="s">
        <v>519</v>
      </c>
      <c r="K292" t="s">
        <v>520</v>
      </c>
      <c r="L292">
        <v>1348</v>
      </c>
      <c r="N292">
        <v>1009</v>
      </c>
      <c r="O292" t="s">
        <v>96</v>
      </c>
      <c r="P292" t="s">
        <v>96</v>
      </c>
      <c r="Q292">
        <v>1000</v>
      </c>
      <c r="W292">
        <v>0</v>
      </c>
      <c r="X292">
        <v>-364749507</v>
      </c>
      <c r="Y292">
        <f t="shared" si="156"/>
        <v>1.67E-3</v>
      </c>
      <c r="AA292">
        <v>170455.36</v>
      </c>
      <c r="AB292">
        <v>0</v>
      </c>
      <c r="AC292">
        <v>0</v>
      </c>
      <c r="AD292">
        <v>0</v>
      </c>
      <c r="AE292">
        <v>17183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1.67E-3</v>
      </c>
      <c r="AU292" t="s">
        <v>6</v>
      </c>
      <c r="AV292">
        <v>0</v>
      </c>
      <c r="AW292">
        <v>2</v>
      </c>
      <c r="AX292">
        <v>92852689</v>
      </c>
      <c r="AY292">
        <v>1</v>
      </c>
      <c r="AZ292">
        <v>0</v>
      </c>
      <c r="BA292">
        <v>306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ROUND(Y292*Source!I210,7)</f>
        <v>1.5029999999999999E-4</v>
      </c>
      <c r="CY292">
        <f t="shared" si="157"/>
        <v>170455.36</v>
      </c>
      <c r="CZ292">
        <f t="shared" si="158"/>
        <v>17183</v>
      </c>
      <c r="DA292">
        <f t="shared" si="159"/>
        <v>9.92</v>
      </c>
      <c r="DB292">
        <f t="shared" si="160"/>
        <v>28.7</v>
      </c>
      <c r="DC292">
        <f t="shared" si="161"/>
        <v>0</v>
      </c>
      <c r="DD292" t="s">
        <v>6</v>
      </c>
      <c r="DE292" t="s">
        <v>6</v>
      </c>
      <c r="DF292">
        <f t="shared" si="162"/>
        <v>26</v>
      </c>
      <c r="DG292">
        <f t="shared" si="163"/>
        <v>0</v>
      </c>
      <c r="DH292">
        <f t="shared" si="164"/>
        <v>0</v>
      </c>
      <c r="DI292">
        <f t="shared" si="155"/>
        <v>0</v>
      </c>
      <c r="DJ292">
        <f t="shared" si="165"/>
        <v>26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ROW(Source!A210)</f>
        <v>210</v>
      </c>
      <c r="B293">
        <v>92851485</v>
      </c>
      <c r="C293">
        <v>92852662</v>
      </c>
      <c r="D293">
        <v>49564238</v>
      </c>
      <c r="E293">
        <v>1</v>
      </c>
      <c r="F293">
        <v>1</v>
      </c>
      <c r="G293">
        <v>1</v>
      </c>
      <c r="H293">
        <v>3</v>
      </c>
      <c r="I293" t="s">
        <v>219</v>
      </c>
      <c r="J293" t="s">
        <v>221</v>
      </c>
      <c r="K293" t="s">
        <v>220</v>
      </c>
      <c r="L293">
        <v>1327</v>
      </c>
      <c r="N293">
        <v>1005</v>
      </c>
      <c r="O293" t="s">
        <v>44</v>
      </c>
      <c r="P293" t="s">
        <v>44</v>
      </c>
      <c r="Q293">
        <v>1</v>
      </c>
      <c r="W293">
        <v>0</v>
      </c>
      <c r="X293">
        <v>679961038</v>
      </c>
      <c r="Y293">
        <f t="shared" si="156"/>
        <v>100</v>
      </c>
      <c r="AA293">
        <v>1499.01</v>
      </c>
      <c r="AB293">
        <v>0</v>
      </c>
      <c r="AC293">
        <v>0</v>
      </c>
      <c r="AD293">
        <v>0</v>
      </c>
      <c r="AE293">
        <v>151.11000000000001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6</v>
      </c>
      <c r="AT293">
        <v>100</v>
      </c>
      <c r="AU293" t="s">
        <v>6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6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ROUND(Y293*Source!I210,7)</f>
        <v>9</v>
      </c>
      <c r="CY293">
        <f t="shared" si="157"/>
        <v>1499.01</v>
      </c>
      <c r="CZ293">
        <f t="shared" si="158"/>
        <v>151.11000000000001</v>
      </c>
      <c r="DA293">
        <f t="shared" si="159"/>
        <v>9.92</v>
      </c>
      <c r="DB293">
        <f t="shared" si="160"/>
        <v>15111</v>
      </c>
      <c r="DC293">
        <f t="shared" si="161"/>
        <v>0</v>
      </c>
      <c r="DD293" t="s">
        <v>6</v>
      </c>
      <c r="DE293" t="s">
        <v>6</v>
      </c>
      <c r="DF293">
        <f t="shared" si="162"/>
        <v>13491</v>
      </c>
      <c r="DG293">
        <f t="shared" si="163"/>
        <v>0</v>
      </c>
      <c r="DH293">
        <f t="shared" si="164"/>
        <v>0</v>
      </c>
      <c r="DI293">
        <f t="shared" si="155"/>
        <v>0</v>
      </c>
      <c r="DJ293">
        <f t="shared" si="165"/>
        <v>13491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ROW(Source!A213)</f>
        <v>213</v>
      </c>
      <c r="B294">
        <v>92851485</v>
      </c>
      <c r="C294">
        <v>92852696</v>
      </c>
      <c r="D294">
        <v>49510767</v>
      </c>
      <c r="E294">
        <v>70</v>
      </c>
      <c r="F294">
        <v>1</v>
      </c>
      <c r="G294">
        <v>1</v>
      </c>
      <c r="H294">
        <v>1</v>
      </c>
      <c r="I294" t="s">
        <v>521</v>
      </c>
      <c r="J294" t="s">
        <v>6</v>
      </c>
      <c r="K294" t="s">
        <v>522</v>
      </c>
      <c r="L294">
        <v>1191</v>
      </c>
      <c r="N294">
        <v>1013</v>
      </c>
      <c r="O294" t="s">
        <v>477</v>
      </c>
      <c r="P294" t="s">
        <v>477</v>
      </c>
      <c r="Q294">
        <v>1</v>
      </c>
      <c r="W294">
        <v>0</v>
      </c>
      <c r="X294">
        <v>-1936699058</v>
      </c>
      <c r="Y294">
        <f t="shared" si="156"/>
        <v>5</v>
      </c>
      <c r="AA294">
        <v>0</v>
      </c>
      <c r="AB294">
        <v>0</v>
      </c>
      <c r="AC294">
        <v>0</v>
      </c>
      <c r="AD294">
        <v>444.91</v>
      </c>
      <c r="AE294">
        <v>0</v>
      </c>
      <c r="AF294">
        <v>0</v>
      </c>
      <c r="AG294">
        <v>0</v>
      </c>
      <c r="AH294">
        <v>9.92</v>
      </c>
      <c r="AI294">
        <v>1</v>
      </c>
      <c r="AJ294">
        <v>1</v>
      </c>
      <c r="AK294">
        <v>1</v>
      </c>
      <c r="AL294">
        <v>44.85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5</v>
      </c>
      <c r="AU294" t="s">
        <v>6</v>
      </c>
      <c r="AV294">
        <v>1</v>
      </c>
      <c r="AW294">
        <v>2</v>
      </c>
      <c r="AX294">
        <v>92852704</v>
      </c>
      <c r="AY294">
        <v>1</v>
      </c>
      <c r="AZ294">
        <v>0</v>
      </c>
      <c r="BA294">
        <v>311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ROUND(AT294*Source!I213*AH294*AL294,0)</f>
        <v>7119</v>
      </c>
      <c r="CV294">
        <f>ROUND(Y294*Source!I213,7)</f>
        <v>16</v>
      </c>
      <c r="CW294">
        <v>0</v>
      </c>
      <c r="CX294">
        <f>ROUND(Y294*Source!I213,7)</f>
        <v>16</v>
      </c>
      <c r="CY294">
        <f>AD294</f>
        <v>444.91</v>
      </c>
      <c r="CZ294">
        <f>AH294</f>
        <v>9.92</v>
      </c>
      <c r="DA294">
        <f>AL294</f>
        <v>44.85</v>
      </c>
      <c r="DB294">
        <f t="shared" si="160"/>
        <v>49.6</v>
      </c>
      <c r="DC294">
        <f t="shared" si="161"/>
        <v>0</v>
      </c>
      <c r="DD294" t="s">
        <v>6</v>
      </c>
      <c r="DE294" t="s">
        <v>6</v>
      </c>
      <c r="DF294">
        <f>ROUND(ROUND(AE294,0)*CX294,0)</f>
        <v>0</v>
      </c>
      <c r="DG294">
        <f t="shared" si="163"/>
        <v>0</v>
      </c>
      <c r="DH294">
        <f t="shared" si="164"/>
        <v>0</v>
      </c>
      <c r="DI294">
        <f>ROUND(ROUND(AH294*AL294,0)*CX294,0)</f>
        <v>7120</v>
      </c>
      <c r="DJ294">
        <f>DI294</f>
        <v>7120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ROW(Source!A213)</f>
        <v>213</v>
      </c>
      <c r="B295">
        <v>92851485</v>
      </c>
      <c r="C295">
        <v>92852696</v>
      </c>
      <c r="D295">
        <v>49510905</v>
      </c>
      <c r="E295">
        <v>70</v>
      </c>
      <c r="F295">
        <v>1</v>
      </c>
      <c r="G295">
        <v>1</v>
      </c>
      <c r="H295">
        <v>1</v>
      </c>
      <c r="I295" t="s">
        <v>478</v>
      </c>
      <c r="J295" t="s">
        <v>6</v>
      </c>
      <c r="K295" t="s">
        <v>479</v>
      </c>
      <c r="L295">
        <v>1191</v>
      </c>
      <c r="N295">
        <v>1013</v>
      </c>
      <c r="O295" t="s">
        <v>477</v>
      </c>
      <c r="P295" t="s">
        <v>477</v>
      </c>
      <c r="Q295">
        <v>1</v>
      </c>
      <c r="W295">
        <v>0</v>
      </c>
      <c r="X295">
        <v>-1417349443</v>
      </c>
      <c r="Y295">
        <f t="shared" si="156"/>
        <v>0.43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44.85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0.43</v>
      </c>
      <c r="AU295" t="s">
        <v>6</v>
      </c>
      <c r="AV295">
        <v>2</v>
      </c>
      <c r="AW295">
        <v>2</v>
      </c>
      <c r="AX295">
        <v>92852705</v>
      </c>
      <c r="AY295">
        <v>1</v>
      </c>
      <c r="AZ295">
        <v>0</v>
      </c>
      <c r="BA295">
        <v>312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ROUND(Y295*Source!I213,7)</f>
        <v>1.3759999999999999</v>
      </c>
      <c r="CY295">
        <f>AD295</f>
        <v>0</v>
      </c>
      <c r="CZ295">
        <f>AH295</f>
        <v>0</v>
      </c>
      <c r="DA295">
        <f>AL295</f>
        <v>1</v>
      </c>
      <c r="DB295">
        <f t="shared" si="160"/>
        <v>0</v>
      </c>
      <c r="DC295">
        <f t="shared" si="161"/>
        <v>0</v>
      </c>
      <c r="DD295" t="s">
        <v>6</v>
      </c>
      <c r="DE295" t="s">
        <v>6</v>
      </c>
      <c r="DF295">
        <f>ROUND(ROUND(AE295,0)*CX295,0)</f>
        <v>0</v>
      </c>
      <c r="DG295">
        <f t="shared" si="163"/>
        <v>0</v>
      </c>
      <c r="DH295">
        <f>ROUND(ROUND(AG295*AK295,0)*CX295,0)</f>
        <v>0</v>
      </c>
      <c r="DI295">
        <f t="shared" ref="DI295:DI300" si="166">ROUND(ROUND(AH295,0)*CX295,0)</f>
        <v>0</v>
      </c>
      <c r="DJ295">
        <f>DI295</f>
        <v>0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ROW(Source!A213)</f>
        <v>213</v>
      </c>
      <c r="B296">
        <v>92851485</v>
      </c>
      <c r="C296">
        <v>92852696</v>
      </c>
      <c r="D296">
        <v>49673503</v>
      </c>
      <c r="E296">
        <v>1</v>
      </c>
      <c r="F296">
        <v>1</v>
      </c>
      <c r="G296">
        <v>1</v>
      </c>
      <c r="H296">
        <v>2</v>
      </c>
      <c r="I296" t="s">
        <v>487</v>
      </c>
      <c r="J296" t="s">
        <v>488</v>
      </c>
      <c r="K296" t="s">
        <v>489</v>
      </c>
      <c r="L296">
        <v>1367</v>
      </c>
      <c r="N296">
        <v>1011</v>
      </c>
      <c r="O296" t="s">
        <v>483</v>
      </c>
      <c r="P296" t="s">
        <v>483</v>
      </c>
      <c r="Q296">
        <v>1</v>
      </c>
      <c r="W296">
        <v>0</v>
      </c>
      <c r="X296">
        <v>509054691</v>
      </c>
      <c r="Y296">
        <f t="shared" si="156"/>
        <v>0.43</v>
      </c>
      <c r="AA296">
        <v>0</v>
      </c>
      <c r="AB296">
        <v>1032.96</v>
      </c>
      <c r="AC296">
        <v>520.26</v>
      </c>
      <c r="AD296">
        <v>0</v>
      </c>
      <c r="AE296">
        <v>0</v>
      </c>
      <c r="AF296">
        <v>65.709999999999994</v>
      </c>
      <c r="AG296">
        <v>11.6</v>
      </c>
      <c r="AH296">
        <v>0</v>
      </c>
      <c r="AI296">
        <v>1</v>
      </c>
      <c r="AJ296">
        <v>15.72</v>
      </c>
      <c r="AK296">
        <v>44.85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0.43</v>
      </c>
      <c r="AU296" t="s">
        <v>6</v>
      </c>
      <c r="AV296">
        <v>0</v>
      </c>
      <c r="AW296">
        <v>2</v>
      </c>
      <c r="AX296">
        <v>92852706</v>
      </c>
      <c r="AY296">
        <v>1</v>
      </c>
      <c r="AZ296">
        <v>0</v>
      </c>
      <c r="BA296">
        <v>313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ROUND(Y296*Source!I213*DO296,7)</f>
        <v>0</v>
      </c>
      <c r="CX296">
        <f>ROUND(Y296*Source!I213,7)</f>
        <v>1.3759999999999999</v>
      </c>
      <c r="CY296">
        <f>AB296</f>
        <v>1032.96</v>
      </c>
      <c r="CZ296">
        <f>AF296</f>
        <v>65.709999999999994</v>
      </c>
      <c r="DA296">
        <f>AJ296</f>
        <v>15.72</v>
      </c>
      <c r="DB296">
        <f t="shared" si="160"/>
        <v>28.26</v>
      </c>
      <c r="DC296">
        <f t="shared" si="161"/>
        <v>4.99</v>
      </c>
      <c r="DD296" t="s">
        <v>6</v>
      </c>
      <c r="DE296" t="s">
        <v>6</v>
      </c>
      <c r="DF296">
        <f>ROUND(ROUND(AE296,0)*CX296,0)</f>
        <v>0</v>
      </c>
      <c r="DG296">
        <f>ROUND(ROUND(AF296*AJ296,0)*CX296,0)</f>
        <v>1421</v>
      </c>
      <c r="DH296">
        <f>ROUND(ROUND(AG296*AK296,0)*CX296,0)</f>
        <v>716</v>
      </c>
      <c r="DI296">
        <f t="shared" si="166"/>
        <v>0</v>
      </c>
      <c r="DJ296">
        <f>DG296</f>
        <v>1421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ROW(Source!A213)</f>
        <v>213</v>
      </c>
      <c r="B297">
        <v>92851485</v>
      </c>
      <c r="C297">
        <v>92852696</v>
      </c>
      <c r="D297">
        <v>49521440</v>
      </c>
      <c r="E297">
        <v>1</v>
      </c>
      <c r="F297">
        <v>1</v>
      </c>
      <c r="G297">
        <v>1</v>
      </c>
      <c r="H297">
        <v>3</v>
      </c>
      <c r="I297" t="s">
        <v>116</v>
      </c>
      <c r="J297" t="s">
        <v>118</v>
      </c>
      <c r="K297" t="s">
        <v>117</v>
      </c>
      <c r="L297">
        <v>1327</v>
      </c>
      <c r="N297">
        <v>1005</v>
      </c>
      <c r="O297" t="s">
        <v>44</v>
      </c>
      <c r="P297" t="s">
        <v>44</v>
      </c>
      <c r="Q297">
        <v>1</v>
      </c>
      <c r="W297">
        <v>0</v>
      </c>
      <c r="X297">
        <v>-336429810</v>
      </c>
      <c r="Y297">
        <f t="shared" si="156"/>
        <v>11</v>
      </c>
      <c r="AA297">
        <v>223.2</v>
      </c>
      <c r="AB297">
        <v>0</v>
      </c>
      <c r="AC297">
        <v>0</v>
      </c>
      <c r="AD297">
        <v>0</v>
      </c>
      <c r="AE297">
        <v>22.5</v>
      </c>
      <c r="AF297">
        <v>0</v>
      </c>
      <c r="AG297">
        <v>0</v>
      </c>
      <c r="AH297">
        <v>0</v>
      </c>
      <c r="AI297">
        <v>9.92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 t="s">
        <v>6</v>
      </c>
      <c r="AT297">
        <v>11</v>
      </c>
      <c r="AU297" t="s">
        <v>6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ROUND(Y297*Source!I213,7)</f>
        <v>35.200000000000003</v>
      </c>
      <c r="CY297">
        <f>AA297</f>
        <v>223.2</v>
      </c>
      <c r="CZ297">
        <f>AE297</f>
        <v>22.5</v>
      </c>
      <c r="DA297">
        <f>AI297</f>
        <v>9.92</v>
      </c>
      <c r="DB297">
        <f t="shared" si="160"/>
        <v>247.5</v>
      </c>
      <c r="DC297">
        <f t="shared" si="161"/>
        <v>0</v>
      </c>
      <c r="DD297" t="s">
        <v>6</v>
      </c>
      <c r="DE297" t="s">
        <v>6</v>
      </c>
      <c r="DF297">
        <f>ROUND(ROUND(AE297*AI297,0)*CX297,0)</f>
        <v>7850</v>
      </c>
      <c r="DG297">
        <f t="shared" ref="DG297:DG302" si="167">ROUND(ROUND(AF297,0)*CX297,0)</f>
        <v>0</v>
      </c>
      <c r="DH297">
        <f>ROUND(ROUND(AG297,0)*CX297,0)</f>
        <v>0</v>
      </c>
      <c r="DI297">
        <f t="shared" si="166"/>
        <v>0</v>
      </c>
      <c r="DJ297">
        <f>DF297</f>
        <v>7850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ROW(Source!A213)</f>
        <v>213</v>
      </c>
      <c r="B298">
        <v>92851485</v>
      </c>
      <c r="C298">
        <v>92852696</v>
      </c>
      <c r="D298">
        <v>49523581</v>
      </c>
      <c r="E298">
        <v>1</v>
      </c>
      <c r="F298">
        <v>1</v>
      </c>
      <c r="G298">
        <v>1</v>
      </c>
      <c r="H298">
        <v>3</v>
      </c>
      <c r="I298" t="s">
        <v>523</v>
      </c>
      <c r="J298" t="s">
        <v>524</v>
      </c>
      <c r="K298" t="s">
        <v>525</v>
      </c>
      <c r="L298">
        <v>1301</v>
      </c>
      <c r="N298">
        <v>1003</v>
      </c>
      <c r="O298" t="s">
        <v>526</v>
      </c>
      <c r="P298" t="s">
        <v>526</v>
      </c>
      <c r="Q298">
        <v>1</v>
      </c>
      <c r="W298">
        <v>0</v>
      </c>
      <c r="X298">
        <v>-2092502019</v>
      </c>
      <c r="Y298">
        <f t="shared" si="156"/>
        <v>20</v>
      </c>
      <c r="AA298">
        <v>29.76</v>
      </c>
      <c r="AB298">
        <v>0</v>
      </c>
      <c r="AC298">
        <v>0</v>
      </c>
      <c r="AD298">
        <v>0</v>
      </c>
      <c r="AE298">
        <v>3</v>
      </c>
      <c r="AF298">
        <v>0</v>
      </c>
      <c r="AG298">
        <v>0</v>
      </c>
      <c r="AH298">
        <v>0</v>
      </c>
      <c r="AI298">
        <v>9.92</v>
      </c>
      <c r="AJ298">
        <v>1</v>
      </c>
      <c r="AK298">
        <v>1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20</v>
      </c>
      <c r="AU298" t="s">
        <v>6</v>
      </c>
      <c r="AV298">
        <v>0</v>
      </c>
      <c r="AW298">
        <v>2</v>
      </c>
      <c r="AX298">
        <v>92852707</v>
      </c>
      <c r="AY298">
        <v>1</v>
      </c>
      <c r="AZ298">
        <v>0</v>
      </c>
      <c r="BA298">
        <v>314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ROUND(Y298*Source!I213,7)</f>
        <v>64</v>
      </c>
      <c r="CY298">
        <f>AA298</f>
        <v>29.76</v>
      </c>
      <c r="CZ298">
        <f>AE298</f>
        <v>3</v>
      </c>
      <c r="DA298">
        <f>AI298</f>
        <v>9.92</v>
      </c>
      <c r="DB298">
        <f t="shared" si="160"/>
        <v>60</v>
      </c>
      <c r="DC298">
        <f t="shared" si="161"/>
        <v>0</v>
      </c>
      <c r="DD298" t="s">
        <v>6</v>
      </c>
      <c r="DE298" t="s">
        <v>6</v>
      </c>
      <c r="DF298">
        <f>ROUND(ROUND(AE298*AI298,0)*CX298,0)</f>
        <v>1920</v>
      </c>
      <c r="DG298">
        <f t="shared" si="167"/>
        <v>0</v>
      </c>
      <c r="DH298">
        <f>ROUND(ROUND(AG298,0)*CX298,0)</f>
        <v>0</v>
      </c>
      <c r="DI298">
        <f t="shared" si="166"/>
        <v>0</v>
      </c>
      <c r="DJ298">
        <f>DF298</f>
        <v>1920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ROW(Source!A213)</f>
        <v>213</v>
      </c>
      <c r="B299">
        <v>92851485</v>
      </c>
      <c r="C299">
        <v>92852696</v>
      </c>
      <c r="D299">
        <v>49553409</v>
      </c>
      <c r="E299">
        <v>1</v>
      </c>
      <c r="F299">
        <v>1</v>
      </c>
      <c r="G299">
        <v>1</v>
      </c>
      <c r="H299">
        <v>3</v>
      </c>
      <c r="I299" t="s">
        <v>120</v>
      </c>
      <c r="J299" t="s">
        <v>123</v>
      </c>
      <c r="K299" t="s">
        <v>121</v>
      </c>
      <c r="L299">
        <v>1296</v>
      </c>
      <c r="N299">
        <v>1002</v>
      </c>
      <c r="O299" t="s">
        <v>122</v>
      </c>
      <c r="P299" t="s">
        <v>122</v>
      </c>
      <c r="Q299">
        <v>1</v>
      </c>
      <c r="W299">
        <v>1</v>
      </c>
      <c r="X299">
        <v>-1609399419</v>
      </c>
      <c r="Y299">
        <f t="shared" si="156"/>
        <v>-1.5</v>
      </c>
      <c r="AA299">
        <v>650.54999999999995</v>
      </c>
      <c r="AB299">
        <v>0</v>
      </c>
      <c r="AC299">
        <v>0</v>
      </c>
      <c r="AD299">
        <v>0</v>
      </c>
      <c r="AE299">
        <v>65.58</v>
      </c>
      <c r="AF299">
        <v>0</v>
      </c>
      <c r="AG299">
        <v>0</v>
      </c>
      <c r="AH299">
        <v>0</v>
      </c>
      <c r="AI299">
        <v>9.92</v>
      </c>
      <c r="AJ299">
        <v>1</v>
      </c>
      <c r="AK299">
        <v>1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-1.5</v>
      </c>
      <c r="AU299" t="s">
        <v>6</v>
      </c>
      <c r="AV299">
        <v>0</v>
      </c>
      <c r="AW299">
        <v>2</v>
      </c>
      <c r="AX299">
        <v>92852709</v>
      </c>
      <c r="AY299">
        <v>1</v>
      </c>
      <c r="AZ299">
        <v>6144</v>
      </c>
      <c r="BA299">
        <v>316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ROUND(Y299*Source!I213,7)</f>
        <v>-4.8</v>
      </c>
      <c r="CY299">
        <f>AA299</f>
        <v>650.54999999999995</v>
      </c>
      <c r="CZ299">
        <f>AE299</f>
        <v>65.58</v>
      </c>
      <c r="DA299">
        <f>AI299</f>
        <v>9.92</v>
      </c>
      <c r="DB299">
        <f t="shared" si="160"/>
        <v>-98.37</v>
      </c>
      <c r="DC299">
        <f t="shared" si="161"/>
        <v>0</v>
      </c>
      <c r="DD299" t="s">
        <v>6</v>
      </c>
      <c r="DE299" t="s">
        <v>6</v>
      </c>
      <c r="DF299">
        <f>ROUND(ROUND(AE299*AI299,0)*CX299,0)</f>
        <v>-3125</v>
      </c>
      <c r="DG299">
        <f t="shared" si="167"/>
        <v>0</v>
      </c>
      <c r="DH299">
        <f>ROUND(ROUND(AG299,0)*CX299,0)</f>
        <v>0</v>
      </c>
      <c r="DI299">
        <f t="shared" si="166"/>
        <v>0</v>
      </c>
      <c r="DJ299">
        <f>DF299</f>
        <v>-3125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ROW(Source!A213)</f>
        <v>213</v>
      </c>
      <c r="B300">
        <v>92851485</v>
      </c>
      <c r="C300">
        <v>92852696</v>
      </c>
      <c r="D300">
        <v>49555331</v>
      </c>
      <c r="E300">
        <v>1</v>
      </c>
      <c r="F300">
        <v>1</v>
      </c>
      <c r="G300">
        <v>1</v>
      </c>
      <c r="H300">
        <v>3</v>
      </c>
      <c r="I300" t="s">
        <v>125</v>
      </c>
      <c r="J300" t="s">
        <v>127</v>
      </c>
      <c r="K300" t="s">
        <v>126</v>
      </c>
      <c r="L300">
        <v>1296</v>
      </c>
      <c r="N300">
        <v>1002</v>
      </c>
      <c r="O300" t="s">
        <v>122</v>
      </c>
      <c r="P300" t="s">
        <v>122</v>
      </c>
      <c r="Q300">
        <v>1</v>
      </c>
      <c r="W300">
        <v>1</v>
      </c>
      <c r="X300">
        <v>1828367933</v>
      </c>
      <c r="Y300">
        <f t="shared" si="156"/>
        <v>-5.7000000000000002E-2</v>
      </c>
      <c r="AA300">
        <v>1989.75</v>
      </c>
      <c r="AB300">
        <v>0</v>
      </c>
      <c r="AC300">
        <v>0</v>
      </c>
      <c r="AD300">
        <v>0</v>
      </c>
      <c r="AE300">
        <v>200.58</v>
      </c>
      <c r="AF300">
        <v>0</v>
      </c>
      <c r="AG300">
        <v>0</v>
      </c>
      <c r="AH300">
        <v>0</v>
      </c>
      <c r="AI300">
        <v>9.92</v>
      </c>
      <c r="AJ300">
        <v>1</v>
      </c>
      <c r="AK300">
        <v>1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-5.7000000000000002E-2</v>
      </c>
      <c r="AU300" t="s">
        <v>6</v>
      </c>
      <c r="AV300">
        <v>0</v>
      </c>
      <c r="AW300">
        <v>2</v>
      </c>
      <c r="AX300">
        <v>92852711</v>
      </c>
      <c r="AY300">
        <v>1</v>
      </c>
      <c r="AZ300">
        <v>6144</v>
      </c>
      <c r="BA300">
        <v>318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ROUND(Y300*Source!I213,7)</f>
        <v>-0.18240000000000001</v>
      </c>
      <c r="CY300">
        <f>AA300</f>
        <v>1989.75</v>
      </c>
      <c r="CZ300">
        <f>AE300</f>
        <v>200.58</v>
      </c>
      <c r="DA300">
        <f>AI300</f>
        <v>9.92</v>
      </c>
      <c r="DB300">
        <f t="shared" si="160"/>
        <v>-11.43</v>
      </c>
      <c r="DC300">
        <f t="shared" si="161"/>
        <v>0</v>
      </c>
      <c r="DD300" t="s">
        <v>6</v>
      </c>
      <c r="DE300" t="s">
        <v>6</v>
      </c>
      <c r="DF300">
        <f>ROUND(ROUND(AE300*AI300,0)*CX300,0)</f>
        <v>-363</v>
      </c>
      <c r="DG300">
        <f t="shared" si="167"/>
        <v>0</v>
      </c>
      <c r="DH300">
        <f>ROUND(ROUND(AG300,0)*CX300,0)</f>
        <v>0</v>
      </c>
      <c r="DI300">
        <f t="shared" si="166"/>
        <v>0</v>
      </c>
      <c r="DJ300">
        <f>DF300</f>
        <v>-363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ROW(Source!A217)</f>
        <v>217</v>
      </c>
      <c r="B301">
        <v>92851485</v>
      </c>
      <c r="C301">
        <v>92852715</v>
      </c>
      <c r="D301">
        <v>49510767</v>
      </c>
      <c r="E301">
        <v>70</v>
      </c>
      <c r="F301">
        <v>1</v>
      </c>
      <c r="G301">
        <v>1</v>
      </c>
      <c r="H301">
        <v>1</v>
      </c>
      <c r="I301" t="s">
        <v>521</v>
      </c>
      <c r="J301" t="s">
        <v>6</v>
      </c>
      <c r="K301" t="s">
        <v>522</v>
      </c>
      <c r="L301">
        <v>1191</v>
      </c>
      <c r="N301">
        <v>1013</v>
      </c>
      <c r="O301" t="s">
        <v>477</v>
      </c>
      <c r="P301" t="s">
        <v>477</v>
      </c>
      <c r="Q301">
        <v>1</v>
      </c>
      <c r="W301">
        <v>0</v>
      </c>
      <c r="X301">
        <v>-1936699058</v>
      </c>
      <c r="Y301">
        <f t="shared" si="156"/>
        <v>5</v>
      </c>
      <c r="AA301">
        <v>0</v>
      </c>
      <c r="AB301">
        <v>0</v>
      </c>
      <c r="AC301">
        <v>0</v>
      </c>
      <c r="AD301">
        <v>444.91</v>
      </c>
      <c r="AE301">
        <v>0</v>
      </c>
      <c r="AF301">
        <v>0</v>
      </c>
      <c r="AG301">
        <v>0</v>
      </c>
      <c r="AH301">
        <v>9.92</v>
      </c>
      <c r="AI301">
        <v>1</v>
      </c>
      <c r="AJ301">
        <v>1</v>
      </c>
      <c r="AK301">
        <v>1</v>
      </c>
      <c r="AL301">
        <v>44.85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5</v>
      </c>
      <c r="AU301" t="s">
        <v>6</v>
      </c>
      <c r="AV301">
        <v>1</v>
      </c>
      <c r="AW301">
        <v>2</v>
      </c>
      <c r="AX301">
        <v>92852723</v>
      </c>
      <c r="AY301">
        <v>1</v>
      </c>
      <c r="AZ301">
        <v>0</v>
      </c>
      <c r="BA301">
        <v>319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ROUND(AT301*Source!I217*AH301*AL301,0)</f>
        <v>3559</v>
      </c>
      <c r="CV301">
        <f>ROUND(Y301*Source!I217,7)</f>
        <v>8</v>
      </c>
      <c r="CW301">
        <v>0</v>
      </c>
      <c r="CX301">
        <f>ROUND(Y301*Source!I217,7)</f>
        <v>8</v>
      </c>
      <c r="CY301">
        <f>AD301</f>
        <v>444.91</v>
      </c>
      <c r="CZ301">
        <f>AH301</f>
        <v>9.92</v>
      </c>
      <c r="DA301">
        <f>AL301</f>
        <v>44.85</v>
      </c>
      <c r="DB301">
        <f t="shared" si="160"/>
        <v>49.6</v>
      </c>
      <c r="DC301">
        <f t="shared" si="161"/>
        <v>0</v>
      </c>
      <c r="DD301" t="s">
        <v>6</v>
      </c>
      <c r="DE301" t="s">
        <v>6</v>
      </c>
      <c r="DF301">
        <f>ROUND(ROUND(AE301,0)*CX301,0)</f>
        <v>0</v>
      </c>
      <c r="DG301">
        <f t="shared" si="167"/>
        <v>0</v>
      </c>
      <c r="DH301">
        <f>ROUND(ROUND(AG301,0)*CX301,0)</f>
        <v>0</v>
      </c>
      <c r="DI301">
        <f>ROUND(ROUND(AH301*AL301,0)*CX301,0)</f>
        <v>3560</v>
      </c>
      <c r="DJ301">
        <f>DI301</f>
        <v>3560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ROW(Source!A217)</f>
        <v>217</v>
      </c>
      <c r="B302">
        <v>92851485</v>
      </c>
      <c r="C302">
        <v>92852715</v>
      </c>
      <c r="D302">
        <v>49510905</v>
      </c>
      <c r="E302">
        <v>70</v>
      </c>
      <c r="F302">
        <v>1</v>
      </c>
      <c r="G302">
        <v>1</v>
      </c>
      <c r="H302">
        <v>1</v>
      </c>
      <c r="I302" t="s">
        <v>478</v>
      </c>
      <c r="J302" t="s">
        <v>6</v>
      </c>
      <c r="K302" t="s">
        <v>479</v>
      </c>
      <c r="L302">
        <v>1191</v>
      </c>
      <c r="N302">
        <v>1013</v>
      </c>
      <c r="O302" t="s">
        <v>477</v>
      </c>
      <c r="P302" t="s">
        <v>477</v>
      </c>
      <c r="Q302">
        <v>1</v>
      </c>
      <c r="W302">
        <v>0</v>
      </c>
      <c r="X302">
        <v>-1417349443</v>
      </c>
      <c r="Y302">
        <f t="shared" si="156"/>
        <v>0.43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44.85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0.43</v>
      </c>
      <c r="AU302" t="s">
        <v>6</v>
      </c>
      <c r="AV302">
        <v>2</v>
      </c>
      <c r="AW302">
        <v>2</v>
      </c>
      <c r="AX302">
        <v>92852724</v>
      </c>
      <c r="AY302">
        <v>1</v>
      </c>
      <c r="AZ302">
        <v>0</v>
      </c>
      <c r="BA302">
        <v>320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ROUND(Y302*Source!I217,7)</f>
        <v>0.68799999999999994</v>
      </c>
      <c r="CY302">
        <f>AD302</f>
        <v>0</v>
      </c>
      <c r="CZ302">
        <f>AH302</f>
        <v>0</v>
      </c>
      <c r="DA302">
        <f>AL302</f>
        <v>1</v>
      </c>
      <c r="DB302">
        <f t="shared" si="160"/>
        <v>0</v>
      </c>
      <c r="DC302">
        <f t="shared" si="161"/>
        <v>0</v>
      </c>
      <c r="DD302" t="s">
        <v>6</v>
      </c>
      <c r="DE302" t="s">
        <v>6</v>
      </c>
      <c r="DF302">
        <f>ROUND(ROUND(AE302,0)*CX302,0)</f>
        <v>0</v>
      </c>
      <c r="DG302">
        <f t="shared" si="167"/>
        <v>0</v>
      </c>
      <c r="DH302">
        <f>ROUND(ROUND(AG302*AK302,0)*CX302,0)</f>
        <v>0</v>
      </c>
      <c r="DI302">
        <f t="shared" ref="DI302:DI307" si="168">ROUND(ROUND(AH302,0)*CX302,0)</f>
        <v>0</v>
      </c>
      <c r="DJ302">
        <f>DI302</f>
        <v>0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ROW(Source!A217)</f>
        <v>217</v>
      </c>
      <c r="B303">
        <v>92851485</v>
      </c>
      <c r="C303">
        <v>92852715</v>
      </c>
      <c r="D303">
        <v>49673503</v>
      </c>
      <c r="E303">
        <v>1</v>
      </c>
      <c r="F303">
        <v>1</v>
      </c>
      <c r="G303">
        <v>1</v>
      </c>
      <c r="H303">
        <v>2</v>
      </c>
      <c r="I303" t="s">
        <v>487</v>
      </c>
      <c r="J303" t="s">
        <v>488</v>
      </c>
      <c r="K303" t="s">
        <v>489</v>
      </c>
      <c r="L303">
        <v>1367</v>
      </c>
      <c r="N303">
        <v>1011</v>
      </c>
      <c r="O303" t="s">
        <v>483</v>
      </c>
      <c r="P303" t="s">
        <v>483</v>
      </c>
      <c r="Q303">
        <v>1</v>
      </c>
      <c r="W303">
        <v>0</v>
      </c>
      <c r="X303">
        <v>509054691</v>
      </c>
      <c r="Y303">
        <f t="shared" si="156"/>
        <v>0.43</v>
      </c>
      <c r="AA303">
        <v>0</v>
      </c>
      <c r="AB303">
        <v>1032.96</v>
      </c>
      <c r="AC303">
        <v>520.26</v>
      </c>
      <c r="AD303">
        <v>0</v>
      </c>
      <c r="AE303">
        <v>0</v>
      </c>
      <c r="AF303">
        <v>65.709999999999994</v>
      </c>
      <c r="AG303">
        <v>11.6</v>
      </c>
      <c r="AH303">
        <v>0</v>
      </c>
      <c r="AI303">
        <v>1</v>
      </c>
      <c r="AJ303">
        <v>15.72</v>
      </c>
      <c r="AK303">
        <v>44.85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0.43</v>
      </c>
      <c r="AU303" t="s">
        <v>6</v>
      </c>
      <c r="AV303">
        <v>0</v>
      </c>
      <c r="AW303">
        <v>2</v>
      </c>
      <c r="AX303">
        <v>92852725</v>
      </c>
      <c r="AY303">
        <v>1</v>
      </c>
      <c r="AZ303">
        <v>0</v>
      </c>
      <c r="BA303">
        <v>321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ROUND(Y303*Source!I217*DO303,7)</f>
        <v>0</v>
      </c>
      <c r="CX303">
        <f>ROUND(Y303*Source!I217,7)</f>
        <v>0.68799999999999994</v>
      </c>
      <c r="CY303">
        <f>AB303</f>
        <v>1032.96</v>
      </c>
      <c r="CZ303">
        <f>AF303</f>
        <v>65.709999999999994</v>
      </c>
      <c r="DA303">
        <f>AJ303</f>
        <v>15.72</v>
      </c>
      <c r="DB303">
        <f t="shared" si="160"/>
        <v>28.26</v>
      </c>
      <c r="DC303">
        <f t="shared" si="161"/>
        <v>4.99</v>
      </c>
      <c r="DD303" t="s">
        <v>6</v>
      </c>
      <c r="DE303" t="s">
        <v>6</v>
      </c>
      <c r="DF303">
        <f>ROUND(ROUND(AE303,0)*CX303,0)</f>
        <v>0</v>
      </c>
      <c r="DG303">
        <f>ROUND(ROUND(AF303*AJ303,0)*CX303,0)</f>
        <v>711</v>
      </c>
      <c r="DH303">
        <f>ROUND(ROUND(AG303*AK303,0)*CX303,0)</f>
        <v>358</v>
      </c>
      <c r="DI303">
        <f t="shared" si="168"/>
        <v>0</v>
      </c>
      <c r="DJ303">
        <f>DG303</f>
        <v>711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ROW(Source!A217)</f>
        <v>217</v>
      </c>
      <c r="B304">
        <v>92851485</v>
      </c>
      <c r="C304">
        <v>92852715</v>
      </c>
      <c r="D304">
        <v>49521440</v>
      </c>
      <c r="E304">
        <v>1</v>
      </c>
      <c r="F304">
        <v>1</v>
      </c>
      <c r="G304">
        <v>1</v>
      </c>
      <c r="H304">
        <v>3</v>
      </c>
      <c r="I304" t="s">
        <v>116</v>
      </c>
      <c r="J304" t="s">
        <v>118</v>
      </c>
      <c r="K304" t="s">
        <v>333</v>
      </c>
      <c r="L304">
        <v>1327</v>
      </c>
      <c r="N304">
        <v>1005</v>
      </c>
      <c r="O304" t="s">
        <v>44</v>
      </c>
      <c r="P304" t="s">
        <v>44</v>
      </c>
      <c r="Q304">
        <v>1</v>
      </c>
      <c r="W304">
        <v>0</v>
      </c>
      <c r="X304">
        <v>2022782512</v>
      </c>
      <c r="Y304">
        <f t="shared" si="156"/>
        <v>11</v>
      </c>
      <c r="AA304">
        <v>223.2</v>
      </c>
      <c r="AB304">
        <v>0</v>
      </c>
      <c r="AC304">
        <v>0</v>
      </c>
      <c r="AD304">
        <v>0</v>
      </c>
      <c r="AE304">
        <v>22.5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 t="s">
        <v>6</v>
      </c>
      <c r="AT304">
        <v>11</v>
      </c>
      <c r="AU304" t="s">
        <v>6</v>
      </c>
      <c r="AV304">
        <v>0</v>
      </c>
      <c r="AW304">
        <v>1</v>
      </c>
      <c r="AX304">
        <v>-1</v>
      </c>
      <c r="AY304">
        <v>0</v>
      </c>
      <c r="AZ304">
        <v>0</v>
      </c>
      <c r="BA304" t="s">
        <v>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ROUND(Y304*Source!I217,7)</f>
        <v>17.600000000000001</v>
      </c>
      <c r="CY304">
        <f>AA304</f>
        <v>223.2</v>
      </c>
      <c r="CZ304">
        <f>AE304</f>
        <v>22.5</v>
      </c>
      <c r="DA304">
        <f>AI304</f>
        <v>9.92</v>
      </c>
      <c r="DB304">
        <f t="shared" si="160"/>
        <v>247.5</v>
      </c>
      <c r="DC304">
        <f t="shared" si="161"/>
        <v>0</v>
      </c>
      <c r="DD304" t="s">
        <v>6</v>
      </c>
      <c r="DE304" t="s">
        <v>6</v>
      </c>
      <c r="DF304">
        <f>ROUND(ROUND(AE304*AI304,0)*CX304,0)</f>
        <v>3925</v>
      </c>
      <c r="DG304">
        <f t="shared" ref="DG304:DG309" si="169">ROUND(ROUND(AF304,0)*CX304,0)</f>
        <v>0</v>
      </c>
      <c r="DH304">
        <f>ROUND(ROUND(AG304,0)*CX304,0)</f>
        <v>0</v>
      </c>
      <c r="DI304">
        <f t="shared" si="168"/>
        <v>0</v>
      </c>
      <c r="DJ304">
        <f>DF304</f>
        <v>3925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ROW(Source!A217)</f>
        <v>217</v>
      </c>
      <c r="B305">
        <v>92851485</v>
      </c>
      <c r="C305">
        <v>92852715</v>
      </c>
      <c r="D305">
        <v>49523581</v>
      </c>
      <c r="E305">
        <v>1</v>
      </c>
      <c r="F305">
        <v>1</v>
      </c>
      <c r="G305">
        <v>1</v>
      </c>
      <c r="H305">
        <v>3</v>
      </c>
      <c r="I305" t="s">
        <v>523</v>
      </c>
      <c r="J305" t="s">
        <v>524</v>
      </c>
      <c r="K305" t="s">
        <v>525</v>
      </c>
      <c r="L305">
        <v>1301</v>
      </c>
      <c r="N305">
        <v>1003</v>
      </c>
      <c r="O305" t="s">
        <v>526</v>
      </c>
      <c r="P305" t="s">
        <v>526</v>
      </c>
      <c r="Q305">
        <v>1</v>
      </c>
      <c r="W305">
        <v>0</v>
      </c>
      <c r="X305">
        <v>-2092502019</v>
      </c>
      <c r="Y305">
        <f t="shared" si="156"/>
        <v>20</v>
      </c>
      <c r="AA305">
        <v>29.76</v>
      </c>
      <c r="AB305">
        <v>0</v>
      </c>
      <c r="AC305">
        <v>0</v>
      </c>
      <c r="AD305">
        <v>0</v>
      </c>
      <c r="AE305">
        <v>3</v>
      </c>
      <c r="AF305">
        <v>0</v>
      </c>
      <c r="AG305">
        <v>0</v>
      </c>
      <c r="AH305">
        <v>0</v>
      </c>
      <c r="AI305">
        <v>9.92</v>
      </c>
      <c r="AJ305">
        <v>1</v>
      </c>
      <c r="AK305">
        <v>1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20</v>
      </c>
      <c r="AU305" t="s">
        <v>6</v>
      </c>
      <c r="AV305">
        <v>0</v>
      </c>
      <c r="AW305">
        <v>2</v>
      </c>
      <c r="AX305">
        <v>92852726</v>
      </c>
      <c r="AY305">
        <v>1</v>
      </c>
      <c r="AZ305">
        <v>0</v>
      </c>
      <c r="BA305">
        <v>322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ROUND(Y305*Source!I217,7)</f>
        <v>32</v>
      </c>
      <c r="CY305">
        <f>AA305</f>
        <v>29.76</v>
      </c>
      <c r="CZ305">
        <f>AE305</f>
        <v>3</v>
      </c>
      <c r="DA305">
        <f>AI305</f>
        <v>9.92</v>
      </c>
      <c r="DB305">
        <f t="shared" si="160"/>
        <v>60</v>
      </c>
      <c r="DC305">
        <f t="shared" si="161"/>
        <v>0</v>
      </c>
      <c r="DD305" t="s">
        <v>6</v>
      </c>
      <c r="DE305" t="s">
        <v>6</v>
      </c>
      <c r="DF305">
        <f>ROUND(ROUND(AE305*AI305,0)*CX305,0)</f>
        <v>960</v>
      </c>
      <c r="DG305">
        <f t="shared" si="169"/>
        <v>0</v>
      </c>
      <c r="DH305">
        <f>ROUND(ROUND(AG305,0)*CX305,0)</f>
        <v>0</v>
      </c>
      <c r="DI305">
        <f t="shared" si="168"/>
        <v>0</v>
      </c>
      <c r="DJ305">
        <f>DF305</f>
        <v>960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ROW(Source!A217)</f>
        <v>217</v>
      </c>
      <c r="B306">
        <v>92851485</v>
      </c>
      <c r="C306">
        <v>92852715</v>
      </c>
      <c r="D306">
        <v>49553409</v>
      </c>
      <c r="E306">
        <v>1</v>
      </c>
      <c r="F306">
        <v>1</v>
      </c>
      <c r="G306">
        <v>1</v>
      </c>
      <c r="H306">
        <v>3</v>
      </c>
      <c r="I306" t="s">
        <v>120</v>
      </c>
      <c r="J306" t="s">
        <v>123</v>
      </c>
      <c r="K306" t="s">
        <v>121</v>
      </c>
      <c r="L306">
        <v>1296</v>
      </c>
      <c r="N306">
        <v>1002</v>
      </c>
      <c r="O306" t="s">
        <v>122</v>
      </c>
      <c r="P306" t="s">
        <v>122</v>
      </c>
      <c r="Q306">
        <v>1</v>
      </c>
      <c r="W306">
        <v>1</v>
      </c>
      <c r="X306">
        <v>-1609399419</v>
      </c>
      <c r="Y306">
        <f t="shared" si="156"/>
        <v>-1.5</v>
      </c>
      <c r="AA306">
        <v>650.54999999999995</v>
      </c>
      <c r="AB306">
        <v>0</v>
      </c>
      <c r="AC306">
        <v>0</v>
      </c>
      <c r="AD306">
        <v>0</v>
      </c>
      <c r="AE306">
        <v>65.58</v>
      </c>
      <c r="AF306">
        <v>0</v>
      </c>
      <c r="AG306">
        <v>0</v>
      </c>
      <c r="AH306">
        <v>0</v>
      </c>
      <c r="AI306">
        <v>9.92</v>
      </c>
      <c r="AJ306">
        <v>1</v>
      </c>
      <c r="AK306">
        <v>1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-1.5</v>
      </c>
      <c r="AU306" t="s">
        <v>6</v>
      </c>
      <c r="AV306">
        <v>0</v>
      </c>
      <c r="AW306">
        <v>2</v>
      </c>
      <c r="AX306">
        <v>92852728</v>
      </c>
      <c r="AY306">
        <v>1</v>
      </c>
      <c r="AZ306">
        <v>6144</v>
      </c>
      <c r="BA306">
        <v>324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ROUND(Y306*Source!I217,7)</f>
        <v>-2.4</v>
      </c>
      <c r="CY306">
        <f>AA306</f>
        <v>650.54999999999995</v>
      </c>
      <c r="CZ306">
        <f>AE306</f>
        <v>65.58</v>
      </c>
      <c r="DA306">
        <f>AI306</f>
        <v>9.92</v>
      </c>
      <c r="DB306">
        <f t="shared" si="160"/>
        <v>-98.37</v>
      </c>
      <c r="DC306">
        <f t="shared" si="161"/>
        <v>0</v>
      </c>
      <c r="DD306" t="s">
        <v>6</v>
      </c>
      <c r="DE306" t="s">
        <v>6</v>
      </c>
      <c r="DF306">
        <f>ROUND(ROUND(AE306*AI306,0)*CX306,0)</f>
        <v>-1562</v>
      </c>
      <c r="DG306">
        <f t="shared" si="169"/>
        <v>0</v>
      </c>
      <c r="DH306">
        <f>ROUND(ROUND(AG306,0)*CX306,0)</f>
        <v>0</v>
      </c>
      <c r="DI306">
        <f t="shared" si="168"/>
        <v>0</v>
      </c>
      <c r="DJ306">
        <f>DF306</f>
        <v>-1562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ROW(Source!A217)</f>
        <v>217</v>
      </c>
      <c r="B307">
        <v>92851485</v>
      </c>
      <c r="C307">
        <v>92852715</v>
      </c>
      <c r="D307">
        <v>49555331</v>
      </c>
      <c r="E307">
        <v>1</v>
      </c>
      <c r="F307">
        <v>1</v>
      </c>
      <c r="G307">
        <v>1</v>
      </c>
      <c r="H307">
        <v>3</v>
      </c>
      <c r="I307" t="s">
        <v>125</v>
      </c>
      <c r="J307" t="s">
        <v>127</v>
      </c>
      <c r="K307" t="s">
        <v>126</v>
      </c>
      <c r="L307">
        <v>1296</v>
      </c>
      <c r="N307">
        <v>1002</v>
      </c>
      <c r="O307" t="s">
        <v>122</v>
      </c>
      <c r="P307" t="s">
        <v>122</v>
      </c>
      <c r="Q307">
        <v>1</v>
      </c>
      <c r="W307">
        <v>1</v>
      </c>
      <c r="X307">
        <v>1828367933</v>
      </c>
      <c r="Y307">
        <f t="shared" si="156"/>
        <v>-5.7000000000000002E-2</v>
      </c>
      <c r="AA307">
        <v>1989.75</v>
      </c>
      <c r="AB307">
        <v>0</v>
      </c>
      <c r="AC307">
        <v>0</v>
      </c>
      <c r="AD307">
        <v>0</v>
      </c>
      <c r="AE307">
        <v>200.58</v>
      </c>
      <c r="AF307">
        <v>0</v>
      </c>
      <c r="AG307">
        <v>0</v>
      </c>
      <c r="AH307">
        <v>0</v>
      </c>
      <c r="AI307">
        <v>9.92</v>
      </c>
      <c r="AJ307">
        <v>1</v>
      </c>
      <c r="AK307">
        <v>1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-5.7000000000000002E-2</v>
      </c>
      <c r="AU307" t="s">
        <v>6</v>
      </c>
      <c r="AV307">
        <v>0</v>
      </c>
      <c r="AW307">
        <v>2</v>
      </c>
      <c r="AX307">
        <v>92852730</v>
      </c>
      <c r="AY307">
        <v>1</v>
      </c>
      <c r="AZ307">
        <v>6144</v>
      </c>
      <c r="BA307">
        <v>326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ROUND(Y307*Source!I217,7)</f>
        <v>-9.1200000000000003E-2</v>
      </c>
      <c r="CY307">
        <f>AA307</f>
        <v>1989.75</v>
      </c>
      <c r="CZ307">
        <f>AE307</f>
        <v>200.58</v>
      </c>
      <c r="DA307">
        <f>AI307</f>
        <v>9.92</v>
      </c>
      <c r="DB307">
        <f t="shared" si="160"/>
        <v>-11.43</v>
      </c>
      <c r="DC307">
        <f t="shared" si="161"/>
        <v>0</v>
      </c>
      <c r="DD307" t="s">
        <v>6</v>
      </c>
      <c r="DE307" t="s">
        <v>6</v>
      </c>
      <c r="DF307">
        <f>ROUND(ROUND(AE307*AI307,0)*CX307,0)</f>
        <v>-181</v>
      </c>
      <c r="DG307">
        <f t="shared" si="169"/>
        <v>0</v>
      </c>
      <c r="DH307">
        <f>ROUND(ROUND(AG307,0)*CX307,0)</f>
        <v>0</v>
      </c>
      <c r="DI307">
        <f t="shared" si="168"/>
        <v>0</v>
      </c>
      <c r="DJ307">
        <f>DF307</f>
        <v>-181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ROW(Source!A256)</f>
        <v>256</v>
      </c>
      <c r="B308">
        <v>92851485</v>
      </c>
      <c r="C308">
        <v>92852734</v>
      </c>
      <c r="D308">
        <v>49510757</v>
      </c>
      <c r="E308">
        <v>70</v>
      </c>
      <c r="F308">
        <v>1</v>
      </c>
      <c r="G308">
        <v>1</v>
      </c>
      <c r="H308">
        <v>1</v>
      </c>
      <c r="I308" t="s">
        <v>475</v>
      </c>
      <c r="J308" t="s">
        <v>6</v>
      </c>
      <c r="K308" t="s">
        <v>476</v>
      </c>
      <c r="L308">
        <v>1191</v>
      </c>
      <c r="N308">
        <v>1013</v>
      </c>
      <c r="O308" t="s">
        <v>477</v>
      </c>
      <c r="P308" t="s">
        <v>477</v>
      </c>
      <c r="Q308">
        <v>1</v>
      </c>
      <c r="W308">
        <v>0</v>
      </c>
      <c r="X308">
        <v>-1111239348</v>
      </c>
      <c r="Y308">
        <f>(AT308*ROUND(1.05,7))</f>
        <v>5.2815000000000003</v>
      </c>
      <c r="AA308">
        <v>0</v>
      </c>
      <c r="AB308">
        <v>0</v>
      </c>
      <c r="AC308">
        <v>0</v>
      </c>
      <c r="AD308">
        <v>431.46</v>
      </c>
      <c r="AE308">
        <v>0</v>
      </c>
      <c r="AF308">
        <v>0</v>
      </c>
      <c r="AG308">
        <v>0</v>
      </c>
      <c r="AH308">
        <v>9.6199999999999992</v>
      </c>
      <c r="AI308">
        <v>1</v>
      </c>
      <c r="AJ308">
        <v>1</v>
      </c>
      <c r="AK308">
        <v>1</v>
      </c>
      <c r="AL308">
        <v>44.85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5.03</v>
      </c>
      <c r="AU308" t="s">
        <v>25</v>
      </c>
      <c r="AV308">
        <v>1</v>
      </c>
      <c r="AW308">
        <v>2</v>
      </c>
      <c r="AX308">
        <v>92852744</v>
      </c>
      <c r="AY308">
        <v>1</v>
      </c>
      <c r="AZ308">
        <v>0</v>
      </c>
      <c r="BA308">
        <v>327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ROUND(AT308*Source!I256*AH308*AL308,0)</f>
        <v>4340</v>
      </c>
      <c r="CV308">
        <f>ROUND(Y308*Source!I256,7)</f>
        <v>10.563000000000001</v>
      </c>
      <c r="CW308">
        <v>0</v>
      </c>
      <c r="CX308">
        <f>ROUND(Y308*Source!I256,7)</f>
        <v>10.563000000000001</v>
      </c>
      <c r="CY308">
        <f>AD308</f>
        <v>431.46</v>
      </c>
      <c r="CZ308">
        <f>AH308</f>
        <v>9.6199999999999992</v>
      </c>
      <c r="DA308">
        <f>AL308</f>
        <v>44.85</v>
      </c>
      <c r="DB308">
        <f>ROUND((ROUND(AT308*CZ308,2)*ROUND(1.05,7)),2)</f>
        <v>50.81</v>
      </c>
      <c r="DC308">
        <f>ROUND((ROUND(AT308*AG308,2)*ROUND(1.05,7)),2)</f>
        <v>0</v>
      </c>
      <c r="DD308" t="s">
        <v>6</v>
      </c>
      <c r="DE308" t="s">
        <v>6</v>
      </c>
      <c r="DF308">
        <f>ROUND(ROUND(AE308,0)*CX308,0)</f>
        <v>0</v>
      </c>
      <c r="DG308">
        <f t="shared" si="169"/>
        <v>0</v>
      </c>
      <c r="DH308">
        <f>ROUND(ROUND(AG308,0)*CX308,0)</f>
        <v>0</v>
      </c>
      <c r="DI308">
        <f>ROUND(ROUND(AH308*AL308,0)*CX308,0)</f>
        <v>4553</v>
      </c>
      <c r="DJ308">
        <f>DI308</f>
        <v>4553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ROW(Source!A256)</f>
        <v>256</v>
      </c>
      <c r="B309">
        <v>92851485</v>
      </c>
      <c r="C309">
        <v>92852734</v>
      </c>
      <c r="D309">
        <v>49510905</v>
      </c>
      <c r="E309">
        <v>70</v>
      </c>
      <c r="F309">
        <v>1</v>
      </c>
      <c r="G309">
        <v>1</v>
      </c>
      <c r="H309">
        <v>1</v>
      </c>
      <c r="I309" t="s">
        <v>478</v>
      </c>
      <c r="J309" t="s">
        <v>6</v>
      </c>
      <c r="K309" t="s">
        <v>479</v>
      </c>
      <c r="L309">
        <v>1191</v>
      </c>
      <c r="N309">
        <v>1013</v>
      </c>
      <c r="O309" t="s">
        <v>477</v>
      </c>
      <c r="P309" t="s">
        <v>477</v>
      </c>
      <c r="Q309">
        <v>1</v>
      </c>
      <c r="W309">
        <v>0</v>
      </c>
      <c r="X309">
        <v>-1417349443</v>
      </c>
      <c r="Y309">
        <f>(AT309*ROUND(1.05,7))</f>
        <v>0.27300000000000002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44.85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0.26</v>
      </c>
      <c r="AU309" t="s">
        <v>25</v>
      </c>
      <c r="AV309">
        <v>2</v>
      </c>
      <c r="AW309">
        <v>2</v>
      </c>
      <c r="AX309">
        <v>92852745</v>
      </c>
      <c r="AY309">
        <v>1</v>
      </c>
      <c r="AZ309">
        <v>0</v>
      </c>
      <c r="BA309">
        <v>328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ROUND(Y309*Source!I256,7)</f>
        <v>0.54600000000000004</v>
      </c>
      <c r="CY309">
        <f>AD309</f>
        <v>0</v>
      </c>
      <c r="CZ309">
        <f>AH309</f>
        <v>0</v>
      </c>
      <c r="DA309">
        <f>AL309</f>
        <v>1</v>
      </c>
      <c r="DB309">
        <f>ROUND((ROUND(AT309*CZ309,2)*ROUND(1.05,7)),2)</f>
        <v>0</v>
      </c>
      <c r="DC309">
        <f>ROUND((ROUND(AT309*AG309,2)*ROUND(1.05,7)),2)</f>
        <v>0</v>
      </c>
      <c r="DD309" t="s">
        <v>6</v>
      </c>
      <c r="DE309" t="s">
        <v>6</v>
      </c>
      <c r="DF309">
        <f>ROUND(ROUND(AE309,0)*CX309,0)</f>
        <v>0</v>
      </c>
      <c r="DG309">
        <f t="shared" si="169"/>
        <v>0</v>
      </c>
      <c r="DH309">
        <f>ROUND(ROUND(AG309*AK309,0)*CX309,0)</f>
        <v>0</v>
      </c>
      <c r="DI309">
        <f t="shared" ref="DI309:DI316" si="170">ROUND(ROUND(AH309,0)*CX309,0)</f>
        <v>0</v>
      </c>
      <c r="DJ309">
        <f>DI309</f>
        <v>0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ROW(Source!A256)</f>
        <v>256</v>
      </c>
      <c r="B310">
        <v>92851485</v>
      </c>
      <c r="C310">
        <v>92852734</v>
      </c>
      <c r="D310">
        <v>49672573</v>
      </c>
      <c r="E310">
        <v>1</v>
      </c>
      <c r="F310">
        <v>1</v>
      </c>
      <c r="G310">
        <v>1</v>
      </c>
      <c r="H310">
        <v>2</v>
      </c>
      <c r="I310" t="s">
        <v>480</v>
      </c>
      <c r="J310" t="s">
        <v>481</v>
      </c>
      <c r="K310" t="s">
        <v>482</v>
      </c>
      <c r="L310">
        <v>1367</v>
      </c>
      <c r="N310">
        <v>1011</v>
      </c>
      <c r="O310" t="s">
        <v>483</v>
      </c>
      <c r="P310" t="s">
        <v>483</v>
      </c>
      <c r="Q310">
        <v>1</v>
      </c>
      <c r="W310">
        <v>0</v>
      </c>
      <c r="X310">
        <v>-430484415</v>
      </c>
      <c r="Y310">
        <f>(AT310*ROUND(1.05,7))</f>
        <v>0.10500000000000001</v>
      </c>
      <c r="AA310">
        <v>0</v>
      </c>
      <c r="AB310">
        <v>1814.09</v>
      </c>
      <c r="AC310">
        <v>605.48</v>
      </c>
      <c r="AD310">
        <v>0</v>
      </c>
      <c r="AE310">
        <v>0</v>
      </c>
      <c r="AF310">
        <v>115.4</v>
      </c>
      <c r="AG310">
        <v>13.5</v>
      </c>
      <c r="AH310">
        <v>0</v>
      </c>
      <c r="AI310">
        <v>1</v>
      </c>
      <c r="AJ310">
        <v>15.72</v>
      </c>
      <c r="AK310">
        <v>44.85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0.1</v>
      </c>
      <c r="AU310" t="s">
        <v>25</v>
      </c>
      <c r="AV310">
        <v>0</v>
      </c>
      <c r="AW310">
        <v>2</v>
      </c>
      <c r="AX310">
        <v>92852746</v>
      </c>
      <c r="AY310">
        <v>1</v>
      </c>
      <c r="AZ310">
        <v>0</v>
      </c>
      <c r="BA310">
        <v>329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ROUND(Y310*Source!I256*DO310,7)</f>
        <v>0</v>
      </c>
      <c r="CX310">
        <f>ROUND(Y310*Source!I256,7)</f>
        <v>0.21</v>
      </c>
      <c r="CY310">
        <f>AB310</f>
        <v>1814.09</v>
      </c>
      <c r="CZ310">
        <f>AF310</f>
        <v>115.4</v>
      </c>
      <c r="DA310">
        <f>AJ310</f>
        <v>15.72</v>
      </c>
      <c r="DB310">
        <f>ROUND((ROUND(AT310*CZ310,2)*ROUND(1.05,7)),2)</f>
        <v>12.12</v>
      </c>
      <c r="DC310">
        <f>ROUND((ROUND(AT310*AG310,2)*ROUND(1.05,7)),2)</f>
        <v>1.42</v>
      </c>
      <c r="DD310" t="s">
        <v>6</v>
      </c>
      <c r="DE310" t="s">
        <v>6</v>
      </c>
      <c r="DF310">
        <f>ROUND(ROUND(AE310,0)*CX310,0)</f>
        <v>0</v>
      </c>
      <c r="DG310">
        <f>ROUND(ROUND(AF310*AJ310,0)*CX310,0)</f>
        <v>381</v>
      </c>
      <c r="DH310">
        <f>ROUND(ROUND(AG310*AK310,0)*CX310,0)</f>
        <v>127</v>
      </c>
      <c r="DI310">
        <f t="shared" si="170"/>
        <v>0</v>
      </c>
      <c r="DJ310">
        <f>DG310</f>
        <v>381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ROW(Source!A256)</f>
        <v>256</v>
      </c>
      <c r="B311">
        <v>92851485</v>
      </c>
      <c r="C311">
        <v>92852734</v>
      </c>
      <c r="D311">
        <v>49672695</v>
      </c>
      <c r="E311">
        <v>1</v>
      </c>
      <c r="F311">
        <v>1</v>
      </c>
      <c r="G311">
        <v>1</v>
      </c>
      <c r="H311">
        <v>2</v>
      </c>
      <c r="I311" t="s">
        <v>484</v>
      </c>
      <c r="J311" t="s">
        <v>485</v>
      </c>
      <c r="K311" t="s">
        <v>486</v>
      </c>
      <c r="L311">
        <v>1367</v>
      </c>
      <c r="N311">
        <v>1011</v>
      </c>
      <c r="O311" t="s">
        <v>483</v>
      </c>
      <c r="P311" t="s">
        <v>483</v>
      </c>
      <c r="Q311">
        <v>1</v>
      </c>
      <c r="W311">
        <v>0</v>
      </c>
      <c r="X311">
        <v>1063590936</v>
      </c>
      <c r="Y311">
        <f>(AT311*ROUND(1.05,7))</f>
        <v>1.1655000000000002</v>
      </c>
      <c r="AA311">
        <v>0</v>
      </c>
      <c r="AB311">
        <v>49.05</v>
      </c>
      <c r="AC311">
        <v>0</v>
      </c>
      <c r="AD311">
        <v>0</v>
      </c>
      <c r="AE311">
        <v>0</v>
      </c>
      <c r="AF311">
        <v>3.12</v>
      </c>
      <c r="AG311">
        <v>0</v>
      </c>
      <c r="AH311">
        <v>0</v>
      </c>
      <c r="AI311">
        <v>1</v>
      </c>
      <c r="AJ311">
        <v>15.72</v>
      </c>
      <c r="AK311">
        <v>44.85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1.1100000000000001</v>
      </c>
      <c r="AU311" t="s">
        <v>25</v>
      </c>
      <c r="AV311">
        <v>0</v>
      </c>
      <c r="AW311">
        <v>2</v>
      </c>
      <c r="AX311">
        <v>92852747</v>
      </c>
      <c r="AY311">
        <v>1</v>
      </c>
      <c r="AZ311">
        <v>0</v>
      </c>
      <c r="BA311">
        <v>330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ROUND(Y311*Source!I256*DO311,7)</f>
        <v>0</v>
      </c>
      <c r="CX311">
        <f>ROUND(Y311*Source!I256,7)</f>
        <v>2.331</v>
      </c>
      <c r="CY311">
        <f>AB311</f>
        <v>49.05</v>
      </c>
      <c r="CZ311">
        <f>AF311</f>
        <v>3.12</v>
      </c>
      <c r="DA311">
        <f>AJ311</f>
        <v>15.72</v>
      </c>
      <c r="DB311">
        <f>ROUND((ROUND(AT311*CZ311,2)*ROUND(1.05,7)),2)</f>
        <v>3.63</v>
      </c>
      <c r="DC311">
        <f>ROUND((ROUND(AT311*AG311,2)*ROUND(1.05,7)),2)</f>
        <v>0</v>
      </c>
      <c r="DD311" t="s">
        <v>6</v>
      </c>
      <c r="DE311" t="s">
        <v>6</v>
      </c>
      <c r="DF311">
        <f>ROUND(ROUND(AE311,0)*CX311,0)</f>
        <v>0</v>
      </c>
      <c r="DG311">
        <f>ROUND(ROUND(AF311*AJ311,0)*CX311,0)</f>
        <v>114</v>
      </c>
      <c r="DH311">
        <f>ROUND(ROUND(AG311*AK311,0)*CX311,0)</f>
        <v>0</v>
      </c>
      <c r="DI311">
        <f t="shared" si="170"/>
        <v>0</v>
      </c>
      <c r="DJ311">
        <f>DG311</f>
        <v>114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ROW(Source!A256)</f>
        <v>256</v>
      </c>
      <c r="B312">
        <v>92851485</v>
      </c>
      <c r="C312">
        <v>92852734</v>
      </c>
      <c r="D312">
        <v>49673503</v>
      </c>
      <c r="E312">
        <v>1</v>
      </c>
      <c r="F312">
        <v>1</v>
      </c>
      <c r="G312">
        <v>1</v>
      </c>
      <c r="H312">
        <v>2</v>
      </c>
      <c r="I312" t="s">
        <v>487</v>
      </c>
      <c r="J312" t="s">
        <v>488</v>
      </c>
      <c r="K312" t="s">
        <v>489</v>
      </c>
      <c r="L312">
        <v>1367</v>
      </c>
      <c r="N312">
        <v>1011</v>
      </c>
      <c r="O312" t="s">
        <v>483</v>
      </c>
      <c r="P312" t="s">
        <v>483</v>
      </c>
      <c r="Q312">
        <v>1</v>
      </c>
      <c r="W312">
        <v>0</v>
      </c>
      <c r="X312">
        <v>509054691</v>
      </c>
      <c r="Y312">
        <f>(AT312*ROUND(1.05,7))</f>
        <v>0.16800000000000001</v>
      </c>
      <c r="AA312">
        <v>0</v>
      </c>
      <c r="AB312">
        <v>1032.96</v>
      </c>
      <c r="AC312">
        <v>520.26</v>
      </c>
      <c r="AD312">
        <v>0</v>
      </c>
      <c r="AE312">
        <v>0</v>
      </c>
      <c r="AF312">
        <v>65.709999999999994</v>
      </c>
      <c r="AG312">
        <v>11.6</v>
      </c>
      <c r="AH312">
        <v>0</v>
      </c>
      <c r="AI312">
        <v>1</v>
      </c>
      <c r="AJ312">
        <v>15.72</v>
      </c>
      <c r="AK312">
        <v>44.85</v>
      </c>
      <c r="AL312">
        <v>1</v>
      </c>
      <c r="AM312">
        <v>4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6</v>
      </c>
      <c r="AT312">
        <v>0.16</v>
      </c>
      <c r="AU312" t="s">
        <v>25</v>
      </c>
      <c r="AV312">
        <v>0</v>
      </c>
      <c r="AW312">
        <v>2</v>
      </c>
      <c r="AX312">
        <v>92852748</v>
      </c>
      <c r="AY312">
        <v>1</v>
      </c>
      <c r="AZ312">
        <v>0</v>
      </c>
      <c r="BA312">
        <v>331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ROUND(Y312*Source!I256*DO312,7)</f>
        <v>0</v>
      </c>
      <c r="CX312">
        <f>ROUND(Y312*Source!I256,7)</f>
        <v>0.33600000000000002</v>
      </c>
      <c r="CY312">
        <f>AB312</f>
        <v>1032.96</v>
      </c>
      <c r="CZ312">
        <f>AF312</f>
        <v>65.709999999999994</v>
      </c>
      <c r="DA312">
        <f>AJ312</f>
        <v>15.72</v>
      </c>
      <c r="DB312">
        <f>ROUND((ROUND(AT312*CZ312,2)*ROUND(1.05,7)),2)</f>
        <v>11.04</v>
      </c>
      <c r="DC312">
        <f>ROUND((ROUND(AT312*AG312,2)*ROUND(1.05,7)),2)</f>
        <v>1.95</v>
      </c>
      <c r="DD312" t="s">
        <v>6</v>
      </c>
      <c r="DE312" t="s">
        <v>6</v>
      </c>
      <c r="DF312">
        <f>ROUND(ROUND(AE312,0)*CX312,0)</f>
        <v>0</v>
      </c>
      <c r="DG312">
        <f>ROUND(ROUND(AF312*AJ312,0)*CX312,0)</f>
        <v>347</v>
      </c>
      <c r="DH312">
        <f>ROUND(ROUND(AG312*AK312,0)*CX312,0)</f>
        <v>175</v>
      </c>
      <c r="DI312">
        <f t="shared" si="170"/>
        <v>0</v>
      </c>
      <c r="DJ312">
        <f>DG312</f>
        <v>347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ROW(Source!A256)</f>
        <v>256</v>
      </c>
      <c r="B313">
        <v>92851485</v>
      </c>
      <c r="C313">
        <v>92852734</v>
      </c>
      <c r="D313">
        <v>49525443</v>
      </c>
      <c r="E313">
        <v>1</v>
      </c>
      <c r="F313">
        <v>1</v>
      </c>
      <c r="G313">
        <v>1</v>
      </c>
      <c r="H313">
        <v>3</v>
      </c>
      <c r="I313" t="s">
        <v>490</v>
      </c>
      <c r="J313" t="s">
        <v>491</v>
      </c>
      <c r="K313" t="s">
        <v>492</v>
      </c>
      <c r="L313">
        <v>1348</v>
      </c>
      <c r="N313">
        <v>1009</v>
      </c>
      <c r="O313" t="s">
        <v>96</v>
      </c>
      <c r="P313" t="s">
        <v>96</v>
      </c>
      <c r="Q313">
        <v>1000</v>
      </c>
      <c r="W313">
        <v>0</v>
      </c>
      <c r="X313">
        <v>-2064010995</v>
      </c>
      <c r="Y313">
        <f>AT313</f>
        <v>2.8E-3</v>
      </c>
      <c r="AA313">
        <v>99874.559999999998</v>
      </c>
      <c r="AB313">
        <v>0</v>
      </c>
      <c r="AC313">
        <v>0</v>
      </c>
      <c r="AD313">
        <v>0</v>
      </c>
      <c r="AE313">
        <v>10068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2.8E-3</v>
      </c>
      <c r="AU313" t="s">
        <v>6</v>
      </c>
      <c r="AV313">
        <v>0</v>
      </c>
      <c r="AW313">
        <v>2</v>
      </c>
      <c r="AX313">
        <v>92852749</v>
      </c>
      <c r="AY313">
        <v>1</v>
      </c>
      <c r="AZ313">
        <v>0</v>
      </c>
      <c r="BA313">
        <v>332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ROUND(Y313*Source!I256,7)</f>
        <v>5.5999999999999999E-3</v>
      </c>
      <c r="CY313">
        <f>AA313</f>
        <v>99874.559999999998</v>
      </c>
      <c r="CZ313">
        <f>AE313</f>
        <v>10068</v>
      </c>
      <c r="DA313">
        <f>AI313</f>
        <v>9.92</v>
      </c>
      <c r="DB313">
        <f>ROUND(ROUND(AT313*CZ313,2),2)</f>
        <v>28.19</v>
      </c>
      <c r="DC313">
        <f>ROUND(ROUND(AT313*AG313,2),2)</f>
        <v>0</v>
      </c>
      <c r="DD313" t="s">
        <v>6</v>
      </c>
      <c r="DE313" t="s">
        <v>6</v>
      </c>
      <c r="DF313">
        <f>ROUND(ROUND(AE313*AI313,0)*CX313,0)</f>
        <v>559</v>
      </c>
      <c r="DG313">
        <f t="shared" ref="DG313:DG318" si="171">ROUND(ROUND(AF313,0)*CX313,0)</f>
        <v>0</v>
      </c>
      <c r="DH313">
        <f>ROUND(ROUND(AG313,0)*CX313,0)</f>
        <v>0</v>
      </c>
      <c r="DI313">
        <f t="shared" si="170"/>
        <v>0</v>
      </c>
      <c r="DJ313">
        <f>DF313</f>
        <v>559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ROW(Source!A256)</f>
        <v>256</v>
      </c>
      <c r="B314">
        <v>92851485</v>
      </c>
      <c r="C314">
        <v>92852734</v>
      </c>
      <c r="D314">
        <v>49525488</v>
      </c>
      <c r="E314">
        <v>1</v>
      </c>
      <c r="F314">
        <v>1</v>
      </c>
      <c r="G314">
        <v>1</v>
      </c>
      <c r="H314">
        <v>3</v>
      </c>
      <c r="I314" t="s">
        <v>493</v>
      </c>
      <c r="J314" t="s">
        <v>494</v>
      </c>
      <c r="K314" t="s">
        <v>495</v>
      </c>
      <c r="L314">
        <v>1346</v>
      </c>
      <c r="N314">
        <v>1009</v>
      </c>
      <c r="O314" t="s">
        <v>496</v>
      </c>
      <c r="P314" t="s">
        <v>496</v>
      </c>
      <c r="Q314">
        <v>1</v>
      </c>
      <c r="W314">
        <v>0</v>
      </c>
      <c r="X314">
        <v>-1864341761</v>
      </c>
      <c r="Y314">
        <f>AT314</f>
        <v>7.0000000000000007E-2</v>
      </c>
      <c r="AA314">
        <v>89.68</v>
      </c>
      <c r="AB314">
        <v>0</v>
      </c>
      <c r="AC314">
        <v>0</v>
      </c>
      <c r="AD314">
        <v>0</v>
      </c>
      <c r="AE314">
        <v>9.0399999999999991</v>
      </c>
      <c r="AF314">
        <v>0</v>
      </c>
      <c r="AG314">
        <v>0</v>
      </c>
      <c r="AH314">
        <v>0</v>
      </c>
      <c r="AI314">
        <v>9.92</v>
      </c>
      <c r="AJ314">
        <v>1</v>
      </c>
      <c r="AK314">
        <v>1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7.0000000000000007E-2</v>
      </c>
      <c r="AU314" t="s">
        <v>6</v>
      </c>
      <c r="AV314">
        <v>0</v>
      </c>
      <c r="AW314">
        <v>2</v>
      </c>
      <c r="AX314">
        <v>92852750</v>
      </c>
      <c r="AY314">
        <v>1</v>
      </c>
      <c r="AZ314">
        <v>0</v>
      </c>
      <c r="BA314">
        <v>333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ROUND(Y314*Source!I256,7)</f>
        <v>0.14000000000000001</v>
      </c>
      <c r="CY314">
        <f>AA314</f>
        <v>89.68</v>
      </c>
      <c r="CZ314">
        <f>AE314</f>
        <v>9.0399999999999991</v>
      </c>
      <c r="DA314">
        <f>AI314</f>
        <v>9.92</v>
      </c>
      <c r="DB314">
        <f>ROUND(ROUND(AT314*CZ314,2),2)</f>
        <v>0.63</v>
      </c>
      <c r="DC314">
        <f>ROUND(ROUND(AT314*AG314,2),2)</f>
        <v>0</v>
      </c>
      <c r="DD314" t="s">
        <v>6</v>
      </c>
      <c r="DE314" t="s">
        <v>6</v>
      </c>
      <c r="DF314">
        <f>ROUND(ROUND(AE314*AI314,0)*CX314,0)</f>
        <v>13</v>
      </c>
      <c r="DG314">
        <f t="shared" si="171"/>
        <v>0</v>
      </c>
      <c r="DH314">
        <f>ROUND(ROUND(AG314,0)*CX314,0)</f>
        <v>0</v>
      </c>
      <c r="DI314">
        <f t="shared" si="170"/>
        <v>0</v>
      </c>
      <c r="DJ314">
        <f>DF314</f>
        <v>13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ROW(Source!A256)</f>
        <v>256</v>
      </c>
      <c r="B315">
        <v>92851485</v>
      </c>
      <c r="C315">
        <v>92852734</v>
      </c>
      <c r="D315">
        <v>49526492</v>
      </c>
      <c r="E315">
        <v>1</v>
      </c>
      <c r="F315">
        <v>1</v>
      </c>
      <c r="G315">
        <v>1</v>
      </c>
      <c r="H315">
        <v>3</v>
      </c>
      <c r="I315" t="s">
        <v>497</v>
      </c>
      <c r="J315" t="s">
        <v>498</v>
      </c>
      <c r="K315" t="s">
        <v>499</v>
      </c>
      <c r="L315">
        <v>1346</v>
      </c>
      <c r="N315">
        <v>1009</v>
      </c>
      <c r="O315" t="s">
        <v>496</v>
      </c>
      <c r="P315" t="s">
        <v>496</v>
      </c>
      <c r="Q315">
        <v>1</v>
      </c>
      <c r="W315">
        <v>0</v>
      </c>
      <c r="X315">
        <v>497341279</v>
      </c>
      <c r="Y315">
        <f>AT315</f>
        <v>0.49199999999999999</v>
      </c>
      <c r="AA315">
        <v>229.05</v>
      </c>
      <c r="AB315">
        <v>0</v>
      </c>
      <c r="AC315">
        <v>0</v>
      </c>
      <c r="AD315">
        <v>0</v>
      </c>
      <c r="AE315">
        <v>23.09</v>
      </c>
      <c r="AF315">
        <v>0</v>
      </c>
      <c r="AG315">
        <v>0</v>
      </c>
      <c r="AH315">
        <v>0</v>
      </c>
      <c r="AI315">
        <v>9.92</v>
      </c>
      <c r="AJ315">
        <v>1</v>
      </c>
      <c r="AK315">
        <v>1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0.49199999999999999</v>
      </c>
      <c r="AU315" t="s">
        <v>6</v>
      </c>
      <c r="AV315">
        <v>0</v>
      </c>
      <c r="AW315">
        <v>2</v>
      </c>
      <c r="AX315">
        <v>92852751</v>
      </c>
      <c r="AY315">
        <v>1</v>
      </c>
      <c r="AZ315">
        <v>0</v>
      </c>
      <c r="BA315">
        <v>334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ROUND(Y315*Source!I256,7)</f>
        <v>0.98399999999999999</v>
      </c>
      <c r="CY315">
        <f>AA315</f>
        <v>229.05</v>
      </c>
      <c r="CZ315">
        <f>AE315</f>
        <v>23.09</v>
      </c>
      <c r="DA315">
        <f>AI315</f>
        <v>9.92</v>
      </c>
      <c r="DB315">
        <f>ROUND(ROUND(AT315*CZ315,2),2)</f>
        <v>11.36</v>
      </c>
      <c r="DC315">
        <f>ROUND(ROUND(AT315*AG315,2),2)</f>
        <v>0</v>
      </c>
      <c r="DD315" t="s">
        <v>6</v>
      </c>
      <c r="DE315" t="s">
        <v>6</v>
      </c>
      <c r="DF315">
        <f>ROUND(ROUND(AE315*AI315,0)*CX315,0)</f>
        <v>225</v>
      </c>
      <c r="DG315">
        <f t="shared" si="171"/>
        <v>0</v>
      </c>
      <c r="DH315">
        <f>ROUND(ROUND(AG315,0)*CX315,0)</f>
        <v>0</v>
      </c>
      <c r="DI315">
        <f t="shared" si="170"/>
        <v>0</v>
      </c>
      <c r="DJ315">
        <f>DF315</f>
        <v>225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ROW(Source!A256)</f>
        <v>256</v>
      </c>
      <c r="B316">
        <v>92851485</v>
      </c>
      <c r="C316">
        <v>92852734</v>
      </c>
      <c r="D316">
        <v>0</v>
      </c>
      <c r="E316">
        <v>1</v>
      </c>
      <c r="F316">
        <v>1</v>
      </c>
      <c r="G316">
        <v>1</v>
      </c>
      <c r="H316">
        <v>3</v>
      </c>
      <c r="I316" t="s">
        <v>34</v>
      </c>
      <c r="J316" t="s">
        <v>6</v>
      </c>
      <c r="K316" t="s">
        <v>342</v>
      </c>
      <c r="L316">
        <v>1371</v>
      </c>
      <c r="N316">
        <v>1013</v>
      </c>
      <c r="O316" t="s">
        <v>22</v>
      </c>
      <c r="P316" t="s">
        <v>22</v>
      </c>
      <c r="Q316">
        <v>1</v>
      </c>
      <c r="W316">
        <v>0</v>
      </c>
      <c r="X316">
        <v>902584676</v>
      </c>
      <c r="Y316">
        <f>AT316</f>
        <v>1</v>
      </c>
      <c r="AA316">
        <v>67177</v>
      </c>
      <c r="AB316">
        <v>0</v>
      </c>
      <c r="AC316">
        <v>0</v>
      </c>
      <c r="AD316">
        <v>0</v>
      </c>
      <c r="AE316">
        <v>70090.600000000006</v>
      </c>
      <c r="AF316">
        <v>0</v>
      </c>
      <c r="AG316">
        <v>0</v>
      </c>
      <c r="AH316">
        <v>0</v>
      </c>
      <c r="AI316">
        <v>6.43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6</v>
      </c>
      <c r="AT316">
        <v>1</v>
      </c>
      <c r="AU316" t="s">
        <v>6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ROUND(Y316*Source!I256,7)</f>
        <v>2</v>
      </c>
      <c r="CY316">
        <f>AA316</f>
        <v>67177</v>
      </c>
      <c r="CZ316">
        <f>AE316</f>
        <v>70090.600000000006</v>
      </c>
      <c r="DA316">
        <f>AI316</f>
        <v>6.43</v>
      </c>
      <c r="DB316">
        <f>ROUND(ROUND(AT316*CZ316,2),2)</f>
        <v>70090.600000000006</v>
      </c>
      <c r="DC316">
        <f>ROUND(ROUND(AT316*AG316,2),2)</f>
        <v>0</v>
      </c>
      <c r="DD316" t="s">
        <v>6</v>
      </c>
      <c r="DE316" t="s">
        <v>6</v>
      </c>
      <c r="DF316">
        <f>ROUND(ROUND(AE316*AI316,0)*CX316,0)</f>
        <v>901366</v>
      </c>
      <c r="DG316">
        <f t="shared" si="171"/>
        <v>0</v>
      </c>
      <c r="DH316">
        <f>ROUND(ROUND(AG316,0)*CX316,0)</f>
        <v>0</v>
      </c>
      <c r="DI316">
        <f t="shared" si="170"/>
        <v>0</v>
      </c>
      <c r="DJ316">
        <f>DF316</f>
        <v>901366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ROW(Source!A258)</f>
        <v>258</v>
      </c>
      <c r="B317">
        <v>92851485</v>
      </c>
      <c r="C317">
        <v>92852753</v>
      </c>
      <c r="D317">
        <v>49510715</v>
      </c>
      <c r="E317">
        <v>70</v>
      </c>
      <c r="F317">
        <v>1</v>
      </c>
      <c r="G317">
        <v>1</v>
      </c>
      <c r="H317">
        <v>1</v>
      </c>
      <c r="I317" t="s">
        <v>527</v>
      </c>
      <c r="J317" t="s">
        <v>6</v>
      </c>
      <c r="K317" t="s">
        <v>528</v>
      </c>
      <c r="L317">
        <v>1191</v>
      </c>
      <c r="N317">
        <v>1013</v>
      </c>
      <c r="O317" t="s">
        <v>477</v>
      </c>
      <c r="P317" t="s">
        <v>477</v>
      </c>
      <c r="Q317">
        <v>1</v>
      </c>
      <c r="W317">
        <v>0</v>
      </c>
      <c r="X317">
        <v>1049124552</v>
      </c>
      <c r="Y317">
        <f>(AT317*ROUND(1.05,7))</f>
        <v>44.52</v>
      </c>
      <c r="AA317">
        <v>0</v>
      </c>
      <c r="AB317">
        <v>0</v>
      </c>
      <c r="AC317">
        <v>0</v>
      </c>
      <c r="AD317">
        <v>382.57</v>
      </c>
      <c r="AE317">
        <v>0</v>
      </c>
      <c r="AF317">
        <v>0</v>
      </c>
      <c r="AG317">
        <v>0</v>
      </c>
      <c r="AH317">
        <v>8.5299999999999994</v>
      </c>
      <c r="AI317">
        <v>1</v>
      </c>
      <c r="AJ317">
        <v>1</v>
      </c>
      <c r="AK317">
        <v>1</v>
      </c>
      <c r="AL317">
        <v>44.85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42.4</v>
      </c>
      <c r="AU317" t="s">
        <v>25</v>
      </c>
      <c r="AV317">
        <v>1</v>
      </c>
      <c r="AW317">
        <v>2</v>
      </c>
      <c r="AX317">
        <v>92852766</v>
      </c>
      <c r="AY317">
        <v>1</v>
      </c>
      <c r="AZ317">
        <v>0</v>
      </c>
      <c r="BA317">
        <v>335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ROUND(AT317*Source!I258*AH317*AL317,0)</f>
        <v>3244</v>
      </c>
      <c r="CV317">
        <f>ROUND(Y317*Source!I258,7)</f>
        <v>8.9039999999999999</v>
      </c>
      <c r="CW317">
        <v>0</v>
      </c>
      <c r="CX317">
        <f>ROUND(Y317*Source!I258,7)</f>
        <v>8.9039999999999999</v>
      </c>
      <c r="CY317">
        <f>AD317</f>
        <v>382.57</v>
      </c>
      <c r="CZ317">
        <f>AH317</f>
        <v>8.5299999999999994</v>
      </c>
      <c r="DA317">
        <f>AL317</f>
        <v>44.85</v>
      </c>
      <c r="DB317">
        <f>ROUND((ROUND(AT317*CZ317,2)*ROUND(1.05,7)),2)</f>
        <v>379.75</v>
      </c>
      <c r="DC317">
        <f>ROUND((ROUND(AT317*AG317,2)*ROUND(1.05,7)),2)</f>
        <v>0</v>
      </c>
      <c r="DD317" t="s">
        <v>6</v>
      </c>
      <c r="DE317" t="s">
        <v>6</v>
      </c>
      <c r="DF317">
        <f>ROUND(ROUND(AE317,0)*CX317,0)</f>
        <v>0</v>
      </c>
      <c r="DG317">
        <f t="shared" si="171"/>
        <v>0</v>
      </c>
      <c r="DH317">
        <f>ROUND(ROUND(AG317,0)*CX317,0)</f>
        <v>0</v>
      </c>
      <c r="DI317">
        <f>ROUND(ROUND(AH317*AL317,0)*CX317,0)</f>
        <v>3410</v>
      </c>
      <c r="DJ317">
        <f>DI317</f>
        <v>3410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ROW(Source!A258)</f>
        <v>258</v>
      </c>
      <c r="B318">
        <v>92851485</v>
      </c>
      <c r="C318">
        <v>92852753</v>
      </c>
      <c r="D318">
        <v>49510905</v>
      </c>
      <c r="E318">
        <v>70</v>
      </c>
      <c r="F318">
        <v>1</v>
      </c>
      <c r="G318">
        <v>1</v>
      </c>
      <c r="H318">
        <v>1</v>
      </c>
      <c r="I318" t="s">
        <v>478</v>
      </c>
      <c r="J318" t="s">
        <v>6</v>
      </c>
      <c r="K318" t="s">
        <v>479</v>
      </c>
      <c r="L318">
        <v>1191</v>
      </c>
      <c r="N318">
        <v>1013</v>
      </c>
      <c r="O318" t="s">
        <v>477</v>
      </c>
      <c r="P318" t="s">
        <v>477</v>
      </c>
      <c r="Q318">
        <v>1</v>
      </c>
      <c r="W318">
        <v>0</v>
      </c>
      <c r="X318">
        <v>-1417349443</v>
      </c>
      <c r="Y318">
        <f>(AT318*ROUND(1.05,7))</f>
        <v>8.4000000000000005E-2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44.85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0.08</v>
      </c>
      <c r="AU318" t="s">
        <v>25</v>
      </c>
      <c r="AV318">
        <v>2</v>
      </c>
      <c r="AW318">
        <v>2</v>
      </c>
      <c r="AX318">
        <v>92852767</v>
      </c>
      <c r="AY318">
        <v>1</v>
      </c>
      <c r="AZ318">
        <v>0</v>
      </c>
      <c r="BA318">
        <v>336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ROUND(Y318*Source!I258,7)</f>
        <v>1.6799999999999999E-2</v>
      </c>
      <c r="CY318">
        <f>AD318</f>
        <v>0</v>
      </c>
      <c r="CZ318">
        <f>AH318</f>
        <v>0</v>
      </c>
      <c r="DA318">
        <f>AL318</f>
        <v>1</v>
      </c>
      <c r="DB318">
        <f>ROUND((ROUND(AT318*CZ318,2)*ROUND(1.05,7)),2)</f>
        <v>0</v>
      </c>
      <c r="DC318">
        <f>ROUND((ROUND(AT318*AG318,2)*ROUND(1.05,7)),2)</f>
        <v>0</v>
      </c>
      <c r="DD318" t="s">
        <v>6</v>
      </c>
      <c r="DE318" t="s">
        <v>6</v>
      </c>
      <c r="DF318">
        <f>ROUND(ROUND(AE318,0)*CX318,0)</f>
        <v>0</v>
      </c>
      <c r="DG318">
        <f t="shared" si="171"/>
        <v>0</v>
      </c>
      <c r="DH318">
        <f>ROUND(ROUND(AG318*AK318,0)*CX318,0)</f>
        <v>0</v>
      </c>
      <c r="DI318">
        <f t="shared" ref="DI318:DI328" si="172">ROUND(ROUND(AH318,0)*CX318,0)</f>
        <v>0</v>
      </c>
      <c r="DJ318">
        <f>DI318</f>
        <v>0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ROW(Source!A258)</f>
        <v>258</v>
      </c>
      <c r="B319">
        <v>92851485</v>
      </c>
      <c r="C319">
        <v>92852753</v>
      </c>
      <c r="D319">
        <v>49672573</v>
      </c>
      <c r="E319">
        <v>1</v>
      </c>
      <c r="F319">
        <v>1</v>
      </c>
      <c r="G319">
        <v>1</v>
      </c>
      <c r="H319">
        <v>2</v>
      </c>
      <c r="I319" t="s">
        <v>480</v>
      </c>
      <c r="J319" t="s">
        <v>481</v>
      </c>
      <c r="K319" t="s">
        <v>482</v>
      </c>
      <c r="L319">
        <v>1367</v>
      </c>
      <c r="N319">
        <v>1011</v>
      </c>
      <c r="O319" t="s">
        <v>483</v>
      </c>
      <c r="P319" t="s">
        <v>483</v>
      </c>
      <c r="Q319">
        <v>1</v>
      </c>
      <c r="W319">
        <v>0</v>
      </c>
      <c r="X319">
        <v>-430484415</v>
      </c>
      <c r="Y319">
        <f>(AT319*ROUND(1.05,7))</f>
        <v>3.15E-2</v>
      </c>
      <c r="AA319">
        <v>0</v>
      </c>
      <c r="AB319">
        <v>1814.09</v>
      </c>
      <c r="AC319">
        <v>605.48</v>
      </c>
      <c r="AD319">
        <v>0</v>
      </c>
      <c r="AE319">
        <v>0</v>
      </c>
      <c r="AF319">
        <v>115.4</v>
      </c>
      <c r="AG319">
        <v>13.5</v>
      </c>
      <c r="AH319">
        <v>0</v>
      </c>
      <c r="AI319">
        <v>1</v>
      </c>
      <c r="AJ319">
        <v>15.72</v>
      </c>
      <c r="AK319">
        <v>44.85</v>
      </c>
      <c r="AL319">
        <v>1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0.03</v>
      </c>
      <c r="AU319" t="s">
        <v>25</v>
      </c>
      <c r="AV319">
        <v>0</v>
      </c>
      <c r="AW319">
        <v>2</v>
      </c>
      <c r="AX319">
        <v>92852768</v>
      </c>
      <c r="AY319">
        <v>1</v>
      </c>
      <c r="AZ319">
        <v>0</v>
      </c>
      <c r="BA319">
        <v>337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ROUND(Y319*Source!I258*DO319,7)</f>
        <v>0</v>
      </c>
      <c r="CX319">
        <f>ROUND(Y319*Source!I258,7)</f>
        <v>6.3E-3</v>
      </c>
      <c r="CY319">
        <f>AB319</f>
        <v>1814.09</v>
      </c>
      <c r="CZ319">
        <f>AF319</f>
        <v>115.4</v>
      </c>
      <c r="DA319">
        <f>AJ319</f>
        <v>15.72</v>
      </c>
      <c r="DB319">
        <f>ROUND((ROUND(AT319*CZ319,2)*ROUND(1.05,7)),2)</f>
        <v>3.63</v>
      </c>
      <c r="DC319">
        <f>ROUND((ROUND(AT319*AG319,2)*ROUND(1.05,7)),2)</f>
        <v>0.43</v>
      </c>
      <c r="DD319" t="s">
        <v>6</v>
      </c>
      <c r="DE319" t="s">
        <v>6</v>
      </c>
      <c r="DF319">
        <f>ROUND(ROUND(AE319,0)*CX319,0)</f>
        <v>0</v>
      </c>
      <c r="DG319">
        <f>ROUND(ROUND(AF319*AJ319,0)*CX319,0)</f>
        <v>11</v>
      </c>
      <c r="DH319">
        <f>ROUND(ROUND(AG319*AK319,0)*CX319,0)</f>
        <v>4</v>
      </c>
      <c r="DI319">
        <f t="shared" si="172"/>
        <v>0</v>
      </c>
      <c r="DJ319">
        <f>DG319</f>
        <v>11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ROW(Source!A258)</f>
        <v>258</v>
      </c>
      <c r="B320">
        <v>92851485</v>
      </c>
      <c r="C320">
        <v>92852753</v>
      </c>
      <c r="D320">
        <v>49672703</v>
      </c>
      <c r="E320">
        <v>1</v>
      </c>
      <c r="F320">
        <v>1</v>
      </c>
      <c r="G320">
        <v>1</v>
      </c>
      <c r="H320">
        <v>2</v>
      </c>
      <c r="I320" t="s">
        <v>506</v>
      </c>
      <c r="J320" t="s">
        <v>507</v>
      </c>
      <c r="K320" t="s">
        <v>508</v>
      </c>
      <c r="L320">
        <v>1367</v>
      </c>
      <c r="N320">
        <v>1011</v>
      </c>
      <c r="O320" t="s">
        <v>483</v>
      </c>
      <c r="P320" t="s">
        <v>483</v>
      </c>
      <c r="Q320">
        <v>1</v>
      </c>
      <c r="W320">
        <v>0</v>
      </c>
      <c r="X320">
        <v>-1424865896</v>
      </c>
      <c r="Y320">
        <f>(AT320*ROUND(1.05,7))</f>
        <v>1.5855000000000001</v>
      </c>
      <c r="AA320">
        <v>0</v>
      </c>
      <c r="AB320">
        <v>104.7</v>
      </c>
      <c r="AC320">
        <v>0</v>
      </c>
      <c r="AD320">
        <v>0</v>
      </c>
      <c r="AE320">
        <v>0</v>
      </c>
      <c r="AF320">
        <v>6.66</v>
      </c>
      <c r="AG320">
        <v>0</v>
      </c>
      <c r="AH320">
        <v>0</v>
      </c>
      <c r="AI320">
        <v>1</v>
      </c>
      <c r="AJ320">
        <v>15.72</v>
      </c>
      <c r="AK320">
        <v>44.85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1.51</v>
      </c>
      <c r="AU320" t="s">
        <v>25</v>
      </c>
      <c r="AV320">
        <v>0</v>
      </c>
      <c r="AW320">
        <v>2</v>
      </c>
      <c r="AX320">
        <v>92852769</v>
      </c>
      <c r="AY320">
        <v>1</v>
      </c>
      <c r="AZ320">
        <v>0</v>
      </c>
      <c r="BA320">
        <v>338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ROUND(Y320*Source!I258*DO320,7)</f>
        <v>0</v>
      </c>
      <c r="CX320">
        <f>ROUND(Y320*Source!I258,7)</f>
        <v>0.31709999999999999</v>
      </c>
      <c r="CY320">
        <f>AB320</f>
        <v>104.7</v>
      </c>
      <c r="CZ320">
        <f>AF320</f>
        <v>6.66</v>
      </c>
      <c r="DA320">
        <f>AJ320</f>
        <v>15.72</v>
      </c>
      <c r="DB320">
        <f>ROUND((ROUND(AT320*CZ320,2)*ROUND(1.05,7)),2)</f>
        <v>10.56</v>
      </c>
      <c r="DC320">
        <f>ROUND((ROUND(AT320*AG320,2)*ROUND(1.05,7)),2)</f>
        <v>0</v>
      </c>
      <c r="DD320" t="s">
        <v>6</v>
      </c>
      <c r="DE320" t="s">
        <v>6</v>
      </c>
      <c r="DF320">
        <f>ROUND(ROUND(AE320,0)*CX320,0)</f>
        <v>0</v>
      </c>
      <c r="DG320">
        <f>ROUND(ROUND(AF320*AJ320,0)*CX320,0)</f>
        <v>33</v>
      </c>
      <c r="DH320">
        <f>ROUND(ROUND(AG320*AK320,0)*CX320,0)</f>
        <v>0</v>
      </c>
      <c r="DI320">
        <f t="shared" si="172"/>
        <v>0</v>
      </c>
      <c r="DJ320">
        <f>DG320</f>
        <v>33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ROW(Source!A258)</f>
        <v>258</v>
      </c>
      <c r="B321">
        <v>92851485</v>
      </c>
      <c r="C321">
        <v>92852753</v>
      </c>
      <c r="D321">
        <v>49673503</v>
      </c>
      <c r="E321">
        <v>1</v>
      </c>
      <c r="F321">
        <v>1</v>
      </c>
      <c r="G321">
        <v>1</v>
      </c>
      <c r="H321">
        <v>2</v>
      </c>
      <c r="I321" t="s">
        <v>487</v>
      </c>
      <c r="J321" t="s">
        <v>488</v>
      </c>
      <c r="K321" t="s">
        <v>489</v>
      </c>
      <c r="L321">
        <v>1367</v>
      </c>
      <c r="N321">
        <v>1011</v>
      </c>
      <c r="O321" t="s">
        <v>483</v>
      </c>
      <c r="P321" t="s">
        <v>483</v>
      </c>
      <c r="Q321">
        <v>1</v>
      </c>
      <c r="W321">
        <v>0</v>
      </c>
      <c r="X321">
        <v>509054691</v>
      </c>
      <c r="Y321">
        <f>(AT321*ROUND(1.05,7))</f>
        <v>5.2500000000000005E-2</v>
      </c>
      <c r="AA321">
        <v>0</v>
      </c>
      <c r="AB321">
        <v>1032.96</v>
      </c>
      <c r="AC321">
        <v>520.26</v>
      </c>
      <c r="AD321">
        <v>0</v>
      </c>
      <c r="AE321">
        <v>0</v>
      </c>
      <c r="AF321">
        <v>65.709999999999994</v>
      </c>
      <c r="AG321">
        <v>11.6</v>
      </c>
      <c r="AH321">
        <v>0</v>
      </c>
      <c r="AI321">
        <v>1</v>
      </c>
      <c r="AJ321">
        <v>15.72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0.05</v>
      </c>
      <c r="AU321" t="s">
        <v>25</v>
      </c>
      <c r="AV321">
        <v>0</v>
      </c>
      <c r="AW321">
        <v>2</v>
      </c>
      <c r="AX321">
        <v>92852770</v>
      </c>
      <c r="AY321">
        <v>1</v>
      </c>
      <c r="AZ321">
        <v>0</v>
      </c>
      <c r="BA321">
        <v>339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ROUND(Y321*Source!I258*DO321,7)</f>
        <v>0</v>
      </c>
      <c r="CX321">
        <f>ROUND(Y321*Source!I258,7)</f>
        <v>1.0500000000000001E-2</v>
      </c>
      <c r="CY321">
        <f>AB321</f>
        <v>1032.96</v>
      </c>
      <c r="CZ321">
        <f>AF321</f>
        <v>65.709999999999994</v>
      </c>
      <c r="DA321">
        <f>AJ321</f>
        <v>15.72</v>
      </c>
      <c r="DB321">
        <f>ROUND((ROUND(AT321*CZ321,2)*ROUND(1.05,7)),2)</f>
        <v>3.45</v>
      </c>
      <c r="DC321">
        <f>ROUND((ROUND(AT321*AG321,2)*ROUND(1.05,7)),2)</f>
        <v>0.61</v>
      </c>
      <c r="DD321" t="s">
        <v>6</v>
      </c>
      <c r="DE321" t="s">
        <v>6</v>
      </c>
      <c r="DF321">
        <f>ROUND(ROUND(AE321,0)*CX321,0)</f>
        <v>0</v>
      </c>
      <c r="DG321">
        <f>ROUND(ROUND(AF321*AJ321,0)*CX321,0)</f>
        <v>11</v>
      </c>
      <c r="DH321">
        <f>ROUND(ROUND(AG321*AK321,0)*CX321,0)</f>
        <v>5</v>
      </c>
      <c r="DI321">
        <f t="shared" si="172"/>
        <v>0</v>
      </c>
      <c r="DJ321">
        <f>DG321</f>
        <v>11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ROW(Source!A258)</f>
        <v>258</v>
      </c>
      <c r="B322">
        <v>92851485</v>
      </c>
      <c r="C322">
        <v>92852753</v>
      </c>
      <c r="D322">
        <v>49523851</v>
      </c>
      <c r="E322">
        <v>1</v>
      </c>
      <c r="F322">
        <v>1</v>
      </c>
      <c r="G322">
        <v>1</v>
      </c>
      <c r="H322">
        <v>3</v>
      </c>
      <c r="I322" t="s">
        <v>549</v>
      </c>
      <c r="J322" t="s">
        <v>550</v>
      </c>
      <c r="K322" t="s">
        <v>551</v>
      </c>
      <c r="L322">
        <v>1346</v>
      </c>
      <c r="N322">
        <v>1009</v>
      </c>
      <c r="O322" t="s">
        <v>496</v>
      </c>
      <c r="P322" t="s">
        <v>496</v>
      </c>
      <c r="Q322">
        <v>1</v>
      </c>
      <c r="W322">
        <v>0</v>
      </c>
      <c r="X322">
        <v>-617477323</v>
      </c>
      <c r="Y322">
        <f t="shared" ref="Y322:Y328" si="173">AT322</f>
        <v>1.0000000000000001E-5</v>
      </c>
      <c r="AA322">
        <v>369.92</v>
      </c>
      <c r="AB322">
        <v>0</v>
      </c>
      <c r="AC322">
        <v>0</v>
      </c>
      <c r="AD322">
        <v>0</v>
      </c>
      <c r="AE322">
        <v>37.29</v>
      </c>
      <c r="AF322">
        <v>0</v>
      </c>
      <c r="AG322">
        <v>0</v>
      </c>
      <c r="AH322">
        <v>0</v>
      </c>
      <c r="AI322">
        <v>9.92</v>
      </c>
      <c r="AJ322">
        <v>1</v>
      </c>
      <c r="AK322">
        <v>1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1.0000000000000001E-5</v>
      </c>
      <c r="AU322" t="s">
        <v>6</v>
      </c>
      <c r="AV322">
        <v>0</v>
      </c>
      <c r="AW322">
        <v>2</v>
      </c>
      <c r="AX322">
        <v>92852771</v>
      </c>
      <c r="AY322">
        <v>1</v>
      </c>
      <c r="AZ322">
        <v>0</v>
      </c>
      <c r="BA322">
        <v>340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ROUND(Y322*Source!I258,7)</f>
        <v>1.9999999999999999E-6</v>
      </c>
      <c r="CY322">
        <f t="shared" ref="CY322:CY328" si="174">AA322</f>
        <v>369.92</v>
      </c>
      <c r="CZ322">
        <f t="shared" ref="CZ322:CZ328" si="175">AE322</f>
        <v>37.29</v>
      </c>
      <c r="DA322">
        <f t="shared" ref="DA322:DA328" si="176">AI322</f>
        <v>9.92</v>
      </c>
      <c r="DB322">
        <f t="shared" ref="DB322:DB328" si="177">ROUND(ROUND(AT322*CZ322,2),2)</f>
        <v>0</v>
      </c>
      <c r="DC322">
        <f t="shared" ref="DC322:DC328" si="178">ROUND(ROUND(AT322*AG322,2),2)</f>
        <v>0</v>
      </c>
      <c r="DD322" t="s">
        <v>6</v>
      </c>
      <c r="DE322" t="s">
        <v>6</v>
      </c>
      <c r="DF322">
        <f t="shared" ref="DF322:DF328" si="179">ROUND(ROUND(AE322*AI322,0)*CX322,0)</f>
        <v>0</v>
      </c>
      <c r="DG322">
        <f t="shared" ref="DG322:DG330" si="180">ROUND(ROUND(AF322,0)*CX322,0)</f>
        <v>0</v>
      </c>
      <c r="DH322">
        <f t="shared" ref="DH322:DH329" si="181">ROUND(ROUND(AG322,0)*CX322,0)</f>
        <v>0</v>
      </c>
      <c r="DI322">
        <f t="shared" si="172"/>
        <v>0</v>
      </c>
      <c r="DJ322">
        <f t="shared" ref="DJ322:DJ328" si="182">DF322</f>
        <v>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ROW(Source!A258)</f>
        <v>258</v>
      </c>
      <c r="B323">
        <v>92851485</v>
      </c>
      <c r="C323">
        <v>92852753</v>
      </c>
      <c r="D323">
        <v>49525488</v>
      </c>
      <c r="E323">
        <v>1</v>
      </c>
      <c r="F323">
        <v>1</v>
      </c>
      <c r="G323">
        <v>1</v>
      </c>
      <c r="H323">
        <v>3</v>
      </c>
      <c r="I323" t="s">
        <v>493</v>
      </c>
      <c r="J323" t="s">
        <v>494</v>
      </c>
      <c r="K323" t="s">
        <v>495</v>
      </c>
      <c r="L323">
        <v>1346</v>
      </c>
      <c r="N323">
        <v>1009</v>
      </c>
      <c r="O323" t="s">
        <v>496</v>
      </c>
      <c r="P323" t="s">
        <v>496</v>
      </c>
      <c r="Q323">
        <v>1</v>
      </c>
      <c r="W323">
        <v>0</v>
      </c>
      <c r="X323">
        <v>-1864341761</v>
      </c>
      <c r="Y323">
        <f t="shared" si="173"/>
        <v>3.7</v>
      </c>
      <c r="AA323">
        <v>89.68</v>
      </c>
      <c r="AB323">
        <v>0</v>
      </c>
      <c r="AC323">
        <v>0</v>
      </c>
      <c r="AD323">
        <v>0</v>
      </c>
      <c r="AE323">
        <v>9.0399999999999991</v>
      </c>
      <c r="AF323">
        <v>0</v>
      </c>
      <c r="AG323">
        <v>0</v>
      </c>
      <c r="AH323">
        <v>0</v>
      </c>
      <c r="AI323">
        <v>9.92</v>
      </c>
      <c r="AJ323">
        <v>1</v>
      </c>
      <c r="AK323">
        <v>1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3.7</v>
      </c>
      <c r="AU323" t="s">
        <v>6</v>
      </c>
      <c r="AV323">
        <v>0</v>
      </c>
      <c r="AW323">
        <v>2</v>
      </c>
      <c r="AX323">
        <v>92852772</v>
      </c>
      <c r="AY323">
        <v>1</v>
      </c>
      <c r="AZ323">
        <v>0</v>
      </c>
      <c r="BA323">
        <v>341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ROUND(Y323*Source!I258,7)</f>
        <v>0.74</v>
      </c>
      <c r="CY323">
        <f t="shared" si="174"/>
        <v>89.68</v>
      </c>
      <c r="CZ323">
        <f t="shared" si="175"/>
        <v>9.0399999999999991</v>
      </c>
      <c r="DA323">
        <f t="shared" si="176"/>
        <v>9.92</v>
      </c>
      <c r="DB323">
        <f t="shared" si="177"/>
        <v>33.450000000000003</v>
      </c>
      <c r="DC323">
        <f t="shared" si="178"/>
        <v>0</v>
      </c>
      <c r="DD323" t="s">
        <v>6</v>
      </c>
      <c r="DE323" t="s">
        <v>6</v>
      </c>
      <c r="DF323">
        <f t="shared" si="179"/>
        <v>67</v>
      </c>
      <c r="DG323">
        <f t="shared" si="180"/>
        <v>0</v>
      </c>
      <c r="DH323">
        <f t="shared" si="181"/>
        <v>0</v>
      </c>
      <c r="DI323">
        <f t="shared" si="172"/>
        <v>0</v>
      </c>
      <c r="DJ323">
        <f t="shared" si="182"/>
        <v>67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ROW(Source!A258)</f>
        <v>258</v>
      </c>
      <c r="B324">
        <v>92851485</v>
      </c>
      <c r="C324">
        <v>92852753</v>
      </c>
      <c r="D324">
        <v>49526492</v>
      </c>
      <c r="E324">
        <v>1</v>
      </c>
      <c r="F324">
        <v>1</v>
      </c>
      <c r="G324">
        <v>1</v>
      </c>
      <c r="H324">
        <v>3</v>
      </c>
      <c r="I324" t="s">
        <v>497</v>
      </c>
      <c r="J324" t="s">
        <v>498</v>
      </c>
      <c r="K324" t="s">
        <v>499</v>
      </c>
      <c r="L324">
        <v>1346</v>
      </c>
      <c r="N324">
        <v>1009</v>
      </c>
      <c r="O324" t="s">
        <v>496</v>
      </c>
      <c r="P324" t="s">
        <v>496</v>
      </c>
      <c r="Q324">
        <v>1</v>
      </c>
      <c r="W324">
        <v>0</v>
      </c>
      <c r="X324">
        <v>497341279</v>
      </c>
      <c r="Y324">
        <f t="shared" si="173"/>
        <v>5.3</v>
      </c>
      <c r="AA324">
        <v>229.05</v>
      </c>
      <c r="AB324">
        <v>0</v>
      </c>
      <c r="AC324">
        <v>0</v>
      </c>
      <c r="AD324">
        <v>0</v>
      </c>
      <c r="AE324">
        <v>23.09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5.3</v>
      </c>
      <c r="AU324" t="s">
        <v>6</v>
      </c>
      <c r="AV324">
        <v>0</v>
      </c>
      <c r="AW324">
        <v>2</v>
      </c>
      <c r="AX324">
        <v>92852773</v>
      </c>
      <c r="AY324">
        <v>1</v>
      </c>
      <c r="AZ324">
        <v>0</v>
      </c>
      <c r="BA324">
        <v>342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ROUND(Y324*Source!I258,7)</f>
        <v>1.06</v>
      </c>
      <c r="CY324">
        <f t="shared" si="174"/>
        <v>229.05</v>
      </c>
      <c r="CZ324">
        <f t="shared" si="175"/>
        <v>23.09</v>
      </c>
      <c r="DA324">
        <f t="shared" si="176"/>
        <v>9.92</v>
      </c>
      <c r="DB324">
        <f t="shared" si="177"/>
        <v>122.38</v>
      </c>
      <c r="DC324">
        <f t="shared" si="178"/>
        <v>0</v>
      </c>
      <c r="DD324" t="s">
        <v>6</v>
      </c>
      <c r="DE324" t="s">
        <v>6</v>
      </c>
      <c r="DF324">
        <f t="shared" si="179"/>
        <v>243</v>
      </c>
      <c r="DG324">
        <f t="shared" si="180"/>
        <v>0</v>
      </c>
      <c r="DH324">
        <f t="shared" si="181"/>
        <v>0</v>
      </c>
      <c r="DI324">
        <f t="shared" si="172"/>
        <v>0</v>
      </c>
      <c r="DJ324">
        <f t="shared" si="182"/>
        <v>243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ROW(Source!A258)</f>
        <v>258</v>
      </c>
      <c r="B325">
        <v>92851485</v>
      </c>
      <c r="C325">
        <v>92852753</v>
      </c>
      <c r="D325">
        <v>49554500</v>
      </c>
      <c r="E325">
        <v>1</v>
      </c>
      <c r="F325">
        <v>1</v>
      </c>
      <c r="G325">
        <v>1</v>
      </c>
      <c r="H325">
        <v>3</v>
      </c>
      <c r="I325" t="s">
        <v>552</v>
      </c>
      <c r="J325" t="s">
        <v>553</v>
      </c>
      <c r="K325" t="s">
        <v>554</v>
      </c>
      <c r="L325">
        <v>1346</v>
      </c>
      <c r="N325">
        <v>1009</v>
      </c>
      <c r="O325" t="s">
        <v>496</v>
      </c>
      <c r="P325" t="s">
        <v>496</v>
      </c>
      <c r="Q325">
        <v>1</v>
      </c>
      <c r="W325">
        <v>0</v>
      </c>
      <c r="X325">
        <v>639726700</v>
      </c>
      <c r="Y325">
        <f t="shared" si="173"/>
        <v>0.01</v>
      </c>
      <c r="AA325">
        <v>149.99</v>
      </c>
      <c r="AB325">
        <v>0</v>
      </c>
      <c r="AC325">
        <v>0</v>
      </c>
      <c r="AD325">
        <v>0</v>
      </c>
      <c r="AE325">
        <v>15.12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0.01</v>
      </c>
      <c r="AU325" t="s">
        <v>6</v>
      </c>
      <c r="AV325">
        <v>0</v>
      </c>
      <c r="AW325">
        <v>2</v>
      </c>
      <c r="AX325">
        <v>92852774</v>
      </c>
      <c r="AY325">
        <v>1</v>
      </c>
      <c r="AZ325">
        <v>0</v>
      </c>
      <c r="BA325">
        <v>343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ROUND(Y325*Source!I258,7)</f>
        <v>2E-3</v>
      </c>
      <c r="CY325">
        <f t="shared" si="174"/>
        <v>149.99</v>
      </c>
      <c r="CZ325">
        <f t="shared" si="175"/>
        <v>15.12</v>
      </c>
      <c r="DA325">
        <f t="shared" si="176"/>
        <v>9.92</v>
      </c>
      <c r="DB325">
        <f t="shared" si="177"/>
        <v>0.15</v>
      </c>
      <c r="DC325">
        <f t="shared" si="178"/>
        <v>0</v>
      </c>
      <c r="DD325" t="s">
        <v>6</v>
      </c>
      <c r="DE325" t="s">
        <v>6</v>
      </c>
      <c r="DF325">
        <f t="shared" si="179"/>
        <v>0</v>
      </c>
      <c r="DG325">
        <f t="shared" si="180"/>
        <v>0</v>
      </c>
      <c r="DH325">
        <f t="shared" si="181"/>
        <v>0</v>
      </c>
      <c r="DI325">
        <f t="shared" si="172"/>
        <v>0</v>
      </c>
      <c r="DJ325">
        <f t="shared" si="182"/>
        <v>0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ROW(Source!A258)</f>
        <v>258</v>
      </c>
      <c r="B326">
        <v>92851485</v>
      </c>
      <c r="C326">
        <v>92852753</v>
      </c>
      <c r="D326">
        <v>49555191</v>
      </c>
      <c r="E326">
        <v>1</v>
      </c>
      <c r="F326">
        <v>1</v>
      </c>
      <c r="G326">
        <v>1</v>
      </c>
      <c r="H326">
        <v>3</v>
      </c>
      <c r="I326" t="s">
        <v>555</v>
      </c>
      <c r="J326" t="s">
        <v>556</v>
      </c>
      <c r="K326" t="s">
        <v>557</v>
      </c>
      <c r="L326">
        <v>1346</v>
      </c>
      <c r="N326">
        <v>1009</v>
      </c>
      <c r="O326" t="s">
        <v>496</v>
      </c>
      <c r="P326" t="s">
        <v>496</v>
      </c>
      <c r="Q326">
        <v>1</v>
      </c>
      <c r="W326">
        <v>0</v>
      </c>
      <c r="X326">
        <v>1361383244</v>
      </c>
      <c r="Y326">
        <f t="shared" si="173"/>
        <v>0.01</v>
      </c>
      <c r="AA326">
        <v>323.39</v>
      </c>
      <c r="AB326">
        <v>0</v>
      </c>
      <c r="AC326">
        <v>0</v>
      </c>
      <c r="AD326">
        <v>0</v>
      </c>
      <c r="AE326">
        <v>32.6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0.01</v>
      </c>
      <c r="AU326" t="s">
        <v>6</v>
      </c>
      <c r="AV326">
        <v>0</v>
      </c>
      <c r="AW326">
        <v>2</v>
      </c>
      <c r="AX326">
        <v>92852775</v>
      </c>
      <c r="AY326">
        <v>1</v>
      </c>
      <c r="AZ326">
        <v>0</v>
      </c>
      <c r="BA326">
        <v>344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ROUND(Y326*Source!I258,7)</f>
        <v>2E-3</v>
      </c>
      <c r="CY326">
        <f t="shared" si="174"/>
        <v>323.39</v>
      </c>
      <c r="CZ326">
        <f t="shared" si="175"/>
        <v>32.6</v>
      </c>
      <c r="DA326">
        <f t="shared" si="176"/>
        <v>9.92</v>
      </c>
      <c r="DB326">
        <f t="shared" si="177"/>
        <v>0.33</v>
      </c>
      <c r="DC326">
        <f t="shared" si="178"/>
        <v>0</v>
      </c>
      <c r="DD326" t="s">
        <v>6</v>
      </c>
      <c r="DE326" t="s">
        <v>6</v>
      </c>
      <c r="DF326">
        <f t="shared" si="179"/>
        <v>1</v>
      </c>
      <c r="DG326">
        <f t="shared" si="180"/>
        <v>0</v>
      </c>
      <c r="DH326">
        <f t="shared" si="181"/>
        <v>0</v>
      </c>
      <c r="DI326">
        <f t="shared" si="172"/>
        <v>0</v>
      </c>
      <c r="DJ326">
        <f t="shared" si="182"/>
        <v>1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ROW(Source!A258)</f>
        <v>258</v>
      </c>
      <c r="B327">
        <v>92851485</v>
      </c>
      <c r="C327">
        <v>92852753</v>
      </c>
      <c r="D327">
        <v>0</v>
      </c>
      <c r="E327">
        <v>0</v>
      </c>
      <c r="F327">
        <v>1</v>
      </c>
      <c r="G327">
        <v>1</v>
      </c>
      <c r="H327">
        <v>3</v>
      </c>
      <c r="I327" t="s">
        <v>34</v>
      </c>
      <c r="J327" t="s">
        <v>6</v>
      </c>
      <c r="K327" t="s">
        <v>350</v>
      </c>
      <c r="L327">
        <v>1371</v>
      </c>
      <c r="N327">
        <v>1013</v>
      </c>
      <c r="O327" t="s">
        <v>22</v>
      </c>
      <c r="P327" t="s">
        <v>22</v>
      </c>
      <c r="Q327">
        <v>1</v>
      </c>
      <c r="W327">
        <v>0</v>
      </c>
      <c r="X327">
        <v>-122073298</v>
      </c>
      <c r="Y327">
        <f t="shared" si="173"/>
        <v>10</v>
      </c>
      <c r="AA327">
        <v>75966</v>
      </c>
      <c r="AB327">
        <v>0</v>
      </c>
      <c r="AC327">
        <v>0</v>
      </c>
      <c r="AD327">
        <v>0</v>
      </c>
      <c r="AE327">
        <v>79887.37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 t="s">
        <v>6</v>
      </c>
      <c r="AT327">
        <v>10</v>
      </c>
      <c r="AU327" t="s">
        <v>6</v>
      </c>
      <c r="AV327">
        <v>0</v>
      </c>
      <c r="AW327">
        <v>1</v>
      </c>
      <c r="AX327">
        <v>-1</v>
      </c>
      <c r="AY327">
        <v>0</v>
      </c>
      <c r="AZ327">
        <v>0</v>
      </c>
      <c r="BA327" t="s">
        <v>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ROUND(Y327*Source!I258,7)</f>
        <v>2</v>
      </c>
      <c r="CY327">
        <f t="shared" si="174"/>
        <v>75966</v>
      </c>
      <c r="CZ327">
        <f t="shared" si="175"/>
        <v>79887.37</v>
      </c>
      <c r="DA327">
        <f t="shared" si="176"/>
        <v>9.92</v>
      </c>
      <c r="DB327">
        <f t="shared" si="177"/>
        <v>798873.7</v>
      </c>
      <c r="DC327">
        <f t="shared" si="178"/>
        <v>0</v>
      </c>
      <c r="DD327" t="s">
        <v>6</v>
      </c>
      <c r="DE327" t="s">
        <v>6</v>
      </c>
      <c r="DF327">
        <f t="shared" si="179"/>
        <v>1584966</v>
      </c>
      <c r="DG327">
        <f t="shared" si="180"/>
        <v>0</v>
      </c>
      <c r="DH327">
        <f t="shared" si="181"/>
        <v>0</v>
      </c>
      <c r="DI327">
        <f t="shared" si="172"/>
        <v>0</v>
      </c>
      <c r="DJ327">
        <f t="shared" si="182"/>
        <v>1584966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ROW(Source!A258)</f>
        <v>258</v>
      </c>
      <c r="B328">
        <v>92851485</v>
      </c>
      <c r="C328">
        <v>92852753</v>
      </c>
      <c r="D328">
        <v>0</v>
      </c>
      <c r="E328">
        <v>1</v>
      </c>
      <c r="F328">
        <v>1</v>
      </c>
      <c r="G328">
        <v>1</v>
      </c>
      <c r="H328">
        <v>3</v>
      </c>
      <c r="I328" t="s">
        <v>34</v>
      </c>
      <c r="J328" t="s">
        <v>6</v>
      </c>
      <c r="K328" t="s">
        <v>353</v>
      </c>
      <c r="L328">
        <v>1371</v>
      </c>
      <c r="N328">
        <v>1013</v>
      </c>
      <c r="O328" t="s">
        <v>22</v>
      </c>
      <c r="P328" t="s">
        <v>22</v>
      </c>
      <c r="Q328">
        <v>1</v>
      </c>
      <c r="W328">
        <v>0</v>
      </c>
      <c r="X328">
        <v>1030692618</v>
      </c>
      <c r="Y328">
        <f t="shared" si="173"/>
        <v>10</v>
      </c>
      <c r="AA328">
        <v>10059.5</v>
      </c>
      <c r="AB328">
        <v>0</v>
      </c>
      <c r="AC328">
        <v>0</v>
      </c>
      <c r="AD328">
        <v>0</v>
      </c>
      <c r="AE328">
        <v>10578.77</v>
      </c>
      <c r="AF328">
        <v>0</v>
      </c>
      <c r="AG328">
        <v>0</v>
      </c>
      <c r="AH328">
        <v>0</v>
      </c>
      <c r="AI328">
        <v>9.92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 t="s">
        <v>6</v>
      </c>
      <c r="AT328">
        <v>10</v>
      </c>
      <c r="AU328" t="s">
        <v>6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ROUND(Y328*Source!I258,7)</f>
        <v>2</v>
      </c>
      <c r="CY328">
        <f t="shared" si="174"/>
        <v>10059.5</v>
      </c>
      <c r="CZ328">
        <f t="shared" si="175"/>
        <v>10578.77</v>
      </c>
      <c r="DA328">
        <f t="shared" si="176"/>
        <v>9.92</v>
      </c>
      <c r="DB328">
        <f t="shared" si="177"/>
        <v>105787.7</v>
      </c>
      <c r="DC328">
        <f t="shared" si="178"/>
        <v>0</v>
      </c>
      <c r="DD328" t="s">
        <v>6</v>
      </c>
      <c r="DE328" t="s">
        <v>6</v>
      </c>
      <c r="DF328">
        <f t="shared" si="179"/>
        <v>209882</v>
      </c>
      <c r="DG328">
        <f t="shared" si="180"/>
        <v>0</v>
      </c>
      <c r="DH328">
        <f t="shared" si="181"/>
        <v>0</v>
      </c>
      <c r="DI328">
        <f t="shared" si="172"/>
        <v>0</v>
      </c>
      <c r="DJ328">
        <f t="shared" si="182"/>
        <v>209882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ROW(Source!A296)</f>
        <v>296</v>
      </c>
      <c r="B329">
        <v>92851485</v>
      </c>
      <c r="C329">
        <v>92852779</v>
      </c>
      <c r="D329">
        <v>49510757</v>
      </c>
      <c r="E329">
        <v>70</v>
      </c>
      <c r="F329">
        <v>1</v>
      </c>
      <c r="G329">
        <v>1</v>
      </c>
      <c r="H329">
        <v>1</v>
      </c>
      <c r="I329" t="s">
        <v>475</v>
      </c>
      <c r="J329" t="s">
        <v>6</v>
      </c>
      <c r="K329" t="s">
        <v>476</v>
      </c>
      <c r="L329">
        <v>1191</v>
      </c>
      <c r="N329">
        <v>1013</v>
      </c>
      <c r="O329" t="s">
        <v>477</v>
      </c>
      <c r="P329" t="s">
        <v>477</v>
      </c>
      <c r="Q329">
        <v>1</v>
      </c>
      <c r="W329">
        <v>0</v>
      </c>
      <c r="X329">
        <v>-1111239348</v>
      </c>
      <c r="Y329">
        <f>(AT329*ROUND(1.05,7))</f>
        <v>5.2815000000000003</v>
      </c>
      <c r="AA329">
        <v>0</v>
      </c>
      <c r="AB329">
        <v>0</v>
      </c>
      <c r="AC329">
        <v>0</v>
      </c>
      <c r="AD329">
        <v>431.46</v>
      </c>
      <c r="AE329">
        <v>0</v>
      </c>
      <c r="AF329">
        <v>0</v>
      </c>
      <c r="AG329">
        <v>0</v>
      </c>
      <c r="AH329">
        <v>9.6199999999999992</v>
      </c>
      <c r="AI329">
        <v>1</v>
      </c>
      <c r="AJ329">
        <v>1</v>
      </c>
      <c r="AK329">
        <v>1</v>
      </c>
      <c r="AL329">
        <v>44.85</v>
      </c>
      <c r="AM329">
        <v>4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6</v>
      </c>
      <c r="AT329">
        <v>5.03</v>
      </c>
      <c r="AU329" t="s">
        <v>25</v>
      </c>
      <c r="AV329">
        <v>1</v>
      </c>
      <c r="AW329">
        <v>2</v>
      </c>
      <c r="AX329">
        <v>92852789</v>
      </c>
      <c r="AY329">
        <v>1</v>
      </c>
      <c r="AZ329">
        <v>0</v>
      </c>
      <c r="BA329">
        <v>346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ROUND(AT329*Source!I296*AH329*AL329,0)</f>
        <v>4340</v>
      </c>
      <c r="CV329">
        <f>ROUND(Y329*Source!I296,7)</f>
        <v>10.563000000000001</v>
      </c>
      <c r="CW329">
        <v>0</v>
      </c>
      <c r="CX329">
        <f>ROUND(Y329*Source!I296,7)</f>
        <v>10.563000000000001</v>
      </c>
      <c r="CY329">
        <f>AD329</f>
        <v>431.46</v>
      </c>
      <c r="CZ329">
        <f>AH329</f>
        <v>9.6199999999999992</v>
      </c>
      <c r="DA329">
        <f>AL329</f>
        <v>44.85</v>
      </c>
      <c r="DB329">
        <f>ROUND((ROUND(AT329*CZ329,2)*ROUND(1.05,7)),2)</f>
        <v>50.81</v>
      </c>
      <c r="DC329">
        <f>ROUND((ROUND(AT329*AG329,2)*ROUND(1.05,7)),2)</f>
        <v>0</v>
      </c>
      <c r="DD329" t="s">
        <v>6</v>
      </c>
      <c r="DE329" t="s">
        <v>6</v>
      </c>
      <c r="DF329">
        <f>ROUND(ROUND(AE329,0)*CX329,0)</f>
        <v>0</v>
      </c>
      <c r="DG329">
        <f t="shared" si="180"/>
        <v>0</v>
      </c>
      <c r="DH329">
        <f t="shared" si="181"/>
        <v>0</v>
      </c>
      <c r="DI329">
        <f>ROUND(ROUND(AH329*AL329,0)*CX329,0)</f>
        <v>4553</v>
      </c>
      <c r="DJ329">
        <f>DI329</f>
        <v>4553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ROW(Source!A296)</f>
        <v>296</v>
      </c>
      <c r="B330">
        <v>92851485</v>
      </c>
      <c r="C330">
        <v>92852779</v>
      </c>
      <c r="D330">
        <v>49510905</v>
      </c>
      <c r="E330">
        <v>70</v>
      </c>
      <c r="F330">
        <v>1</v>
      </c>
      <c r="G330">
        <v>1</v>
      </c>
      <c r="H330">
        <v>1</v>
      </c>
      <c r="I330" t="s">
        <v>478</v>
      </c>
      <c r="J330" t="s">
        <v>6</v>
      </c>
      <c r="K330" t="s">
        <v>479</v>
      </c>
      <c r="L330">
        <v>1191</v>
      </c>
      <c r="N330">
        <v>1013</v>
      </c>
      <c r="O330" t="s">
        <v>477</v>
      </c>
      <c r="P330" t="s">
        <v>477</v>
      </c>
      <c r="Q330">
        <v>1</v>
      </c>
      <c r="W330">
        <v>0</v>
      </c>
      <c r="X330">
        <v>-1417349443</v>
      </c>
      <c r="Y330">
        <f>(AT330*ROUND(1.05,7))</f>
        <v>0.27300000000000002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44.85</v>
      </c>
      <c r="AL330">
        <v>1</v>
      </c>
      <c r="AM330">
        <v>4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6</v>
      </c>
      <c r="AT330">
        <v>0.26</v>
      </c>
      <c r="AU330" t="s">
        <v>25</v>
      </c>
      <c r="AV330">
        <v>2</v>
      </c>
      <c r="AW330">
        <v>2</v>
      </c>
      <c r="AX330">
        <v>92852790</v>
      </c>
      <c r="AY330">
        <v>1</v>
      </c>
      <c r="AZ330">
        <v>0</v>
      </c>
      <c r="BA330">
        <v>347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ROUND(Y330*Source!I296,7)</f>
        <v>0.54600000000000004</v>
      </c>
      <c r="CY330">
        <f>AD330</f>
        <v>0</v>
      </c>
      <c r="CZ330">
        <f>AH330</f>
        <v>0</v>
      </c>
      <c r="DA330">
        <f>AL330</f>
        <v>1</v>
      </c>
      <c r="DB330">
        <f>ROUND((ROUND(AT330*CZ330,2)*ROUND(1.05,7)),2)</f>
        <v>0</v>
      </c>
      <c r="DC330">
        <f>ROUND((ROUND(AT330*AG330,2)*ROUND(1.05,7)),2)</f>
        <v>0</v>
      </c>
      <c r="DD330" t="s">
        <v>6</v>
      </c>
      <c r="DE330" t="s">
        <v>6</v>
      </c>
      <c r="DF330">
        <f>ROUND(ROUND(AE330,0)*CX330,0)</f>
        <v>0</v>
      </c>
      <c r="DG330">
        <f t="shared" si="180"/>
        <v>0</v>
      </c>
      <c r="DH330">
        <f>ROUND(ROUND(AG330*AK330,0)*CX330,0)</f>
        <v>0</v>
      </c>
      <c r="DI330">
        <f t="shared" ref="DI330:DI337" si="183">ROUND(ROUND(AH330,0)*CX330,0)</f>
        <v>0</v>
      </c>
      <c r="DJ330">
        <f>DI330</f>
        <v>0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ROW(Source!A296)</f>
        <v>296</v>
      </c>
      <c r="B331">
        <v>92851485</v>
      </c>
      <c r="C331">
        <v>92852779</v>
      </c>
      <c r="D331">
        <v>49672573</v>
      </c>
      <c r="E331">
        <v>1</v>
      </c>
      <c r="F331">
        <v>1</v>
      </c>
      <c r="G331">
        <v>1</v>
      </c>
      <c r="H331">
        <v>2</v>
      </c>
      <c r="I331" t="s">
        <v>480</v>
      </c>
      <c r="J331" t="s">
        <v>481</v>
      </c>
      <c r="K331" t="s">
        <v>482</v>
      </c>
      <c r="L331">
        <v>1367</v>
      </c>
      <c r="N331">
        <v>1011</v>
      </c>
      <c r="O331" t="s">
        <v>483</v>
      </c>
      <c r="P331" t="s">
        <v>483</v>
      </c>
      <c r="Q331">
        <v>1</v>
      </c>
      <c r="W331">
        <v>0</v>
      </c>
      <c r="X331">
        <v>-430484415</v>
      </c>
      <c r="Y331">
        <f>(AT331*ROUND(1.05,7))</f>
        <v>0.10500000000000001</v>
      </c>
      <c r="AA331">
        <v>0</v>
      </c>
      <c r="AB331">
        <v>1814.09</v>
      </c>
      <c r="AC331">
        <v>605.48</v>
      </c>
      <c r="AD331">
        <v>0</v>
      </c>
      <c r="AE331">
        <v>0</v>
      </c>
      <c r="AF331">
        <v>115.4</v>
      </c>
      <c r="AG331">
        <v>13.5</v>
      </c>
      <c r="AH331">
        <v>0</v>
      </c>
      <c r="AI331">
        <v>1</v>
      </c>
      <c r="AJ331">
        <v>15.72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0.1</v>
      </c>
      <c r="AU331" t="s">
        <v>25</v>
      </c>
      <c r="AV331">
        <v>0</v>
      </c>
      <c r="AW331">
        <v>2</v>
      </c>
      <c r="AX331">
        <v>92852791</v>
      </c>
      <c r="AY331">
        <v>1</v>
      </c>
      <c r="AZ331">
        <v>0</v>
      </c>
      <c r="BA331">
        <v>348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ROUND(Y331*Source!I296*DO331,7)</f>
        <v>0</v>
      </c>
      <c r="CX331">
        <f>ROUND(Y331*Source!I296,7)</f>
        <v>0.21</v>
      </c>
      <c r="CY331">
        <f>AB331</f>
        <v>1814.09</v>
      </c>
      <c r="CZ331">
        <f>AF331</f>
        <v>115.4</v>
      </c>
      <c r="DA331">
        <f>AJ331</f>
        <v>15.72</v>
      </c>
      <c r="DB331">
        <f>ROUND((ROUND(AT331*CZ331,2)*ROUND(1.05,7)),2)</f>
        <v>12.12</v>
      </c>
      <c r="DC331">
        <f>ROUND((ROUND(AT331*AG331,2)*ROUND(1.05,7)),2)</f>
        <v>1.42</v>
      </c>
      <c r="DD331" t="s">
        <v>6</v>
      </c>
      <c r="DE331" t="s">
        <v>6</v>
      </c>
      <c r="DF331">
        <f>ROUND(ROUND(AE331,0)*CX331,0)</f>
        <v>0</v>
      </c>
      <c r="DG331">
        <f>ROUND(ROUND(AF331*AJ331,0)*CX331,0)</f>
        <v>381</v>
      </c>
      <c r="DH331">
        <f>ROUND(ROUND(AG331*AK331,0)*CX331,0)</f>
        <v>127</v>
      </c>
      <c r="DI331">
        <f t="shared" si="183"/>
        <v>0</v>
      </c>
      <c r="DJ331">
        <f>DG331</f>
        <v>381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ROW(Source!A296)</f>
        <v>296</v>
      </c>
      <c r="B332">
        <v>92851485</v>
      </c>
      <c r="C332">
        <v>92852779</v>
      </c>
      <c r="D332">
        <v>49672695</v>
      </c>
      <c r="E332">
        <v>1</v>
      </c>
      <c r="F332">
        <v>1</v>
      </c>
      <c r="G332">
        <v>1</v>
      </c>
      <c r="H332">
        <v>2</v>
      </c>
      <c r="I332" t="s">
        <v>484</v>
      </c>
      <c r="J332" t="s">
        <v>485</v>
      </c>
      <c r="K332" t="s">
        <v>486</v>
      </c>
      <c r="L332">
        <v>1367</v>
      </c>
      <c r="N332">
        <v>1011</v>
      </c>
      <c r="O332" t="s">
        <v>483</v>
      </c>
      <c r="P332" t="s">
        <v>483</v>
      </c>
      <c r="Q332">
        <v>1</v>
      </c>
      <c r="W332">
        <v>0</v>
      </c>
      <c r="X332">
        <v>1063590936</v>
      </c>
      <c r="Y332">
        <f>(AT332*ROUND(1.05,7))</f>
        <v>1.1655000000000002</v>
      </c>
      <c r="AA332">
        <v>0</v>
      </c>
      <c r="AB332">
        <v>49.05</v>
      </c>
      <c r="AC332">
        <v>0</v>
      </c>
      <c r="AD332">
        <v>0</v>
      </c>
      <c r="AE332">
        <v>0</v>
      </c>
      <c r="AF332">
        <v>3.12</v>
      </c>
      <c r="AG332">
        <v>0</v>
      </c>
      <c r="AH332">
        <v>0</v>
      </c>
      <c r="AI332">
        <v>1</v>
      </c>
      <c r="AJ332">
        <v>15.72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1.1100000000000001</v>
      </c>
      <c r="AU332" t="s">
        <v>25</v>
      </c>
      <c r="AV332">
        <v>0</v>
      </c>
      <c r="AW332">
        <v>2</v>
      </c>
      <c r="AX332">
        <v>92852792</v>
      </c>
      <c r="AY332">
        <v>1</v>
      </c>
      <c r="AZ332">
        <v>0</v>
      </c>
      <c r="BA332">
        <v>349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ROUND(Y332*Source!I296*DO332,7)</f>
        <v>0</v>
      </c>
      <c r="CX332">
        <f>ROUND(Y332*Source!I296,7)</f>
        <v>2.331</v>
      </c>
      <c r="CY332">
        <f>AB332</f>
        <v>49.05</v>
      </c>
      <c r="CZ332">
        <f>AF332</f>
        <v>3.12</v>
      </c>
      <c r="DA332">
        <f>AJ332</f>
        <v>15.72</v>
      </c>
      <c r="DB332">
        <f>ROUND((ROUND(AT332*CZ332,2)*ROUND(1.05,7)),2)</f>
        <v>3.63</v>
      </c>
      <c r="DC332">
        <f>ROUND((ROUND(AT332*AG332,2)*ROUND(1.05,7)),2)</f>
        <v>0</v>
      </c>
      <c r="DD332" t="s">
        <v>6</v>
      </c>
      <c r="DE332" t="s">
        <v>6</v>
      </c>
      <c r="DF332">
        <f>ROUND(ROUND(AE332,0)*CX332,0)</f>
        <v>0</v>
      </c>
      <c r="DG332">
        <f>ROUND(ROUND(AF332*AJ332,0)*CX332,0)</f>
        <v>114</v>
      </c>
      <c r="DH332">
        <f>ROUND(ROUND(AG332*AK332,0)*CX332,0)</f>
        <v>0</v>
      </c>
      <c r="DI332">
        <f t="shared" si="183"/>
        <v>0</v>
      </c>
      <c r="DJ332">
        <f>DG332</f>
        <v>114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ROW(Source!A296)</f>
        <v>296</v>
      </c>
      <c r="B333">
        <v>92851485</v>
      </c>
      <c r="C333">
        <v>92852779</v>
      </c>
      <c r="D333">
        <v>49673503</v>
      </c>
      <c r="E333">
        <v>1</v>
      </c>
      <c r="F333">
        <v>1</v>
      </c>
      <c r="G333">
        <v>1</v>
      </c>
      <c r="H333">
        <v>2</v>
      </c>
      <c r="I333" t="s">
        <v>487</v>
      </c>
      <c r="J333" t="s">
        <v>488</v>
      </c>
      <c r="K333" t="s">
        <v>489</v>
      </c>
      <c r="L333">
        <v>1367</v>
      </c>
      <c r="N333">
        <v>1011</v>
      </c>
      <c r="O333" t="s">
        <v>483</v>
      </c>
      <c r="P333" t="s">
        <v>483</v>
      </c>
      <c r="Q333">
        <v>1</v>
      </c>
      <c r="W333">
        <v>0</v>
      </c>
      <c r="X333">
        <v>509054691</v>
      </c>
      <c r="Y333">
        <f>(AT333*ROUND(1.05,7))</f>
        <v>0.16800000000000001</v>
      </c>
      <c r="AA333">
        <v>0</v>
      </c>
      <c r="AB333">
        <v>1032.96</v>
      </c>
      <c r="AC333">
        <v>520.26</v>
      </c>
      <c r="AD333">
        <v>0</v>
      </c>
      <c r="AE333">
        <v>0</v>
      </c>
      <c r="AF333">
        <v>65.709999999999994</v>
      </c>
      <c r="AG333">
        <v>11.6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0.16</v>
      </c>
      <c r="AU333" t="s">
        <v>25</v>
      </c>
      <c r="AV333">
        <v>0</v>
      </c>
      <c r="AW333">
        <v>2</v>
      </c>
      <c r="AX333">
        <v>92852793</v>
      </c>
      <c r="AY333">
        <v>1</v>
      </c>
      <c r="AZ333">
        <v>0</v>
      </c>
      <c r="BA333">
        <v>350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ROUND(Y333*Source!I296*DO333,7)</f>
        <v>0</v>
      </c>
      <c r="CX333">
        <f>ROUND(Y333*Source!I296,7)</f>
        <v>0.33600000000000002</v>
      </c>
      <c r="CY333">
        <f>AB333</f>
        <v>1032.96</v>
      </c>
      <c r="CZ333">
        <f>AF333</f>
        <v>65.709999999999994</v>
      </c>
      <c r="DA333">
        <f>AJ333</f>
        <v>15.72</v>
      </c>
      <c r="DB333">
        <f>ROUND((ROUND(AT333*CZ333,2)*ROUND(1.05,7)),2)</f>
        <v>11.04</v>
      </c>
      <c r="DC333">
        <f>ROUND((ROUND(AT333*AG333,2)*ROUND(1.05,7)),2)</f>
        <v>1.95</v>
      </c>
      <c r="DD333" t="s">
        <v>6</v>
      </c>
      <c r="DE333" t="s">
        <v>6</v>
      </c>
      <c r="DF333">
        <f>ROUND(ROUND(AE333,0)*CX333,0)</f>
        <v>0</v>
      </c>
      <c r="DG333">
        <f>ROUND(ROUND(AF333*AJ333,0)*CX333,0)</f>
        <v>347</v>
      </c>
      <c r="DH333">
        <f>ROUND(ROUND(AG333*AK333,0)*CX333,0)</f>
        <v>175</v>
      </c>
      <c r="DI333">
        <f t="shared" si="183"/>
        <v>0</v>
      </c>
      <c r="DJ333">
        <f>DG333</f>
        <v>347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ROW(Source!A296)</f>
        <v>296</v>
      </c>
      <c r="B334">
        <v>92851485</v>
      </c>
      <c r="C334">
        <v>92852779</v>
      </c>
      <c r="D334">
        <v>49525443</v>
      </c>
      <c r="E334">
        <v>1</v>
      </c>
      <c r="F334">
        <v>1</v>
      </c>
      <c r="G334">
        <v>1</v>
      </c>
      <c r="H334">
        <v>3</v>
      </c>
      <c r="I334" t="s">
        <v>490</v>
      </c>
      <c r="J334" t="s">
        <v>491</v>
      </c>
      <c r="K334" t="s">
        <v>492</v>
      </c>
      <c r="L334">
        <v>1348</v>
      </c>
      <c r="N334">
        <v>1009</v>
      </c>
      <c r="O334" t="s">
        <v>96</v>
      </c>
      <c r="P334" t="s">
        <v>96</v>
      </c>
      <c r="Q334">
        <v>1000</v>
      </c>
      <c r="W334">
        <v>0</v>
      </c>
      <c r="X334">
        <v>-2064010995</v>
      </c>
      <c r="Y334">
        <f>AT334</f>
        <v>2.8E-3</v>
      </c>
      <c r="AA334">
        <v>99874.559999999998</v>
      </c>
      <c r="AB334">
        <v>0</v>
      </c>
      <c r="AC334">
        <v>0</v>
      </c>
      <c r="AD334">
        <v>0</v>
      </c>
      <c r="AE334">
        <v>10068</v>
      </c>
      <c r="AF334">
        <v>0</v>
      </c>
      <c r="AG334">
        <v>0</v>
      </c>
      <c r="AH334">
        <v>0</v>
      </c>
      <c r="AI334">
        <v>9.92</v>
      </c>
      <c r="AJ334">
        <v>1</v>
      </c>
      <c r="AK334">
        <v>1</v>
      </c>
      <c r="AL334">
        <v>1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2.8E-3</v>
      </c>
      <c r="AU334" t="s">
        <v>6</v>
      </c>
      <c r="AV334">
        <v>0</v>
      </c>
      <c r="AW334">
        <v>2</v>
      </c>
      <c r="AX334">
        <v>92852794</v>
      </c>
      <c r="AY334">
        <v>1</v>
      </c>
      <c r="AZ334">
        <v>0</v>
      </c>
      <c r="BA334">
        <v>351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ROUND(Y334*Source!I296,7)</f>
        <v>5.5999999999999999E-3</v>
      </c>
      <c r="CY334">
        <f>AA334</f>
        <v>99874.559999999998</v>
      </c>
      <c r="CZ334">
        <f>AE334</f>
        <v>10068</v>
      </c>
      <c r="DA334">
        <f>AI334</f>
        <v>9.92</v>
      </c>
      <c r="DB334">
        <f>ROUND(ROUND(AT334*CZ334,2),2)</f>
        <v>28.19</v>
      </c>
      <c r="DC334">
        <f>ROUND(ROUND(AT334*AG334,2),2)</f>
        <v>0</v>
      </c>
      <c r="DD334" t="s">
        <v>6</v>
      </c>
      <c r="DE334" t="s">
        <v>6</v>
      </c>
      <c r="DF334">
        <f>ROUND(ROUND(AE334*AI334,0)*CX334,0)</f>
        <v>559</v>
      </c>
      <c r="DG334">
        <f t="shared" ref="DG334:DG339" si="184">ROUND(ROUND(AF334,0)*CX334,0)</f>
        <v>0</v>
      </c>
      <c r="DH334">
        <f>ROUND(ROUND(AG334,0)*CX334,0)</f>
        <v>0</v>
      </c>
      <c r="DI334">
        <f t="shared" si="183"/>
        <v>0</v>
      </c>
      <c r="DJ334">
        <f>DF334</f>
        <v>559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ROW(Source!A296)</f>
        <v>296</v>
      </c>
      <c r="B335">
        <v>92851485</v>
      </c>
      <c r="C335">
        <v>92852779</v>
      </c>
      <c r="D335">
        <v>49525488</v>
      </c>
      <c r="E335">
        <v>1</v>
      </c>
      <c r="F335">
        <v>1</v>
      </c>
      <c r="G335">
        <v>1</v>
      </c>
      <c r="H335">
        <v>3</v>
      </c>
      <c r="I335" t="s">
        <v>493</v>
      </c>
      <c r="J335" t="s">
        <v>494</v>
      </c>
      <c r="K335" t="s">
        <v>495</v>
      </c>
      <c r="L335">
        <v>1346</v>
      </c>
      <c r="N335">
        <v>1009</v>
      </c>
      <c r="O335" t="s">
        <v>496</v>
      </c>
      <c r="P335" t="s">
        <v>496</v>
      </c>
      <c r="Q335">
        <v>1</v>
      </c>
      <c r="W335">
        <v>0</v>
      </c>
      <c r="X335">
        <v>-1864341761</v>
      </c>
      <c r="Y335">
        <f>AT335</f>
        <v>7.0000000000000007E-2</v>
      </c>
      <c r="AA335">
        <v>89.68</v>
      </c>
      <c r="AB335">
        <v>0</v>
      </c>
      <c r="AC335">
        <v>0</v>
      </c>
      <c r="AD335">
        <v>0</v>
      </c>
      <c r="AE335">
        <v>9.0399999999999991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7.0000000000000007E-2</v>
      </c>
      <c r="AU335" t="s">
        <v>6</v>
      </c>
      <c r="AV335">
        <v>0</v>
      </c>
      <c r="AW335">
        <v>2</v>
      </c>
      <c r="AX335">
        <v>92852795</v>
      </c>
      <c r="AY335">
        <v>1</v>
      </c>
      <c r="AZ335">
        <v>0</v>
      </c>
      <c r="BA335">
        <v>352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ROUND(Y335*Source!I296,7)</f>
        <v>0.14000000000000001</v>
      </c>
      <c r="CY335">
        <f>AA335</f>
        <v>89.68</v>
      </c>
      <c r="CZ335">
        <f>AE335</f>
        <v>9.0399999999999991</v>
      </c>
      <c r="DA335">
        <f>AI335</f>
        <v>9.92</v>
      </c>
      <c r="DB335">
        <f>ROUND(ROUND(AT335*CZ335,2),2)</f>
        <v>0.63</v>
      </c>
      <c r="DC335">
        <f>ROUND(ROUND(AT335*AG335,2),2)</f>
        <v>0</v>
      </c>
      <c r="DD335" t="s">
        <v>6</v>
      </c>
      <c r="DE335" t="s">
        <v>6</v>
      </c>
      <c r="DF335">
        <f>ROUND(ROUND(AE335*AI335,0)*CX335,0)</f>
        <v>13</v>
      </c>
      <c r="DG335">
        <f t="shared" si="184"/>
        <v>0</v>
      </c>
      <c r="DH335">
        <f>ROUND(ROUND(AG335,0)*CX335,0)</f>
        <v>0</v>
      </c>
      <c r="DI335">
        <f t="shared" si="183"/>
        <v>0</v>
      </c>
      <c r="DJ335">
        <f>DF335</f>
        <v>13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ROW(Source!A296)</f>
        <v>296</v>
      </c>
      <c r="B336">
        <v>92851485</v>
      </c>
      <c r="C336">
        <v>92852779</v>
      </c>
      <c r="D336">
        <v>49526492</v>
      </c>
      <c r="E336">
        <v>1</v>
      </c>
      <c r="F336">
        <v>1</v>
      </c>
      <c r="G336">
        <v>1</v>
      </c>
      <c r="H336">
        <v>3</v>
      </c>
      <c r="I336" t="s">
        <v>497</v>
      </c>
      <c r="J336" t="s">
        <v>498</v>
      </c>
      <c r="K336" t="s">
        <v>499</v>
      </c>
      <c r="L336">
        <v>1346</v>
      </c>
      <c r="N336">
        <v>1009</v>
      </c>
      <c r="O336" t="s">
        <v>496</v>
      </c>
      <c r="P336" t="s">
        <v>496</v>
      </c>
      <c r="Q336">
        <v>1</v>
      </c>
      <c r="W336">
        <v>0</v>
      </c>
      <c r="X336">
        <v>497341279</v>
      </c>
      <c r="Y336">
        <f>AT336</f>
        <v>0.49199999999999999</v>
      </c>
      <c r="AA336">
        <v>229.05</v>
      </c>
      <c r="AB336">
        <v>0</v>
      </c>
      <c r="AC336">
        <v>0</v>
      </c>
      <c r="AD336">
        <v>0</v>
      </c>
      <c r="AE336">
        <v>23.09</v>
      </c>
      <c r="AF336">
        <v>0</v>
      </c>
      <c r="AG336">
        <v>0</v>
      </c>
      <c r="AH336">
        <v>0</v>
      </c>
      <c r="AI336">
        <v>9.92</v>
      </c>
      <c r="AJ336">
        <v>1</v>
      </c>
      <c r="AK336">
        <v>1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0.49199999999999999</v>
      </c>
      <c r="AU336" t="s">
        <v>6</v>
      </c>
      <c r="AV336">
        <v>0</v>
      </c>
      <c r="AW336">
        <v>2</v>
      </c>
      <c r="AX336">
        <v>92852796</v>
      </c>
      <c r="AY336">
        <v>1</v>
      </c>
      <c r="AZ336">
        <v>0</v>
      </c>
      <c r="BA336">
        <v>353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ROUND(Y336*Source!I296,7)</f>
        <v>0.98399999999999999</v>
      </c>
      <c r="CY336">
        <f>AA336</f>
        <v>229.05</v>
      </c>
      <c r="CZ336">
        <f>AE336</f>
        <v>23.09</v>
      </c>
      <c r="DA336">
        <f>AI336</f>
        <v>9.92</v>
      </c>
      <c r="DB336">
        <f>ROUND(ROUND(AT336*CZ336,2),2)</f>
        <v>11.36</v>
      </c>
      <c r="DC336">
        <f>ROUND(ROUND(AT336*AG336,2),2)</f>
        <v>0</v>
      </c>
      <c r="DD336" t="s">
        <v>6</v>
      </c>
      <c r="DE336" t="s">
        <v>6</v>
      </c>
      <c r="DF336">
        <f>ROUND(ROUND(AE336*AI336,0)*CX336,0)</f>
        <v>225</v>
      </c>
      <c r="DG336">
        <f t="shared" si="184"/>
        <v>0</v>
      </c>
      <c r="DH336">
        <f>ROUND(ROUND(AG336,0)*CX336,0)</f>
        <v>0</v>
      </c>
      <c r="DI336">
        <f t="shared" si="183"/>
        <v>0</v>
      </c>
      <c r="DJ336">
        <f>DF336</f>
        <v>225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ROW(Source!A296)</f>
        <v>296</v>
      </c>
      <c r="B337">
        <v>92851485</v>
      </c>
      <c r="C337">
        <v>92852779</v>
      </c>
      <c r="D337">
        <v>0</v>
      </c>
      <c r="E337">
        <v>1</v>
      </c>
      <c r="F337">
        <v>1</v>
      </c>
      <c r="G337">
        <v>1</v>
      </c>
      <c r="H337">
        <v>3</v>
      </c>
      <c r="I337" t="s">
        <v>34</v>
      </c>
      <c r="J337" t="s">
        <v>6</v>
      </c>
      <c r="K337" t="s">
        <v>358</v>
      </c>
      <c r="L337">
        <v>1371</v>
      </c>
      <c r="N337">
        <v>1013</v>
      </c>
      <c r="O337" t="s">
        <v>22</v>
      </c>
      <c r="P337" t="s">
        <v>22</v>
      </c>
      <c r="Q337">
        <v>1</v>
      </c>
      <c r="W337">
        <v>0</v>
      </c>
      <c r="X337">
        <v>1974088016</v>
      </c>
      <c r="Y337">
        <f>AT337</f>
        <v>1</v>
      </c>
      <c r="AA337">
        <v>72534</v>
      </c>
      <c r="AB337">
        <v>0</v>
      </c>
      <c r="AC337">
        <v>0</v>
      </c>
      <c r="AD337">
        <v>0</v>
      </c>
      <c r="AE337">
        <v>75679.94</v>
      </c>
      <c r="AF337">
        <v>0</v>
      </c>
      <c r="AG337">
        <v>0</v>
      </c>
      <c r="AH337">
        <v>0</v>
      </c>
      <c r="AI337">
        <v>6.43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 t="s">
        <v>6</v>
      </c>
      <c r="AT337">
        <v>1</v>
      </c>
      <c r="AU337" t="s">
        <v>6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6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ROUND(Y337*Source!I296,7)</f>
        <v>2</v>
      </c>
      <c r="CY337">
        <f>AA337</f>
        <v>72534</v>
      </c>
      <c r="CZ337">
        <f>AE337</f>
        <v>75679.94</v>
      </c>
      <c r="DA337">
        <f>AI337</f>
        <v>6.43</v>
      </c>
      <c r="DB337">
        <f>ROUND(ROUND(AT337*CZ337,2),2)</f>
        <v>75679.94</v>
      </c>
      <c r="DC337">
        <f>ROUND(ROUND(AT337*AG337,2),2)</f>
        <v>0</v>
      </c>
      <c r="DD337" t="s">
        <v>6</v>
      </c>
      <c r="DE337" t="s">
        <v>6</v>
      </c>
      <c r="DF337">
        <f>ROUND(ROUND(AE337*AI337,0)*CX337,0)</f>
        <v>973244</v>
      </c>
      <c r="DG337">
        <f t="shared" si="184"/>
        <v>0</v>
      </c>
      <c r="DH337">
        <f>ROUND(ROUND(AG337,0)*CX337,0)</f>
        <v>0</v>
      </c>
      <c r="DI337">
        <f t="shared" si="183"/>
        <v>0</v>
      </c>
      <c r="DJ337">
        <f>DF337</f>
        <v>973244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ROW(Source!A298)</f>
        <v>298</v>
      </c>
      <c r="B338">
        <v>92851485</v>
      </c>
      <c r="C338">
        <v>92852798</v>
      </c>
      <c r="D338">
        <v>49510715</v>
      </c>
      <c r="E338">
        <v>70</v>
      </c>
      <c r="F338">
        <v>1</v>
      </c>
      <c r="G338">
        <v>1</v>
      </c>
      <c r="H338">
        <v>1</v>
      </c>
      <c r="I338" t="s">
        <v>527</v>
      </c>
      <c r="J338" t="s">
        <v>6</v>
      </c>
      <c r="K338" t="s">
        <v>528</v>
      </c>
      <c r="L338">
        <v>1191</v>
      </c>
      <c r="N338">
        <v>1013</v>
      </c>
      <c r="O338" t="s">
        <v>477</v>
      </c>
      <c r="P338" t="s">
        <v>477</v>
      </c>
      <c r="Q338">
        <v>1</v>
      </c>
      <c r="W338">
        <v>0</v>
      </c>
      <c r="X338">
        <v>1049124552</v>
      </c>
      <c r="Y338">
        <f>(AT338*ROUND(1.05,7))</f>
        <v>44.52</v>
      </c>
      <c r="AA338">
        <v>0</v>
      </c>
      <c r="AB338">
        <v>0</v>
      </c>
      <c r="AC338">
        <v>0</v>
      </c>
      <c r="AD338">
        <v>382.57</v>
      </c>
      <c r="AE338">
        <v>0</v>
      </c>
      <c r="AF338">
        <v>0</v>
      </c>
      <c r="AG338">
        <v>0</v>
      </c>
      <c r="AH338">
        <v>8.5299999999999994</v>
      </c>
      <c r="AI338">
        <v>1</v>
      </c>
      <c r="AJ338">
        <v>1</v>
      </c>
      <c r="AK338">
        <v>1</v>
      </c>
      <c r="AL338">
        <v>44.85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42.4</v>
      </c>
      <c r="AU338" t="s">
        <v>25</v>
      </c>
      <c r="AV338">
        <v>1</v>
      </c>
      <c r="AW338">
        <v>2</v>
      </c>
      <c r="AX338">
        <v>92852811</v>
      </c>
      <c r="AY338">
        <v>1</v>
      </c>
      <c r="AZ338">
        <v>0</v>
      </c>
      <c r="BA338">
        <v>354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ROUND(AT338*Source!I298*AH338*AL338,0)</f>
        <v>3244</v>
      </c>
      <c r="CV338">
        <f>ROUND(Y338*Source!I298,7)</f>
        <v>8.9039999999999999</v>
      </c>
      <c r="CW338">
        <v>0</v>
      </c>
      <c r="CX338">
        <f>ROUND(Y338*Source!I298,7)</f>
        <v>8.9039999999999999</v>
      </c>
      <c r="CY338">
        <f>AD338</f>
        <v>382.57</v>
      </c>
      <c r="CZ338">
        <f>AH338</f>
        <v>8.5299999999999994</v>
      </c>
      <c r="DA338">
        <f>AL338</f>
        <v>44.85</v>
      </c>
      <c r="DB338">
        <f>ROUND((ROUND(AT338*CZ338,2)*ROUND(1.05,7)),2)</f>
        <v>379.75</v>
      </c>
      <c r="DC338">
        <f>ROUND((ROUND(AT338*AG338,2)*ROUND(1.05,7)),2)</f>
        <v>0</v>
      </c>
      <c r="DD338" t="s">
        <v>6</v>
      </c>
      <c r="DE338" t="s">
        <v>6</v>
      </c>
      <c r="DF338">
        <f>ROUND(ROUND(AE338,0)*CX338,0)</f>
        <v>0</v>
      </c>
      <c r="DG338">
        <f t="shared" si="184"/>
        <v>0</v>
      </c>
      <c r="DH338">
        <f>ROUND(ROUND(AG338,0)*CX338,0)</f>
        <v>0</v>
      </c>
      <c r="DI338">
        <f>ROUND(ROUND(AH338*AL338,0)*CX338,0)</f>
        <v>3410</v>
      </c>
      <c r="DJ338">
        <f>DI338</f>
        <v>3410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ROW(Source!A298)</f>
        <v>298</v>
      </c>
      <c r="B339">
        <v>92851485</v>
      </c>
      <c r="C339">
        <v>92852798</v>
      </c>
      <c r="D339">
        <v>49510905</v>
      </c>
      <c r="E339">
        <v>70</v>
      </c>
      <c r="F339">
        <v>1</v>
      </c>
      <c r="G339">
        <v>1</v>
      </c>
      <c r="H339">
        <v>1</v>
      </c>
      <c r="I339" t="s">
        <v>478</v>
      </c>
      <c r="J339" t="s">
        <v>6</v>
      </c>
      <c r="K339" t="s">
        <v>479</v>
      </c>
      <c r="L339">
        <v>1191</v>
      </c>
      <c r="N339">
        <v>1013</v>
      </c>
      <c r="O339" t="s">
        <v>477</v>
      </c>
      <c r="P339" t="s">
        <v>477</v>
      </c>
      <c r="Q339">
        <v>1</v>
      </c>
      <c r="W339">
        <v>0</v>
      </c>
      <c r="X339">
        <v>-1417349443</v>
      </c>
      <c r="Y339">
        <f>(AT339*ROUND(1.05,7))</f>
        <v>8.4000000000000005E-2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44.85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0.08</v>
      </c>
      <c r="AU339" t="s">
        <v>25</v>
      </c>
      <c r="AV339">
        <v>2</v>
      </c>
      <c r="AW339">
        <v>2</v>
      </c>
      <c r="AX339">
        <v>92852812</v>
      </c>
      <c r="AY339">
        <v>1</v>
      </c>
      <c r="AZ339">
        <v>0</v>
      </c>
      <c r="BA339">
        <v>355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ROUND(Y339*Source!I298,7)</f>
        <v>1.6799999999999999E-2</v>
      </c>
      <c r="CY339">
        <f>AD339</f>
        <v>0</v>
      </c>
      <c r="CZ339">
        <f>AH339</f>
        <v>0</v>
      </c>
      <c r="DA339">
        <f>AL339</f>
        <v>1</v>
      </c>
      <c r="DB339">
        <f>ROUND((ROUND(AT339*CZ339,2)*ROUND(1.05,7)),2)</f>
        <v>0</v>
      </c>
      <c r="DC339">
        <f>ROUND((ROUND(AT339*AG339,2)*ROUND(1.05,7)),2)</f>
        <v>0</v>
      </c>
      <c r="DD339" t="s">
        <v>6</v>
      </c>
      <c r="DE339" t="s">
        <v>6</v>
      </c>
      <c r="DF339">
        <f>ROUND(ROUND(AE339,0)*CX339,0)</f>
        <v>0</v>
      </c>
      <c r="DG339">
        <f t="shared" si="184"/>
        <v>0</v>
      </c>
      <c r="DH339">
        <f>ROUND(ROUND(AG339*AK339,0)*CX339,0)</f>
        <v>0</v>
      </c>
      <c r="DI339">
        <f t="shared" ref="DI339:DI349" si="185">ROUND(ROUND(AH339,0)*CX339,0)</f>
        <v>0</v>
      </c>
      <c r="DJ339">
        <f>DI339</f>
        <v>0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ROW(Source!A298)</f>
        <v>298</v>
      </c>
      <c r="B340">
        <v>92851485</v>
      </c>
      <c r="C340">
        <v>92852798</v>
      </c>
      <c r="D340">
        <v>49672573</v>
      </c>
      <c r="E340">
        <v>1</v>
      </c>
      <c r="F340">
        <v>1</v>
      </c>
      <c r="G340">
        <v>1</v>
      </c>
      <c r="H340">
        <v>2</v>
      </c>
      <c r="I340" t="s">
        <v>480</v>
      </c>
      <c r="J340" t="s">
        <v>481</v>
      </c>
      <c r="K340" t="s">
        <v>482</v>
      </c>
      <c r="L340">
        <v>1367</v>
      </c>
      <c r="N340">
        <v>1011</v>
      </c>
      <c r="O340" t="s">
        <v>483</v>
      </c>
      <c r="P340" t="s">
        <v>483</v>
      </c>
      <c r="Q340">
        <v>1</v>
      </c>
      <c r="W340">
        <v>0</v>
      </c>
      <c r="X340">
        <v>-430484415</v>
      </c>
      <c r="Y340">
        <f>(AT340*ROUND(1.05,7))</f>
        <v>3.15E-2</v>
      </c>
      <c r="AA340">
        <v>0</v>
      </c>
      <c r="AB340">
        <v>1814.09</v>
      </c>
      <c r="AC340">
        <v>605.48</v>
      </c>
      <c r="AD340">
        <v>0</v>
      </c>
      <c r="AE340">
        <v>0</v>
      </c>
      <c r="AF340">
        <v>115.4</v>
      </c>
      <c r="AG340">
        <v>13.5</v>
      </c>
      <c r="AH340">
        <v>0</v>
      </c>
      <c r="AI340">
        <v>1</v>
      </c>
      <c r="AJ340">
        <v>15.72</v>
      </c>
      <c r="AK340">
        <v>44.85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0.03</v>
      </c>
      <c r="AU340" t="s">
        <v>25</v>
      </c>
      <c r="AV340">
        <v>0</v>
      </c>
      <c r="AW340">
        <v>2</v>
      </c>
      <c r="AX340">
        <v>92852813</v>
      </c>
      <c r="AY340">
        <v>1</v>
      </c>
      <c r="AZ340">
        <v>0</v>
      </c>
      <c r="BA340">
        <v>356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ROUND(Y340*Source!I298*DO340,7)</f>
        <v>0</v>
      </c>
      <c r="CX340">
        <f>ROUND(Y340*Source!I298,7)</f>
        <v>6.3E-3</v>
      </c>
      <c r="CY340">
        <f>AB340</f>
        <v>1814.09</v>
      </c>
      <c r="CZ340">
        <f>AF340</f>
        <v>115.4</v>
      </c>
      <c r="DA340">
        <f>AJ340</f>
        <v>15.72</v>
      </c>
      <c r="DB340">
        <f>ROUND((ROUND(AT340*CZ340,2)*ROUND(1.05,7)),2)</f>
        <v>3.63</v>
      </c>
      <c r="DC340">
        <f>ROUND((ROUND(AT340*AG340,2)*ROUND(1.05,7)),2)</f>
        <v>0.43</v>
      </c>
      <c r="DD340" t="s">
        <v>6</v>
      </c>
      <c r="DE340" t="s">
        <v>6</v>
      </c>
      <c r="DF340">
        <f>ROUND(ROUND(AE340,0)*CX340,0)</f>
        <v>0</v>
      </c>
      <c r="DG340">
        <f>ROUND(ROUND(AF340*AJ340,0)*CX340,0)</f>
        <v>11</v>
      </c>
      <c r="DH340">
        <f>ROUND(ROUND(AG340*AK340,0)*CX340,0)</f>
        <v>4</v>
      </c>
      <c r="DI340">
        <f t="shared" si="185"/>
        <v>0</v>
      </c>
      <c r="DJ340">
        <f>DG340</f>
        <v>11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ROW(Source!A298)</f>
        <v>298</v>
      </c>
      <c r="B341">
        <v>92851485</v>
      </c>
      <c r="C341">
        <v>92852798</v>
      </c>
      <c r="D341">
        <v>49672703</v>
      </c>
      <c r="E341">
        <v>1</v>
      </c>
      <c r="F341">
        <v>1</v>
      </c>
      <c r="G341">
        <v>1</v>
      </c>
      <c r="H341">
        <v>2</v>
      </c>
      <c r="I341" t="s">
        <v>506</v>
      </c>
      <c r="J341" t="s">
        <v>507</v>
      </c>
      <c r="K341" t="s">
        <v>508</v>
      </c>
      <c r="L341">
        <v>1367</v>
      </c>
      <c r="N341">
        <v>1011</v>
      </c>
      <c r="O341" t="s">
        <v>483</v>
      </c>
      <c r="P341" t="s">
        <v>483</v>
      </c>
      <c r="Q341">
        <v>1</v>
      </c>
      <c r="W341">
        <v>0</v>
      </c>
      <c r="X341">
        <v>-1424865896</v>
      </c>
      <c r="Y341">
        <f>(AT341*ROUND(1.05,7))</f>
        <v>1.5855000000000001</v>
      </c>
      <c r="AA341">
        <v>0</v>
      </c>
      <c r="AB341">
        <v>104.7</v>
      </c>
      <c r="AC341">
        <v>0</v>
      </c>
      <c r="AD341">
        <v>0</v>
      </c>
      <c r="AE341">
        <v>0</v>
      </c>
      <c r="AF341">
        <v>6.66</v>
      </c>
      <c r="AG341">
        <v>0</v>
      </c>
      <c r="AH341">
        <v>0</v>
      </c>
      <c r="AI341">
        <v>1</v>
      </c>
      <c r="AJ341">
        <v>15.72</v>
      </c>
      <c r="AK341">
        <v>44.85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1.51</v>
      </c>
      <c r="AU341" t="s">
        <v>25</v>
      </c>
      <c r="AV341">
        <v>0</v>
      </c>
      <c r="AW341">
        <v>2</v>
      </c>
      <c r="AX341">
        <v>92852814</v>
      </c>
      <c r="AY341">
        <v>1</v>
      </c>
      <c r="AZ341">
        <v>0</v>
      </c>
      <c r="BA341">
        <v>357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ROUND(Y341*Source!I298*DO341,7)</f>
        <v>0</v>
      </c>
      <c r="CX341">
        <f>ROUND(Y341*Source!I298,7)</f>
        <v>0.31709999999999999</v>
      </c>
      <c r="CY341">
        <f>AB341</f>
        <v>104.7</v>
      </c>
      <c r="CZ341">
        <f>AF341</f>
        <v>6.66</v>
      </c>
      <c r="DA341">
        <f>AJ341</f>
        <v>15.72</v>
      </c>
      <c r="DB341">
        <f>ROUND((ROUND(AT341*CZ341,2)*ROUND(1.05,7)),2)</f>
        <v>10.56</v>
      </c>
      <c r="DC341">
        <f>ROUND((ROUND(AT341*AG341,2)*ROUND(1.05,7)),2)</f>
        <v>0</v>
      </c>
      <c r="DD341" t="s">
        <v>6</v>
      </c>
      <c r="DE341" t="s">
        <v>6</v>
      </c>
      <c r="DF341">
        <f>ROUND(ROUND(AE341,0)*CX341,0)</f>
        <v>0</v>
      </c>
      <c r="DG341">
        <f>ROUND(ROUND(AF341*AJ341,0)*CX341,0)</f>
        <v>33</v>
      </c>
      <c r="DH341">
        <f>ROUND(ROUND(AG341*AK341,0)*CX341,0)</f>
        <v>0</v>
      </c>
      <c r="DI341">
        <f t="shared" si="185"/>
        <v>0</v>
      </c>
      <c r="DJ341">
        <f>DG341</f>
        <v>33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ROW(Source!A298)</f>
        <v>298</v>
      </c>
      <c r="B342">
        <v>92851485</v>
      </c>
      <c r="C342">
        <v>92852798</v>
      </c>
      <c r="D342">
        <v>49673503</v>
      </c>
      <c r="E342">
        <v>1</v>
      </c>
      <c r="F342">
        <v>1</v>
      </c>
      <c r="G342">
        <v>1</v>
      </c>
      <c r="H342">
        <v>2</v>
      </c>
      <c r="I342" t="s">
        <v>487</v>
      </c>
      <c r="J342" t="s">
        <v>488</v>
      </c>
      <c r="K342" t="s">
        <v>489</v>
      </c>
      <c r="L342">
        <v>1367</v>
      </c>
      <c r="N342">
        <v>1011</v>
      </c>
      <c r="O342" t="s">
        <v>483</v>
      </c>
      <c r="P342" t="s">
        <v>483</v>
      </c>
      <c r="Q342">
        <v>1</v>
      </c>
      <c r="W342">
        <v>0</v>
      </c>
      <c r="X342">
        <v>509054691</v>
      </c>
      <c r="Y342">
        <f>(AT342*ROUND(1.05,7))</f>
        <v>5.2500000000000005E-2</v>
      </c>
      <c r="AA342">
        <v>0</v>
      </c>
      <c r="AB342">
        <v>1032.96</v>
      </c>
      <c r="AC342">
        <v>520.26</v>
      </c>
      <c r="AD342">
        <v>0</v>
      </c>
      <c r="AE342">
        <v>0</v>
      </c>
      <c r="AF342">
        <v>65.709999999999994</v>
      </c>
      <c r="AG342">
        <v>11.6</v>
      </c>
      <c r="AH342">
        <v>0</v>
      </c>
      <c r="AI342">
        <v>1</v>
      </c>
      <c r="AJ342">
        <v>15.72</v>
      </c>
      <c r="AK342">
        <v>44.85</v>
      </c>
      <c r="AL342">
        <v>1</v>
      </c>
      <c r="AM342">
        <v>4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6</v>
      </c>
      <c r="AT342">
        <v>0.05</v>
      </c>
      <c r="AU342" t="s">
        <v>25</v>
      </c>
      <c r="AV342">
        <v>0</v>
      </c>
      <c r="AW342">
        <v>2</v>
      </c>
      <c r="AX342">
        <v>92852815</v>
      </c>
      <c r="AY342">
        <v>1</v>
      </c>
      <c r="AZ342">
        <v>0</v>
      </c>
      <c r="BA342">
        <v>358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ROUND(Y342*Source!I298*DO342,7)</f>
        <v>0</v>
      </c>
      <c r="CX342">
        <f>ROUND(Y342*Source!I298,7)</f>
        <v>1.0500000000000001E-2</v>
      </c>
      <c r="CY342">
        <f>AB342</f>
        <v>1032.96</v>
      </c>
      <c r="CZ342">
        <f>AF342</f>
        <v>65.709999999999994</v>
      </c>
      <c r="DA342">
        <f>AJ342</f>
        <v>15.72</v>
      </c>
      <c r="DB342">
        <f>ROUND((ROUND(AT342*CZ342,2)*ROUND(1.05,7)),2)</f>
        <v>3.45</v>
      </c>
      <c r="DC342">
        <f>ROUND((ROUND(AT342*AG342,2)*ROUND(1.05,7)),2)</f>
        <v>0.61</v>
      </c>
      <c r="DD342" t="s">
        <v>6</v>
      </c>
      <c r="DE342" t="s">
        <v>6</v>
      </c>
      <c r="DF342">
        <f>ROUND(ROUND(AE342,0)*CX342,0)</f>
        <v>0</v>
      </c>
      <c r="DG342">
        <f>ROUND(ROUND(AF342*AJ342,0)*CX342,0)</f>
        <v>11</v>
      </c>
      <c r="DH342">
        <f>ROUND(ROUND(AG342*AK342,0)*CX342,0)</f>
        <v>5</v>
      </c>
      <c r="DI342">
        <f t="shared" si="185"/>
        <v>0</v>
      </c>
      <c r="DJ342">
        <f>DG342</f>
        <v>11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ROW(Source!A298)</f>
        <v>298</v>
      </c>
      <c r="B343">
        <v>92851485</v>
      </c>
      <c r="C343">
        <v>92852798</v>
      </c>
      <c r="D343">
        <v>49523851</v>
      </c>
      <c r="E343">
        <v>1</v>
      </c>
      <c r="F343">
        <v>1</v>
      </c>
      <c r="G343">
        <v>1</v>
      </c>
      <c r="H343">
        <v>3</v>
      </c>
      <c r="I343" t="s">
        <v>549</v>
      </c>
      <c r="J343" t="s">
        <v>550</v>
      </c>
      <c r="K343" t="s">
        <v>551</v>
      </c>
      <c r="L343">
        <v>1346</v>
      </c>
      <c r="N343">
        <v>1009</v>
      </c>
      <c r="O343" t="s">
        <v>496</v>
      </c>
      <c r="P343" t="s">
        <v>496</v>
      </c>
      <c r="Q343">
        <v>1</v>
      </c>
      <c r="W343">
        <v>0</v>
      </c>
      <c r="X343">
        <v>-617477323</v>
      </c>
      <c r="Y343">
        <f t="shared" ref="Y343:Y349" si="186">AT343</f>
        <v>1.0000000000000001E-5</v>
      </c>
      <c r="AA343">
        <v>369.92</v>
      </c>
      <c r="AB343">
        <v>0</v>
      </c>
      <c r="AC343">
        <v>0</v>
      </c>
      <c r="AD343">
        <v>0</v>
      </c>
      <c r="AE343">
        <v>37.29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4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6</v>
      </c>
      <c r="AT343">
        <v>1.0000000000000001E-5</v>
      </c>
      <c r="AU343" t="s">
        <v>6</v>
      </c>
      <c r="AV343">
        <v>0</v>
      </c>
      <c r="AW343">
        <v>2</v>
      </c>
      <c r="AX343">
        <v>92852816</v>
      </c>
      <c r="AY343">
        <v>1</v>
      </c>
      <c r="AZ343">
        <v>0</v>
      </c>
      <c r="BA343">
        <v>359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ROUND(Y343*Source!I298,7)</f>
        <v>1.9999999999999999E-6</v>
      </c>
      <c r="CY343">
        <f t="shared" ref="CY343:CY349" si="187">AA343</f>
        <v>369.92</v>
      </c>
      <c r="CZ343">
        <f t="shared" ref="CZ343:CZ349" si="188">AE343</f>
        <v>37.29</v>
      </c>
      <c r="DA343">
        <f t="shared" ref="DA343:DA349" si="189">AI343</f>
        <v>9.92</v>
      </c>
      <c r="DB343">
        <f t="shared" ref="DB343:DB349" si="190">ROUND(ROUND(AT343*CZ343,2),2)</f>
        <v>0</v>
      </c>
      <c r="DC343">
        <f t="shared" ref="DC343:DC349" si="191">ROUND(ROUND(AT343*AG343,2),2)</f>
        <v>0</v>
      </c>
      <c r="DD343" t="s">
        <v>6</v>
      </c>
      <c r="DE343" t="s">
        <v>6</v>
      </c>
      <c r="DF343">
        <f t="shared" ref="DF343:DF349" si="192">ROUND(ROUND(AE343*AI343,0)*CX343,0)</f>
        <v>0</v>
      </c>
      <c r="DG343">
        <f t="shared" ref="DG343:DG351" si="193">ROUND(ROUND(AF343,0)*CX343,0)</f>
        <v>0</v>
      </c>
      <c r="DH343">
        <f t="shared" ref="DH343:DH350" si="194">ROUND(ROUND(AG343,0)*CX343,0)</f>
        <v>0</v>
      </c>
      <c r="DI343">
        <f t="shared" si="185"/>
        <v>0</v>
      </c>
      <c r="DJ343">
        <f t="shared" ref="DJ343:DJ349" si="195">DF343</f>
        <v>0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ROW(Source!A298)</f>
        <v>298</v>
      </c>
      <c r="B344">
        <v>92851485</v>
      </c>
      <c r="C344">
        <v>92852798</v>
      </c>
      <c r="D344">
        <v>49525488</v>
      </c>
      <c r="E344">
        <v>1</v>
      </c>
      <c r="F344">
        <v>1</v>
      </c>
      <c r="G344">
        <v>1</v>
      </c>
      <c r="H344">
        <v>3</v>
      </c>
      <c r="I344" t="s">
        <v>493</v>
      </c>
      <c r="J344" t="s">
        <v>494</v>
      </c>
      <c r="K344" t="s">
        <v>495</v>
      </c>
      <c r="L344">
        <v>1346</v>
      </c>
      <c r="N344">
        <v>1009</v>
      </c>
      <c r="O344" t="s">
        <v>496</v>
      </c>
      <c r="P344" t="s">
        <v>496</v>
      </c>
      <c r="Q344">
        <v>1</v>
      </c>
      <c r="W344">
        <v>0</v>
      </c>
      <c r="X344">
        <v>-1864341761</v>
      </c>
      <c r="Y344">
        <f t="shared" si="186"/>
        <v>3.7</v>
      </c>
      <c r="AA344">
        <v>89.68</v>
      </c>
      <c r="AB344">
        <v>0</v>
      </c>
      <c r="AC344">
        <v>0</v>
      </c>
      <c r="AD344">
        <v>0</v>
      </c>
      <c r="AE344">
        <v>9.0399999999999991</v>
      </c>
      <c r="AF344">
        <v>0</v>
      </c>
      <c r="AG344">
        <v>0</v>
      </c>
      <c r="AH344">
        <v>0</v>
      </c>
      <c r="AI344">
        <v>9.92</v>
      </c>
      <c r="AJ344">
        <v>1</v>
      </c>
      <c r="AK344">
        <v>1</v>
      </c>
      <c r="AL344">
        <v>1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3.7</v>
      </c>
      <c r="AU344" t="s">
        <v>6</v>
      </c>
      <c r="AV344">
        <v>0</v>
      </c>
      <c r="AW344">
        <v>2</v>
      </c>
      <c r="AX344">
        <v>92852817</v>
      </c>
      <c r="AY344">
        <v>1</v>
      </c>
      <c r="AZ344">
        <v>0</v>
      </c>
      <c r="BA344">
        <v>360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ROUND(Y344*Source!I298,7)</f>
        <v>0.74</v>
      </c>
      <c r="CY344">
        <f t="shared" si="187"/>
        <v>89.68</v>
      </c>
      <c r="CZ344">
        <f t="shared" si="188"/>
        <v>9.0399999999999991</v>
      </c>
      <c r="DA344">
        <f t="shared" si="189"/>
        <v>9.92</v>
      </c>
      <c r="DB344">
        <f t="shared" si="190"/>
        <v>33.450000000000003</v>
      </c>
      <c r="DC344">
        <f t="shared" si="191"/>
        <v>0</v>
      </c>
      <c r="DD344" t="s">
        <v>6</v>
      </c>
      <c r="DE344" t="s">
        <v>6</v>
      </c>
      <c r="DF344">
        <f t="shared" si="192"/>
        <v>67</v>
      </c>
      <c r="DG344">
        <f t="shared" si="193"/>
        <v>0</v>
      </c>
      <c r="DH344">
        <f t="shared" si="194"/>
        <v>0</v>
      </c>
      <c r="DI344">
        <f t="shared" si="185"/>
        <v>0</v>
      </c>
      <c r="DJ344">
        <f t="shared" si="195"/>
        <v>67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ROW(Source!A298)</f>
        <v>298</v>
      </c>
      <c r="B345">
        <v>92851485</v>
      </c>
      <c r="C345">
        <v>92852798</v>
      </c>
      <c r="D345">
        <v>49526492</v>
      </c>
      <c r="E345">
        <v>1</v>
      </c>
      <c r="F345">
        <v>1</v>
      </c>
      <c r="G345">
        <v>1</v>
      </c>
      <c r="H345">
        <v>3</v>
      </c>
      <c r="I345" t="s">
        <v>497</v>
      </c>
      <c r="J345" t="s">
        <v>498</v>
      </c>
      <c r="K345" t="s">
        <v>499</v>
      </c>
      <c r="L345">
        <v>1346</v>
      </c>
      <c r="N345">
        <v>1009</v>
      </c>
      <c r="O345" t="s">
        <v>496</v>
      </c>
      <c r="P345" t="s">
        <v>496</v>
      </c>
      <c r="Q345">
        <v>1</v>
      </c>
      <c r="W345">
        <v>0</v>
      </c>
      <c r="X345">
        <v>497341279</v>
      </c>
      <c r="Y345">
        <f t="shared" si="186"/>
        <v>5.3</v>
      </c>
      <c r="AA345">
        <v>229.05</v>
      </c>
      <c r="AB345">
        <v>0</v>
      </c>
      <c r="AC345">
        <v>0</v>
      </c>
      <c r="AD345">
        <v>0</v>
      </c>
      <c r="AE345">
        <v>23.09</v>
      </c>
      <c r="AF345">
        <v>0</v>
      </c>
      <c r="AG345">
        <v>0</v>
      </c>
      <c r="AH345">
        <v>0</v>
      </c>
      <c r="AI345">
        <v>9.92</v>
      </c>
      <c r="AJ345">
        <v>1</v>
      </c>
      <c r="AK345">
        <v>1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5.3</v>
      </c>
      <c r="AU345" t="s">
        <v>6</v>
      </c>
      <c r="AV345">
        <v>0</v>
      </c>
      <c r="AW345">
        <v>2</v>
      </c>
      <c r="AX345">
        <v>92852818</v>
      </c>
      <c r="AY345">
        <v>1</v>
      </c>
      <c r="AZ345">
        <v>0</v>
      </c>
      <c r="BA345">
        <v>361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ROUND(Y345*Source!I298,7)</f>
        <v>1.06</v>
      </c>
      <c r="CY345">
        <f t="shared" si="187"/>
        <v>229.05</v>
      </c>
      <c r="CZ345">
        <f t="shared" si="188"/>
        <v>23.09</v>
      </c>
      <c r="DA345">
        <f t="shared" si="189"/>
        <v>9.92</v>
      </c>
      <c r="DB345">
        <f t="shared" si="190"/>
        <v>122.38</v>
      </c>
      <c r="DC345">
        <f t="shared" si="191"/>
        <v>0</v>
      </c>
      <c r="DD345" t="s">
        <v>6</v>
      </c>
      <c r="DE345" t="s">
        <v>6</v>
      </c>
      <c r="DF345">
        <f t="shared" si="192"/>
        <v>243</v>
      </c>
      <c r="DG345">
        <f t="shared" si="193"/>
        <v>0</v>
      </c>
      <c r="DH345">
        <f t="shared" si="194"/>
        <v>0</v>
      </c>
      <c r="DI345">
        <f t="shared" si="185"/>
        <v>0</v>
      </c>
      <c r="DJ345">
        <f t="shared" si="195"/>
        <v>243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ROW(Source!A298)</f>
        <v>298</v>
      </c>
      <c r="B346">
        <v>92851485</v>
      </c>
      <c r="C346">
        <v>92852798</v>
      </c>
      <c r="D346">
        <v>49554500</v>
      </c>
      <c r="E346">
        <v>1</v>
      </c>
      <c r="F346">
        <v>1</v>
      </c>
      <c r="G346">
        <v>1</v>
      </c>
      <c r="H346">
        <v>3</v>
      </c>
      <c r="I346" t="s">
        <v>552</v>
      </c>
      <c r="J346" t="s">
        <v>553</v>
      </c>
      <c r="K346" t="s">
        <v>554</v>
      </c>
      <c r="L346">
        <v>1346</v>
      </c>
      <c r="N346">
        <v>1009</v>
      </c>
      <c r="O346" t="s">
        <v>496</v>
      </c>
      <c r="P346" t="s">
        <v>496</v>
      </c>
      <c r="Q346">
        <v>1</v>
      </c>
      <c r="W346">
        <v>0</v>
      </c>
      <c r="X346">
        <v>639726700</v>
      </c>
      <c r="Y346">
        <f t="shared" si="186"/>
        <v>0.01</v>
      </c>
      <c r="AA346">
        <v>149.99</v>
      </c>
      <c r="AB346">
        <v>0</v>
      </c>
      <c r="AC346">
        <v>0</v>
      </c>
      <c r="AD346">
        <v>0</v>
      </c>
      <c r="AE346">
        <v>15.12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0.01</v>
      </c>
      <c r="AU346" t="s">
        <v>6</v>
      </c>
      <c r="AV346">
        <v>0</v>
      </c>
      <c r="AW346">
        <v>2</v>
      </c>
      <c r="AX346">
        <v>92852819</v>
      </c>
      <c r="AY346">
        <v>1</v>
      </c>
      <c r="AZ346">
        <v>0</v>
      </c>
      <c r="BA346">
        <v>362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ROUND(Y346*Source!I298,7)</f>
        <v>2E-3</v>
      </c>
      <c r="CY346">
        <f t="shared" si="187"/>
        <v>149.99</v>
      </c>
      <c r="CZ346">
        <f t="shared" si="188"/>
        <v>15.12</v>
      </c>
      <c r="DA346">
        <f t="shared" si="189"/>
        <v>9.92</v>
      </c>
      <c r="DB346">
        <f t="shared" si="190"/>
        <v>0.15</v>
      </c>
      <c r="DC346">
        <f t="shared" si="191"/>
        <v>0</v>
      </c>
      <c r="DD346" t="s">
        <v>6</v>
      </c>
      <c r="DE346" t="s">
        <v>6</v>
      </c>
      <c r="DF346">
        <f t="shared" si="192"/>
        <v>0</v>
      </c>
      <c r="DG346">
        <f t="shared" si="193"/>
        <v>0</v>
      </c>
      <c r="DH346">
        <f t="shared" si="194"/>
        <v>0</v>
      </c>
      <c r="DI346">
        <f t="shared" si="185"/>
        <v>0</v>
      </c>
      <c r="DJ346">
        <f t="shared" si="195"/>
        <v>0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ROW(Source!A298)</f>
        <v>298</v>
      </c>
      <c r="B347">
        <v>92851485</v>
      </c>
      <c r="C347">
        <v>92852798</v>
      </c>
      <c r="D347">
        <v>49555191</v>
      </c>
      <c r="E347">
        <v>1</v>
      </c>
      <c r="F347">
        <v>1</v>
      </c>
      <c r="G347">
        <v>1</v>
      </c>
      <c r="H347">
        <v>3</v>
      </c>
      <c r="I347" t="s">
        <v>555</v>
      </c>
      <c r="J347" t="s">
        <v>556</v>
      </c>
      <c r="K347" t="s">
        <v>557</v>
      </c>
      <c r="L347">
        <v>1346</v>
      </c>
      <c r="N347">
        <v>1009</v>
      </c>
      <c r="O347" t="s">
        <v>496</v>
      </c>
      <c r="P347" t="s">
        <v>496</v>
      </c>
      <c r="Q347">
        <v>1</v>
      </c>
      <c r="W347">
        <v>0</v>
      </c>
      <c r="X347">
        <v>1361383244</v>
      </c>
      <c r="Y347">
        <f t="shared" si="186"/>
        <v>0.01</v>
      </c>
      <c r="AA347">
        <v>323.39</v>
      </c>
      <c r="AB347">
        <v>0</v>
      </c>
      <c r="AC347">
        <v>0</v>
      </c>
      <c r="AD347">
        <v>0</v>
      </c>
      <c r="AE347">
        <v>32.6</v>
      </c>
      <c r="AF347">
        <v>0</v>
      </c>
      <c r="AG347">
        <v>0</v>
      </c>
      <c r="AH347">
        <v>0</v>
      </c>
      <c r="AI347">
        <v>9.92</v>
      </c>
      <c r="AJ347">
        <v>1</v>
      </c>
      <c r="AK347">
        <v>1</v>
      </c>
      <c r="AL347">
        <v>1</v>
      </c>
      <c r="AM347">
        <v>4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6</v>
      </c>
      <c r="AT347">
        <v>0.01</v>
      </c>
      <c r="AU347" t="s">
        <v>6</v>
      </c>
      <c r="AV347">
        <v>0</v>
      </c>
      <c r="AW347">
        <v>2</v>
      </c>
      <c r="AX347">
        <v>92852820</v>
      </c>
      <c r="AY347">
        <v>1</v>
      </c>
      <c r="AZ347">
        <v>0</v>
      </c>
      <c r="BA347">
        <v>363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ROUND(Y347*Source!I298,7)</f>
        <v>2E-3</v>
      </c>
      <c r="CY347">
        <f t="shared" si="187"/>
        <v>323.39</v>
      </c>
      <c r="CZ347">
        <f t="shared" si="188"/>
        <v>32.6</v>
      </c>
      <c r="DA347">
        <f t="shared" si="189"/>
        <v>9.92</v>
      </c>
      <c r="DB347">
        <f t="shared" si="190"/>
        <v>0.33</v>
      </c>
      <c r="DC347">
        <f t="shared" si="191"/>
        <v>0</v>
      </c>
      <c r="DD347" t="s">
        <v>6</v>
      </c>
      <c r="DE347" t="s">
        <v>6</v>
      </c>
      <c r="DF347">
        <f t="shared" si="192"/>
        <v>1</v>
      </c>
      <c r="DG347">
        <f t="shared" si="193"/>
        <v>0</v>
      </c>
      <c r="DH347">
        <f t="shared" si="194"/>
        <v>0</v>
      </c>
      <c r="DI347">
        <f t="shared" si="185"/>
        <v>0</v>
      </c>
      <c r="DJ347">
        <f t="shared" si="195"/>
        <v>1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ROW(Source!A298)</f>
        <v>298</v>
      </c>
      <c r="B348">
        <v>92851485</v>
      </c>
      <c r="C348">
        <v>92852798</v>
      </c>
      <c r="D348">
        <v>0</v>
      </c>
      <c r="E348">
        <v>1</v>
      </c>
      <c r="F348">
        <v>1</v>
      </c>
      <c r="G348">
        <v>1</v>
      </c>
      <c r="H348">
        <v>3</v>
      </c>
      <c r="I348" t="s">
        <v>34</v>
      </c>
      <c r="J348" t="s">
        <v>6</v>
      </c>
      <c r="K348" t="s">
        <v>350</v>
      </c>
      <c r="L348">
        <v>1371</v>
      </c>
      <c r="N348">
        <v>1013</v>
      </c>
      <c r="O348" t="s">
        <v>22</v>
      </c>
      <c r="P348" t="s">
        <v>22</v>
      </c>
      <c r="Q348">
        <v>1</v>
      </c>
      <c r="W348">
        <v>0</v>
      </c>
      <c r="X348">
        <v>-122073298</v>
      </c>
      <c r="Y348">
        <f t="shared" si="186"/>
        <v>10</v>
      </c>
      <c r="AA348">
        <v>75966</v>
      </c>
      <c r="AB348">
        <v>0</v>
      </c>
      <c r="AC348">
        <v>0</v>
      </c>
      <c r="AD348">
        <v>0</v>
      </c>
      <c r="AE348">
        <v>79887.37</v>
      </c>
      <c r="AF348">
        <v>0</v>
      </c>
      <c r="AG348">
        <v>0</v>
      </c>
      <c r="AH348">
        <v>0</v>
      </c>
      <c r="AI348">
        <v>9.92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6</v>
      </c>
      <c r="AT348">
        <v>10</v>
      </c>
      <c r="AU348" t="s">
        <v>6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ROUND(Y348*Source!I298,7)</f>
        <v>2</v>
      </c>
      <c r="CY348">
        <f t="shared" si="187"/>
        <v>75966</v>
      </c>
      <c r="CZ348">
        <f t="shared" si="188"/>
        <v>79887.37</v>
      </c>
      <c r="DA348">
        <f t="shared" si="189"/>
        <v>9.92</v>
      </c>
      <c r="DB348">
        <f t="shared" si="190"/>
        <v>798873.7</v>
      </c>
      <c r="DC348">
        <f t="shared" si="191"/>
        <v>0</v>
      </c>
      <c r="DD348" t="s">
        <v>6</v>
      </c>
      <c r="DE348" t="s">
        <v>6</v>
      </c>
      <c r="DF348">
        <f t="shared" si="192"/>
        <v>1584966</v>
      </c>
      <c r="DG348">
        <f t="shared" si="193"/>
        <v>0</v>
      </c>
      <c r="DH348">
        <f t="shared" si="194"/>
        <v>0</v>
      </c>
      <c r="DI348">
        <f t="shared" si="185"/>
        <v>0</v>
      </c>
      <c r="DJ348">
        <f t="shared" si="195"/>
        <v>1584966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ROW(Source!A298)</f>
        <v>298</v>
      </c>
      <c r="B349">
        <v>92851485</v>
      </c>
      <c r="C349">
        <v>92852798</v>
      </c>
      <c r="D349">
        <v>0</v>
      </c>
      <c r="E349">
        <v>1</v>
      </c>
      <c r="F349">
        <v>1</v>
      </c>
      <c r="G349">
        <v>1</v>
      </c>
      <c r="H349">
        <v>3</v>
      </c>
      <c r="I349" t="s">
        <v>34</v>
      </c>
      <c r="J349" t="s">
        <v>6</v>
      </c>
      <c r="K349" t="s">
        <v>353</v>
      </c>
      <c r="L349">
        <v>1371</v>
      </c>
      <c r="N349">
        <v>1013</v>
      </c>
      <c r="O349" t="s">
        <v>22</v>
      </c>
      <c r="P349" t="s">
        <v>22</v>
      </c>
      <c r="Q349">
        <v>1</v>
      </c>
      <c r="W349">
        <v>0</v>
      </c>
      <c r="X349">
        <v>1030692618</v>
      </c>
      <c r="Y349">
        <f t="shared" si="186"/>
        <v>10</v>
      </c>
      <c r="AA349">
        <v>10059.5</v>
      </c>
      <c r="AB349">
        <v>0</v>
      </c>
      <c r="AC349">
        <v>0</v>
      </c>
      <c r="AD349">
        <v>0</v>
      </c>
      <c r="AE349">
        <v>10578.77</v>
      </c>
      <c r="AF349">
        <v>0</v>
      </c>
      <c r="AG349">
        <v>0</v>
      </c>
      <c r="AH349">
        <v>0</v>
      </c>
      <c r="AI349">
        <v>9.92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 t="s">
        <v>6</v>
      </c>
      <c r="AT349">
        <v>10</v>
      </c>
      <c r="AU349" t="s">
        <v>6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6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ROUND(Y349*Source!I298,7)</f>
        <v>2</v>
      </c>
      <c r="CY349">
        <f t="shared" si="187"/>
        <v>10059.5</v>
      </c>
      <c r="CZ349">
        <f t="shared" si="188"/>
        <v>10578.77</v>
      </c>
      <c r="DA349">
        <f t="shared" si="189"/>
        <v>9.92</v>
      </c>
      <c r="DB349">
        <f t="shared" si="190"/>
        <v>105787.7</v>
      </c>
      <c r="DC349">
        <f t="shared" si="191"/>
        <v>0</v>
      </c>
      <c r="DD349" t="s">
        <v>6</v>
      </c>
      <c r="DE349" t="s">
        <v>6</v>
      </c>
      <c r="DF349">
        <f t="shared" si="192"/>
        <v>209882</v>
      </c>
      <c r="DG349">
        <f t="shared" si="193"/>
        <v>0</v>
      </c>
      <c r="DH349">
        <f t="shared" si="194"/>
        <v>0</v>
      </c>
      <c r="DI349">
        <f t="shared" si="185"/>
        <v>0</v>
      </c>
      <c r="DJ349">
        <f t="shared" si="195"/>
        <v>209882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ROW(Source!A301)</f>
        <v>301</v>
      </c>
      <c r="B350">
        <v>92851485</v>
      </c>
      <c r="C350">
        <v>92852824</v>
      </c>
      <c r="D350">
        <v>49510723</v>
      </c>
      <c r="E350">
        <v>70</v>
      </c>
      <c r="F350">
        <v>1</v>
      </c>
      <c r="G350">
        <v>1</v>
      </c>
      <c r="H350">
        <v>1</v>
      </c>
      <c r="I350" t="s">
        <v>502</v>
      </c>
      <c r="J350" t="s">
        <v>6</v>
      </c>
      <c r="K350" t="s">
        <v>503</v>
      </c>
      <c r="L350">
        <v>1191</v>
      </c>
      <c r="N350">
        <v>1013</v>
      </c>
      <c r="O350" t="s">
        <v>477</v>
      </c>
      <c r="P350" t="s">
        <v>477</v>
      </c>
      <c r="Q350">
        <v>1</v>
      </c>
      <c r="W350">
        <v>0</v>
      </c>
      <c r="X350">
        <v>-112797078</v>
      </c>
      <c r="Y350">
        <f>(AT350*ROUND(1.05,7))</f>
        <v>3.2760000000000002</v>
      </c>
      <c r="AA350">
        <v>0</v>
      </c>
      <c r="AB350">
        <v>0</v>
      </c>
      <c r="AC350">
        <v>0</v>
      </c>
      <c r="AD350">
        <v>402.3</v>
      </c>
      <c r="AE350">
        <v>0</v>
      </c>
      <c r="AF350">
        <v>0</v>
      </c>
      <c r="AG350">
        <v>0</v>
      </c>
      <c r="AH350">
        <v>8.9700000000000006</v>
      </c>
      <c r="AI350">
        <v>1</v>
      </c>
      <c r="AJ350">
        <v>1</v>
      </c>
      <c r="AK350">
        <v>1</v>
      </c>
      <c r="AL350">
        <v>44.85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3.12</v>
      </c>
      <c r="AU350" t="s">
        <v>25</v>
      </c>
      <c r="AV350">
        <v>1</v>
      </c>
      <c r="AW350">
        <v>2</v>
      </c>
      <c r="AX350">
        <v>92852833</v>
      </c>
      <c r="AY350">
        <v>1</v>
      </c>
      <c r="AZ350">
        <v>0</v>
      </c>
      <c r="BA350">
        <v>365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ROUND(AT350*Source!I301*AH350*AL350,0)</f>
        <v>52718</v>
      </c>
      <c r="CV350">
        <f>ROUND(Y350*Source!I301,7)</f>
        <v>137.59200000000001</v>
      </c>
      <c r="CW350">
        <v>0</v>
      </c>
      <c r="CX350">
        <f>ROUND(Y350*Source!I301,7)</f>
        <v>137.59200000000001</v>
      </c>
      <c r="CY350">
        <f>AD350</f>
        <v>402.3</v>
      </c>
      <c r="CZ350">
        <f>AH350</f>
        <v>8.9700000000000006</v>
      </c>
      <c r="DA350">
        <f>AL350</f>
        <v>44.85</v>
      </c>
      <c r="DB350">
        <f>ROUND((ROUND(AT350*CZ350,2)*ROUND(1.05,7)),2)</f>
        <v>29.39</v>
      </c>
      <c r="DC350">
        <f>ROUND((ROUND(AT350*AG350,2)*ROUND(1.05,7)),2)</f>
        <v>0</v>
      </c>
      <c r="DD350" t="s">
        <v>6</v>
      </c>
      <c r="DE350" t="s">
        <v>6</v>
      </c>
      <c r="DF350">
        <f>ROUND(ROUND(AE350,0)*CX350,0)</f>
        <v>0</v>
      </c>
      <c r="DG350">
        <f t="shared" si="193"/>
        <v>0</v>
      </c>
      <c r="DH350">
        <f t="shared" si="194"/>
        <v>0</v>
      </c>
      <c r="DI350">
        <f>ROUND(ROUND(AH350*AL350,0)*CX350,0)</f>
        <v>55312</v>
      </c>
      <c r="DJ350">
        <f>DI350</f>
        <v>55312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ROW(Source!A301)</f>
        <v>301</v>
      </c>
      <c r="B351">
        <v>92851485</v>
      </c>
      <c r="C351">
        <v>92852824</v>
      </c>
      <c r="D351">
        <v>49510905</v>
      </c>
      <c r="E351">
        <v>70</v>
      </c>
      <c r="F351">
        <v>1</v>
      </c>
      <c r="G351">
        <v>1</v>
      </c>
      <c r="H351">
        <v>1</v>
      </c>
      <c r="I351" t="s">
        <v>478</v>
      </c>
      <c r="J351" t="s">
        <v>6</v>
      </c>
      <c r="K351" t="s">
        <v>479</v>
      </c>
      <c r="L351">
        <v>1191</v>
      </c>
      <c r="N351">
        <v>1013</v>
      </c>
      <c r="O351" t="s">
        <v>477</v>
      </c>
      <c r="P351" t="s">
        <v>477</v>
      </c>
      <c r="Q351">
        <v>1</v>
      </c>
      <c r="W351">
        <v>0</v>
      </c>
      <c r="X351">
        <v>-1417349443</v>
      </c>
      <c r="Y351">
        <f>(AT351*ROUND(1.05,7))</f>
        <v>5.2500000000000005E-2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44.85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0.05</v>
      </c>
      <c r="AU351" t="s">
        <v>25</v>
      </c>
      <c r="AV351">
        <v>2</v>
      </c>
      <c r="AW351">
        <v>2</v>
      </c>
      <c r="AX351">
        <v>92852834</v>
      </c>
      <c r="AY351">
        <v>1</v>
      </c>
      <c r="AZ351">
        <v>0</v>
      </c>
      <c r="BA351">
        <v>366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ROUND(Y351*Source!I301,7)</f>
        <v>2.2050000000000001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ROUND((ROUND(AT351*CZ351,2)*ROUND(1.05,7)),2)</f>
        <v>0</v>
      </c>
      <c r="DC351">
        <f>ROUND((ROUND(AT351*AG351,2)*ROUND(1.05,7)),2)</f>
        <v>0</v>
      </c>
      <c r="DD351" t="s">
        <v>6</v>
      </c>
      <c r="DE351" t="s">
        <v>6</v>
      </c>
      <c r="DF351">
        <f>ROUND(ROUND(AE351,0)*CX351,0)</f>
        <v>0</v>
      </c>
      <c r="DG351">
        <f t="shared" si="193"/>
        <v>0</v>
      </c>
      <c r="DH351">
        <f>ROUND(ROUND(AG351*AK351,0)*CX351,0)</f>
        <v>0</v>
      </c>
      <c r="DI351">
        <f t="shared" ref="DI351:DI357" si="196">ROUND(ROUND(AH351,0)*CX351,0)</f>
        <v>0</v>
      </c>
      <c r="DJ351">
        <f>DI351</f>
        <v>0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ROW(Source!A301)</f>
        <v>301</v>
      </c>
      <c r="B352">
        <v>92851485</v>
      </c>
      <c r="C352">
        <v>92852824</v>
      </c>
      <c r="D352">
        <v>49672573</v>
      </c>
      <c r="E352">
        <v>1</v>
      </c>
      <c r="F352">
        <v>1</v>
      </c>
      <c r="G352">
        <v>1</v>
      </c>
      <c r="H352">
        <v>2</v>
      </c>
      <c r="I352" t="s">
        <v>480</v>
      </c>
      <c r="J352" t="s">
        <v>481</v>
      </c>
      <c r="K352" t="s">
        <v>482</v>
      </c>
      <c r="L352">
        <v>1367</v>
      </c>
      <c r="N352">
        <v>1011</v>
      </c>
      <c r="O352" t="s">
        <v>483</v>
      </c>
      <c r="P352" t="s">
        <v>483</v>
      </c>
      <c r="Q352">
        <v>1</v>
      </c>
      <c r="W352">
        <v>0</v>
      </c>
      <c r="X352">
        <v>-430484415</v>
      </c>
      <c r="Y352">
        <f>(AT352*ROUND(1.05,7))</f>
        <v>2.1000000000000001E-2</v>
      </c>
      <c r="AA352">
        <v>0</v>
      </c>
      <c r="AB352">
        <v>1814.09</v>
      </c>
      <c r="AC352">
        <v>605.48</v>
      </c>
      <c r="AD352">
        <v>0</v>
      </c>
      <c r="AE352">
        <v>0</v>
      </c>
      <c r="AF352">
        <v>115.4</v>
      </c>
      <c r="AG352">
        <v>13.5</v>
      </c>
      <c r="AH352">
        <v>0</v>
      </c>
      <c r="AI352">
        <v>1</v>
      </c>
      <c r="AJ352">
        <v>15.72</v>
      </c>
      <c r="AK352">
        <v>44.85</v>
      </c>
      <c r="AL352">
        <v>1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0.02</v>
      </c>
      <c r="AU352" t="s">
        <v>25</v>
      </c>
      <c r="AV352">
        <v>0</v>
      </c>
      <c r="AW352">
        <v>2</v>
      </c>
      <c r="AX352">
        <v>92852835</v>
      </c>
      <c r="AY352">
        <v>1</v>
      </c>
      <c r="AZ352">
        <v>0</v>
      </c>
      <c r="BA352">
        <v>367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ROUND(Y352*Source!I301*DO352,7)</f>
        <v>0</v>
      </c>
      <c r="CX352">
        <f>ROUND(Y352*Source!I301,7)</f>
        <v>0.88200000000000001</v>
      </c>
      <c r="CY352">
        <f>AB352</f>
        <v>1814.09</v>
      </c>
      <c r="CZ352">
        <f>AF352</f>
        <v>115.4</v>
      </c>
      <c r="DA352">
        <f>AJ352</f>
        <v>15.72</v>
      </c>
      <c r="DB352">
        <f>ROUND((ROUND(AT352*CZ352,2)*ROUND(1.05,7)),2)</f>
        <v>2.4300000000000002</v>
      </c>
      <c r="DC352">
        <f>ROUND((ROUND(AT352*AG352,2)*ROUND(1.05,7)),2)</f>
        <v>0.28000000000000003</v>
      </c>
      <c r="DD352" t="s">
        <v>6</v>
      </c>
      <c r="DE352" t="s">
        <v>6</v>
      </c>
      <c r="DF352">
        <f>ROUND(ROUND(AE352,0)*CX352,0)</f>
        <v>0</v>
      </c>
      <c r="DG352">
        <f>ROUND(ROUND(AF352*AJ352,0)*CX352,0)</f>
        <v>1600</v>
      </c>
      <c r="DH352">
        <f>ROUND(ROUND(AG352*AK352,0)*CX352,0)</f>
        <v>534</v>
      </c>
      <c r="DI352">
        <f t="shared" si="196"/>
        <v>0</v>
      </c>
      <c r="DJ352">
        <f>DG352</f>
        <v>1600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ROW(Source!A301)</f>
        <v>301</v>
      </c>
      <c r="B353">
        <v>92851485</v>
      </c>
      <c r="C353">
        <v>92852824</v>
      </c>
      <c r="D353">
        <v>49672695</v>
      </c>
      <c r="E353">
        <v>1</v>
      </c>
      <c r="F353">
        <v>1</v>
      </c>
      <c r="G353">
        <v>1</v>
      </c>
      <c r="H353">
        <v>2</v>
      </c>
      <c r="I353" t="s">
        <v>484</v>
      </c>
      <c r="J353" t="s">
        <v>485</v>
      </c>
      <c r="K353" t="s">
        <v>486</v>
      </c>
      <c r="L353">
        <v>1367</v>
      </c>
      <c r="N353">
        <v>1011</v>
      </c>
      <c r="O353" t="s">
        <v>483</v>
      </c>
      <c r="P353" t="s">
        <v>483</v>
      </c>
      <c r="Q353">
        <v>1</v>
      </c>
      <c r="W353">
        <v>0</v>
      </c>
      <c r="X353">
        <v>1063590936</v>
      </c>
      <c r="Y353">
        <f>(AT353*ROUND(1.05,7))</f>
        <v>0.81900000000000006</v>
      </c>
      <c r="AA353">
        <v>0</v>
      </c>
      <c r="AB353">
        <v>49.05</v>
      </c>
      <c r="AC353">
        <v>0</v>
      </c>
      <c r="AD353">
        <v>0</v>
      </c>
      <c r="AE353">
        <v>0</v>
      </c>
      <c r="AF353">
        <v>3.12</v>
      </c>
      <c r="AG353">
        <v>0</v>
      </c>
      <c r="AH353">
        <v>0</v>
      </c>
      <c r="AI353">
        <v>1</v>
      </c>
      <c r="AJ353">
        <v>15.72</v>
      </c>
      <c r="AK353">
        <v>44.85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0.78</v>
      </c>
      <c r="AU353" t="s">
        <v>25</v>
      </c>
      <c r="AV353">
        <v>0</v>
      </c>
      <c r="AW353">
        <v>2</v>
      </c>
      <c r="AX353">
        <v>92852836</v>
      </c>
      <c r="AY353">
        <v>1</v>
      </c>
      <c r="AZ353">
        <v>0</v>
      </c>
      <c r="BA353">
        <v>368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ROUND(Y353*Source!I301*DO353,7)</f>
        <v>0</v>
      </c>
      <c r="CX353">
        <f>ROUND(Y353*Source!I301,7)</f>
        <v>34.398000000000003</v>
      </c>
      <c r="CY353">
        <f>AB353</f>
        <v>49.05</v>
      </c>
      <c r="CZ353">
        <f>AF353</f>
        <v>3.12</v>
      </c>
      <c r="DA353">
        <f>AJ353</f>
        <v>15.72</v>
      </c>
      <c r="DB353">
        <f>ROUND((ROUND(AT353*CZ353,2)*ROUND(1.05,7)),2)</f>
        <v>2.5499999999999998</v>
      </c>
      <c r="DC353">
        <f>ROUND((ROUND(AT353*AG353,2)*ROUND(1.05,7)),2)</f>
        <v>0</v>
      </c>
      <c r="DD353" t="s">
        <v>6</v>
      </c>
      <c r="DE353" t="s">
        <v>6</v>
      </c>
      <c r="DF353">
        <f>ROUND(ROUND(AE353,0)*CX353,0)</f>
        <v>0</v>
      </c>
      <c r="DG353">
        <f>ROUND(ROUND(AF353*AJ353,0)*CX353,0)</f>
        <v>1686</v>
      </c>
      <c r="DH353">
        <f>ROUND(ROUND(AG353*AK353,0)*CX353,0)</f>
        <v>0</v>
      </c>
      <c r="DI353">
        <f t="shared" si="196"/>
        <v>0</v>
      </c>
      <c r="DJ353">
        <f>DG353</f>
        <v>1686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ROW(Source!A301)</f>
        <v>301</v>
      </c>
      <c r="B354">
        <v>92851485</v>
      </c>
      <c r="C354">
        <v>92852824</v>
      </c>
      <c r="D354">
        <v>49673503</v>
      </c>
      <c r="E354">
        <v>1</v>
      </c>
      <c r="F354">
        <v>1</v>
      </c>
      <c r="G354">
        <v>1</v>
      </c>
      <c r="H354">
        <v>2</v>
      </c>
      <c r="I354" t="s">
        <v>487</v>
      </c>
      <c r="J354" t="s">
        <v>488</v>
      </c>
      <c r="K354" t="s">
        <v>489</v>
      </c>
      <c r="L354">
        <v>1367</v>
      </c>
      <c r="N354">
        <v>1011</v>
      </c>
      <c r="O354" t="s">
        <v>483</v>
      </c>
      <c r="P354" t="s">
        <v>483</v>
      </c>
      <c r="Q354">
        <v>1</v>
      </c>
      <c r="W354">
        <v>0</v>
      </c>
      <c r="X354">
        <v>509054691</v>
      </c>
      <c r="Y354">
        <f>(AT354*ROUND(1.05,7))</f>
        <v>3.15E-2</v>
      </c>
      <c r="AA354">
        <v>0</v>
      </c>
      <c r="AB354">
        <v>1032.96</v>
      </c>
      <c r="AC354">
        <v>520.26</v>
      </c>
      <c r="AD354">
        <v>0</v>
      </c>
      <c r="AE354">
        <v>0</v>
      </c>
      <c r="AF354">
        <v>65.709999999999994</v>
      </c>
      <c r="AG354">
        <v>11.6</v>
      </c>
      <c r="AH354">
        <v>0</v>
      </c>
      <c r="AI354">
        <v>1</v>
      </c>
      <c r="AJ354">
        <v>15.72</v>
      </c>
      <c r="AK354">
        <v>44.85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0.03</v>
      </c>
      <c r="AU354" t="s">
        <v>25</v>
      </c>
      <c r="AV354">
        <v>0</v>
      </c>
      <c r="AW354">
        <v>2</v>
      </c>
      <c r="AX354">
        <v>92852837</v>
      </c>
      <c r="AY354">
        <v>1</v>
      </c>
      <c r="AZ354">
        <v>0</v>
      </c>
      <c r="BA354">
        <v>369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ROUND(Y354*Source!I301*DO354,7)</f>
        <v>0</v>
      </c>
      <c r="CX354">
        <f>ROUND(Y354*Source!I301,7)</f>
        <v>1.323</v>
      </c>
      <c r="CY354">
        <f>AB354</f>
        <v>1032.96</v>
      </c>
      <c r="CZ354">
        <f>AF354</f>
        <v>65.709999999999994</v>
      </c>
      <c r="DA354">
        <f>AJ354</f>
        <v>15.72</v>
      </c>
      <c r="DB354">
        <f>ROUND((ROUND(AT354*CZ354,2)*ROUND(1.05,7)),2)</f>
        <v>2.0699999999999998</v>
      </c>
      <c r="DC354">
        <f>ROUND((ROUND(AT354*AG354,2)*ROUND(1.05,7)),2)</f>
        <v>0.37</v>
      </c>
      <c r="DD354" t="s">
        <v>6</v>
      </c>
      <c r="DE354" t="s">
        <v>6</v>
      </c>
      <c r="DF354">
        <f>ROUND(ROUND(AE354,0)*CX354,0)</f>
        <v>0</v>
      </c>
      <c r="DG354">
        <f>ROUND(ROUND(AF354*AJ354,0)*CX354,0)</f>
        <v>1367</v>
      </c>
      <c r="DH354">
        <f>ROUND(ROUND(AG354*AK354,0)*CX354,0)</f>
        <v>688</v>
      </c>
      <c r="DI354">
        <f t="shared" si="196"/>
        <v>0</v>
      </c>
      <c r="DJ354">
        <f>DG354</f>
        <v>1367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ROW(Source!A301)</f>
        <v>301</v>
      </c>
      <c r="B355">
        <v>92851485</v>
      </c>
      <c r="C355">
        <v>92852824</v>
      </c>
      <c r="D355">
        <v>49525488</v>
      </c>
      <c r="E355">
        <v>1</v>
      </c>
      <c r="F355">
        <v>1</v>
      </c>
      <c r="G355">
        <v>1</v>
      </c>
      <c r="H355">
        <v>3</v>
      </c>
      <c r="I355" t="s">
        <v>493</v>
      </c>
      <c r="J355" t="s">
        <v>494</v>
      </c>
      <c r="K355" t="s">
        <v>495</v>
      </c>
      <c r="L355">
        <v>1346</v>
      </c>
      <c r="N355">
        <v>1009</v>
      </c>
      <c r="O355" t="s">
        <v>496</v>
      </c>
      <c r="P355" t="s">
        <v>496</v>
      </c>
      <c r="Q355">
        <v>1</v>
      </c>
      <c r="W355">
        <v>0</v>
      </c>
      <c r="X355">
        <v>-1864341761</v>
      </c>
      <c r="Y355">
        <f>AT355</f>
        <v>0.6</v>
      </c>
      <c r="AA355">
        <v>89.68</v>
      </c>
      <c r="AB355">
        <v>0</v>
      </c>
      <c r="AC355">
        <v>0</v>
      </c>
      <c r="AD355">
        <v>0</v>
      </c>
      <c r="AE355">
        <v>9.0399999999999991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4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6</v>
      </c>
      <c r="AT355">
        <v>0.6</v>
      </c>
      <c r="AU355" t="s">
        <v>6</v>
      </c>
      <c r="AV355">
        <v>0</v>
      </c>
      <c r="AW355">
        <v>2</v>
      </c>
      <c r="AX355">
        <v>92852838</v>
      </c>
      <c r="AY355">
        <v>1</v>
      </c>
      <c r="AZ355">
        <v>0</v>
      </c>
      <c r="BA355">
        <v>370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ROUND(Y355*Source!I301,7)</f>
        <v>25.2</v>
      </c>
      <c r="CY355">
        <f>AA355</f>
        <v>89.68</v>
      </c>
      <c r="CZ355">
        <f>AE355</f>
        <v>9.0399999999999991</v>
      </c>
      <c r="DA355">
        <f>AI355</f>
        <v>9.92</v>
      </c>
      <c r="DB355">
        <f>ROUND(ROUND(AT355*CZ355,2),2)</f>
        <v>5.42</v>
      </c>
      <c r="DC355">
        <f>ROUND(ROUND(AT355*AG355,2),2)</f>
        <v>0</v>
      </c>
      <c r="DD355" t="s">
        <v>6</v>
      </c>
      <c r="DE355" t="s">
        <v>6</v>
      </c>
      <c r="DF355">
        <f>ROUND(ROUND(AE355*AI355,0)*CX355,0)</f>
        <v>2268</v>
      </c>
      <c r="DG355">
        <f>ROUND(ROUND(AF355,0)*CX355,0)</f>
        <v>0</v>
      </c>
      <c r="DH355">
        <f>ROUND(ROUND(AG355,0)*CX355,0)</f>
        <v>0</v>
      </c>
      <c r="DI355">
        <f t="shared" si="196"/>
        <v>0</v>
      </c>
      <c r="DJ355">
        <f>DF355</f>
        <v>2268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ROW(Source!A301)</f>
        <v>301</v>
      </c>
      <c r="B356">
        <v>92851485</v>
      </c>
      <c r="C356">
        <v>92852824</v>
      </c>
      <c r="D356">
        <v>49526492</v>
      </c>
      <c r="E356">
        <v>1</v>
      </c>
      <c r="F356">
        <v>1</v>
      </c>
      <c r="G356">
        <v>1</v>
      </c>
      <c r="H356">
        <v>3</v>
      </c>
      <c r="I356" t="s">
        <v>497</v>
      </c>
      <c r="J356" t="s">
        <v>498</v>
      </c>
      <c r="K356" t="s">
        <v>499</v>
      </c>
      <c r="L356">
        <v>1346</v>
      </c>
      <c r="N356">
        <v>1009</v>
      </c>
      <c r="O356" t="s">
        <v>496</v>
      </c>
      <c r="P356" t="s">
        <v>496</v>
      </c>
      <c r="Q356">
        <v>1</v>
      </c>
      <c r="W356">
        <v>0</v>
      </c>
      <c r="X356">
        <v>497341279</v>
      </c>
      <c r="Y356">
        <f>AT356</f>
        <v>1.63</v>
      </c>
      <c r="AA356">
        <v>229.05</v>
      </c>
      <c r="AB356">
        <v>0</v>
      </c>
      <c r="AC356">
        <v>0</v>
      </c>
      <c r="AD356">
        <v>0</v>
      </c>
      <c r="AE356">
        <v>23.09</v>
      </c>
      <c r="AF356">
        <v>0</v>
      </c>
      <c r="AG356">
        <v>0</v>
      </c>
      <c r="AH356">
        <v>0</v>
      </c>
      <c r="AI356">
        <v>9.92</v>
      </c>
      <c r="AJ356">
        <v>1</v>
      </c>
      <c r="AK356">
        <v>1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1.63</v>
      </c>
      <c r="AU356" t="s">
        <v>6</v>
      </c>
      <c r="AV356">
        <v>0</v>
      </c>
      <c r="AW356">
        <v>2</v>
      </c>
      <c r="AX356">
        <v>92852839</v>
      </c>
      <c r="AY356">
        <v>1</v>
      </c>
      <c r="AZ356">
        <v>0</v>
      </c>
      <c r="BA356">
        <v>371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ROUND(Y356*Source!I301,7)</f>
        <v>68.459999999999994</v>
      </c>
      <c r="CY356">
        <f>AA356</f>
        <v>229.05</v>
      </c>
      <c r="CZ356">
        <f>AE356</f>
        <v>23.09</v>
      </c>
      <c r="DA356">
        <f>AI356</f>
        <v>9.92</v>
      </c>
      <c r="DB356">
        <f>ROUND(ROUND(AT356*CZ356,2),2)</f>
        <v>37.64</v>
      </c>
      <c r="DC356">
        <f>ROUND(ROUND(AT356*AG356,2),2)</f>
        <v>0</v>
      </c>
      <c r="DD356" t="s">
        <v>6</v>
      </c>
      <c r="DE356" t="s">
        <v>6</v>
      </c>
      <c r="DF356">
        <f>ROUND(ROUND(AE356*AI356,0)*CX356,0)</f>
        <v>15677</v>
      </c>
      <c r="DG356">
        <f>ROUND(ROUND(AF356,0)*CX356,0)</f>
        <v>0</v>
      </c>
      <c r="DH356">
        <f>ROUND(ROUND(AG356,0)*CX356,0)</f>
        <v>0</v>
      </c>
      <c r="DI356">
        <f t="shared" si="196"/>
        <v>0</v>
      </c>
      <c r="DJ356">
        <f>DF356</f>
        <v>15677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ROW(Source!A301)</f>
        <v>301</v>
      </c>
      <c r="B357">
        <v>92851485</v>
      </c>
      <c r="C357">
        <v>92852824</v>
      </c>
      <c r="D357">
        <v>0</v>
      </c>
      <c r="E357">
        <v>1</v>
      </c>
      <c r="F357">
        <v>1</v>
      </c>
      <c r="G357">
        <v>1</v>
      </c>
      <c r="H357">
        <v>3</v>
      </c>
      <c r="I357" t="s">
        <v>34</v>
      </c>
      <c r="J357" t="s">
        <v>6</v>
      </c>
      <c r="K357" t="s">
        <v>365</v>
      </c>
      <c r="L357">
        <v>1371</v>
      </c>
      <c r="N357">
        <v>1013</v>
      </c>
      <c r="O357" t="s">
        <v>22</v>
      </c>
      <c r="P357" t="s">
        <v>22</v>
      </c>
      <c r="Q357">
        <v>1</v>
      </c>
      <c r="W357">
        <v>0</v>
      </c>
      <c r="X357">
        <v>-1278473498</v>
      </c>
      <c r="Y357">
        <f>AT357</f>
        <v>1</v>
      </c>
      <c r="AA357">
        <v>17655</v>
      </c>
      <c r="AB357">
        <v>0</v>
      </c>
      <c r="AC357">
        <v>0</v>
      </c>
      <c r="AD357">
        <v>0</v>
      </c>
      <c r="AE357">
        <v>18566.36</v>
      </c>
      <c r="AF357">
        <v>0</v>
      </c>
      <c r="AG357">
        <v>0</v>
      </c>
      <c r="AH357">
        <v>0</v>
      </c>
      <c r="AI357">
        <v>9.92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 t="s">
        <v>6</v>
      </c>
      <c r="AT357">
        <v>1</v>
      </c>
      <c r="AU357" t="s">
        <v>6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6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ROUND(Y357*Source!I301,7)</f>
        <v>42</v>
      </c>
      <c r="CY357">
        <f>AA357</f>
        <v>17655</v>
      </c>
      <c r="CZ357">
        <f>AE357</f>
        <v>18566.36</v>
      </c>
      <c r="DA357">
        <f>AI357</f>
        <v>9.92</v>
      </c>
      <c r="DB357">
        <f>ROUND(ROUND(AT357*CZ357,2),2)</f>
        <v>18566.36</v>
      </c>
      <c r="DC357">
        <f>ROUND(ROUND(AT357*AG357,2),2)</f>
        <v>0</v>
      </c>
      <c r="DD357" t="s">
        <v>6</v>
      </c>
      <c r="DE357" t="s">
        <v>6</v>
      </c>
      <c r="DF357">
        <f>ROUND(ROUND(AE357*AI357,0)*CX357,0)</f>
        <v>7735476</v>
      </c>
      <c r="DG357">
        <f>ROUND(ROUND(AF357,0)*CX357,0)</f>
        <v>0</v>
      </c>
      <c r="DH357">
        <f>ROUND(ROUND(AG357,0)*CX357,0)</f>
        <v>0</v>
      </c>
      <c r="DI357">
        <f t="shared" si="196"/>
        <v>0</v>
      </c>
      <c r="DJ357">
        <f>DF357</f>
        <v>7735476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ROW(Source!A338)</f>
        <v>338</v>
      </c>
      <c r="B358">
        <v>92851485</v>
      </c>
      <c r="C358">
        <v>92852842</v>
      </c>
      <c r="D358">
        <v>49510757</v>
      </c>
      <c r="E358">
        <v>70</v>
      </c>
      <c r="F358">
        <v>1</v>
      </c>
      <c r="G358">
        <v>1</v>
      </c>
      <c r="H358">
        <v>1</v>
      </c>
      <c r="I358" t="s">
        <v>475</v>
      </c>
      <c r="J358" t="s">
        <v>6</v>
      </c>
      <c r="K358" t="s">
        <v>476</v>
      </c>
      <c r="L358">
        <v>1191</v>
      </c>
      <c r="N358">
        <v>1013</v>
      </c>
      <c r="O358" t="s">
        <v>477</v>
      </c>
      <c r="P358" t="s">
        <v>477</v>
      </c>
      <c r="Q358">
        <v>1</v>
      </c>
      <c r="W358">
        <v>0</v>
      </c>
      <c r="X358">
        <v>-1111239348</v>
      </c>
      <c r="Y358">
        <f>(AT358*ROUND(1.05,7))</f>
        <v>13.86</v>
      </c>
      <c r="AA358">
        <v>0</v>
      </c>
      <c r="AB358">
        <v>0</v>
      </c>
      <c r="AC358">
        <v>0</v>
      </c>
      <c r="AD358">
        <v>431.46</v>
      </c>
      <c r="AE358">
        <v>0</v>
      </c>
      <c r="AF358">
        <v>0</v>
      </c>
      <c r="AG358">
        <v>0</v>
      </c>
      <c r="AH358">
        <v>9.6199999999999992</v>
      </c>
      <c r="AI358">
        <v>1</v>
      </c>
      <c r="AJ358">
        <v>1</v>
      </c>
      <c r="AK358">
        <v>1</v>
      </c>
      <c r="AL358">
        <v>44.85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13.2</v>
      </c>
      <c r="AU358" t="s">
        <v>25</v>
      </c>
      <c r="AV358">
        <v>1</v>
      </c>
      <c r="AW358">
        <v>2</v>
      </c>
      <c r="AX358">
        <v>92852852</v>
      </c>
      <c r="AY358">
        <v>1</v>
      </c>
      <c r="AZ358">
        <v>0</v>
      </c>
      <c r="BA358">
        <v>373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ROUND(AT358*Source!I338*AH358*AL358,0)</f>
        <v>5695</v>
      </c>
      <c r="CV358">
        <f>ROUND(Y358*Source!I338,7)</f>
        <v>13.86</v>
      </c>
      <c r="CW358">
        <v>0</v>
      </c>
      <c r="CX358">
        <f>ROUND(Y358*Source!I338,7)</f>
        <v>13.86</v>
      </c>
      <c r="CY358">
        <f>AD358</f>
        <v>431.46</v>
      </c>
      <c r="CZ358">
        <f>AH358</f>
        <v>9.6199999999999992</v>
      </c>
      <c r="DA358">
        <f>AL358</f>
        <v>44.85</v>
      </c>
      <c r="DB358">
        <f>ROUND((ROUND(AT358*CZ358,2)*ROUND(1.05,7)),2)</f>
        <v>133.33000000000001</v>
      </c>
      <c r="DC358">
        <f>ROUND((ROUND(AT358*AG358,2)*ROUND(1.05,7)),2)</f>
        <v>0</v>
      </c>
      <c r="DD358" t="s">
        <v>6</v>
      </c>
      <c r="DE358" t="s">
        <v>6</v>
      </c>
      <c r="DF358">
        <f>ROUND(ROUND(AE358,0)*CX358,0)</f>
        <v>0</v>
      </c>
      <c r="DG358">
        <f>ROUND(ROUND(AF358,0)*CX358,0)</f>
        <v>0</v>
      </c>
      <c r="DH358">
        <f>ROUND(ROUND(AG358,0)*CX358,0)</f>
        <v>0</v>
      </c>
      <c r="DI358">
        <f>ROUND(ROUND(AH358*AL358,0)*CX358,0)</f>
        <v>5974</v>
      </c>
      <c r="DJ358">
        <f>DI358</f>
        <v>5974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ROW(Source!A338)</f>
        <v>338</v>
      </c>
      <c r="B359">
        <v>92851485</v>
      </c>
      <c r="C359">
        <v>92852842</v>
      </c>
      <c r="D359">
        <v>49510905</v>
      </c>
      <c r="E359">
        <v>70</v>
      </c>
      <c r="F359">
        <v>1</v>
      </c>
      <c r="G359">
        <v>1</v>
      </c>
      <c r="H359">
        <v>1</v>
      </c>
      <c r="I359" t="s">
        <v>478</v>
      </c>
      <c r="J359" t="s">
        <v>6</v>
      </c>
      <c r="K359" t="s">
        <v>479</v>
      </c>
      <c r="L359">
        <v>1191</v>
      </c>
      <c r="N359">
        <v>1013</v>
      </c>
      <c r="O359" t="s">
        <v>477</v>
      </c>
      <c r="P359" t="s">
        <v>477</v>
      </c>
      <c r="Q359">
        <v>1</v>
      </c>
      <c r="W359">
        <v>0</v>
      </c>
      <c r="X359">
        <v>-1417349443</v>
      </c>
      <c r="Y359">
        <f>(AT359*ROUND(1.05,7))</f>
        <v>0.39900000000000002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44.85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0.38</v>
      </c>
      <c r="AU359" t="s">
        <v>25</v>
      </c>
      <c r="AV359">
        <v>2</v>
      </c>
      <c r="AW359">
        <v>2</v>
      </c>
      <c r="AX359">
        <v>92852853</v>
      </c>
      <c r="AY359">
        <v>1</v>
      </c>
      <c r="AZ359">
        <v>0</v>
      </c>
      <c r="BA359">
        <v>374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ROUND(Y359*Source!I338,7)</f>
        <v>0.39900000000000002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ROUND((ROUND(AT359*CZ359,2)*ROUND(1.05,7)),2)</f>
        <v>0</v>
      </c>
      <c r="DC359">
        <f>ROUND((ROUND(AT359*AG359,2)*ROUND(1.05,7)),2)</f>
        <v>0</v>
      </c>
      <c r="DD359" t="s">
        <v>6</v>
      </c>
      <c r="DE359" t="s">
        <v>6</v>
      </c>
      <c r="DF359">
        <f>ROUND(ROUND(AE359,0)*CX359,0)</f>
        <v>0</v>
      </c>
      <c r="DG359">
        <f>ROUND(ROUND(AF359,0)*CX359,0)</f>
        <v>0</v>
      </c>
      <c r="DH359">
        <f>ROUND(ROUND(AG359*AK359,0)*CX359,0)</f>
        <v>0</v>
      </c>
      <c r="DI359">
        <f t="shared" ref="DI359:DI366" si="197">ROUND(ROUND(AH359,0)*CX359,0)</f>
        <v>0</v>
      </c>
      <c r="DJ359">
        <f>DI359</f>
        <v>0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ROW(Source!A338)</f>
        <v>338</v>
      </c>
      <c r="B360">
        <v>92851485</v>
      </c>
      <c r="C360">
        <v>92852842</v>
      </c>
      <c r="D360">
        <v>49672573</v>
      </c>
      <c r="E360">
        <v>1</v>
      </c>
      <c r="F360">
        <v>1</v>
      </c>
      <c r="G360">
        <v>1</v>
      </c>
      <c r="H360">
        <v>2</v>
      </c>
      <c r="I360" t="s">
        <v>480</v>
      </c>
      <c r="J360" t="s">
        <v>481</v>
      </c>
      <c r="K360" t="s">
        <v>482</v>
      </c>
      <c r="L360">
        <v>1367</v>
      </c>
      <c r="N360">
        <v>1011</v>
      </c>
      <c r="O360" t="s">
        <v>483</v>
      </c>
      <c r="P360" t="s">
        <v>483</v>
      </c>
      <c r="Q360">
        <v>1</v>
      </c>
      <c r="W360">
        <v>0</v>
      </c>
      <c r="X360">
        <v>-430484415</v>
      </c>
      <c r="Y360">
        <f>(AT360*ROUND(1.05,7))</f>
        <v>4.2000000000000003E-2</v>
      </c>
      <c r="AA360">
        <v>0</v>
      </c>
      <c r="AB360">
        <v>1814.09</v>
      </c>
      <c r="AC360">
        <v>605.48</v>
      </c>
      <c r="AD360">
        <v>0</v>
      </c>
      <c r="AE360">
        <v>0</v>
      </c>
      <c r="AF360">
        <v>115.4</v>
      </c>
      <c r="AG360">
        <v>13.5</v>
      </c>
      <c r="AH360">
        <v>0</v>
      </c>
      <c r="AI360">
        <v>1</v>
      </c>
      <c r="AJ360">
        <v>15.72</v>
      </c>
      <c r="AK360">
        <v>44.85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0.04</v>
      </c>
      <c r="AU360" t="s">
        <v>25</v>
      </c>
      <c r="AV360">
        <v>0</v>
      </c>
      <c r="AW360">
        <v>2</v>
      </c>
      <c r="AX360">
        <v>92852854</v>
      </c>
      <c r="AY360">
        <v>1</v>
      </c>
      <c r="AZ360">
        <v>0</v>
      </c>
      <c r="BA360">
        <v>375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ROUND(Y360*Source!I338*DO360,7)</f>
        <v>0</v>
      </c>
      <c r="CX360">
        <f>ROUND(Y360*Source!I338,7)</f>
        <v>4.2000000000000003E-2</v>
      </c>
      <c r="CY360">
        <f>AB360</f>
        <v>1814.09</v>
      </c>
      <c r="CZ360">
        <f>AF360</f>
        <v>115.4</v>
      </c>
      <c r="DA360">
        <f>AJ360</f>
        <v>15.72</v>
      </c>
      <c r="DB360">
        <f>ROUND((ROUND(AT360*CZ360,2)*ROUND(1.05,7)),2)</f>
        <v>4.8499999999999996</v>
      </c>
      <c r="DC360">
        <f>ROUND((ROUND(AT360*AG360,2)*ROUND(1.05,7)),2)</f>
        <v>0.56999999999999995</v>
      </c>
      <c r="DD360" t="s">
        <v>6</v>
      </c>
      <c r="DE360" t="s">
        <v>6</v>
      </c>
      <c r="DF360">
        <f>ROUND(ROUND(AE360,0)*CX360,0)</f>
        <v>0</v>
      </c>
      <c r="DG360">
        <f>ROUND(ROUND(AF360*AJ360,0)*CX360,0)</f>
        <v>76</v>
      </c>
      <c r="DH360">
        <f>ROUND(ROUND(AG360*AK360,0)*CX360,0)</f>
        <v>25</v>
      </c>
      <c r="DI360">
        <f t="shared" si="197"/>
        <v>0</v>
      </c>
      <c r="DJ360">
        <f>DG360</f>
        <v>76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ROW(Source!A338)</f>
        <v>338</v>
      </c>
      <c r="B361">
        <v>92851485</v>
      </c>
      <c r="C361">
        <v>92852842</v>
      </c>
      <c r="D361">
        <v>49672695</v>
      </c>
      <c r="E361">
        <v>1</v>
      </c>
      <c r="F361">
        <v>1</v>
      </c>
      <c r="G361">
        <v>1</v>
      </c>
      <c r="H361">
        <v>2</v>
      </c>
      <c r="I361" t="s">
        <v>484</v>
      </c>
      <c r="J361" t="s">
        <v>485</v>
      </c>
      <c r="K361" t="s">
        <v>486</v>
      </c>
      <c r="L361">
        <v>1367</v>
      </c>
      <c r="N361">
        <v>1011</v>
      </c>
      <c r="O361" t="s">
        <v>483</v>
      </c>
      <c r="P361" t="s">
        <v>483</v>
      </c>
      <c r="Q361">
        <v>1</v>
      </c>
      <c r="W361">
        <v>0</v>
      </c>
      <c r="X361">
        <v>1063590936</v>
      </c>
      <c r="Y361">
        <f>(AT361*ROUND(1.05,7))</f>
        <v>3.4649999999999999</v>
      </c>
      <c r="AA361">
        <v>0</v>
      </c>
      <c r="AB361">
        <v>49.05</v>
      </c>
      <c r="AC361">
        <v>0</v>
      </c>
      <c r="AD361">
        <v>0</v>
      </c>
      <c r="AE361">
        <v>0</v>
      </c>
      <c r="AF361">
        <v>3.12</v>
      </c>
      <c r="AG361">
        <v>0</v>
      </c>
      <c r="AH361">
        <v>0</v>
      </c>
      <c r="AI361">
        <v>1</v>
      </c>
      <c r="AJ361">
        <v>15.72</v>
      </c>
      <c r="AK361">
        <v>44.85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3.3</v>
      </c>
      <c r="AU361" t="s">
        <v>25</v>
      </c>
      <c r="AV361">
        <v>0</v>
      </c>
      <c r="AW361">
        <v>2</v>
      </c>
      <c r="AX361">
        <v>92852855</v>
      </c>
      <c r="AY361">
        <v>1</v>
      </c>
      <c r="AZ361">
        <v>0</v>
      </c>
      <c r="BA361">
        <v>376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ROUND(Y361*Source!I338*DO361,7)</f>
        <v>0</v>
      </c>
      <c r="CX361">
        <f>ROUND(Y361*Source!I338,7)</f>
        <v>3.4649999999999999</v>
      </c>
      <c r="CY361">
        <f>AB361</f>
        <v>49.05</v>
      </c>
      <c r="CZ361">
        <f>AF361</f>
        <v>3.12</v>
      </c>
      <c r="DA361">
        <f>AJ361</f>
        <v>15.72</v>
      </c>
      <c r="DB361">
        <f>ROUND((ROUND(AT361*CZ361,2)*ROUND(1.05,7)),2)</f>
        <v>10.82</v>
      </c>
      <c r="DC361">
        <f>ROUND((ROUND(AT361*AG361,2)*ROUND(1.05,7)),2)</f>
        <v>0</v>
      </c>
      <c r="DD361" t="s">
        <v>6</v>
      </c>
      <c r="DE361" t="s">
        <v>6</v>
      </c>
      <c r="DF361">
        <f>ROUND(ROUND(AE361,0)*CX361,0)</f>
        <v>0</v>
      </c>
      <c r="DG361">
        <f>ROUND(ROUND(AF361*AJ361,0)*CX361,0)</f>
        <v>170</v>
      </c>
      <c r="DH361">
        <f>ROUND(ROUND(AG361*AK361,0)*CX361,0)</f>
        <v>0</v>
      </c>
      <c r="DI361">
        <f t="shared" si="197"/>
        <v>0</v>
      </c>
      <c r="DJ361">
        <f>DG361</f>
        <v>170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ROW(Source!A338)</f>
        <v>338</v>
      </c>
      <c r="B362">
        <v>92851485</v>
      </c>
      <c r="C362">
        <v>92852842</v>
      </c>
      <c r="D362">
        <v>49673503</v>
      </c>
      <c r="E362">
        <v>1</v>
      </c>
      <c r="F362">
        <v>1</v>
      </c>
      <c r="G362">
        <v>1</v>
      </c>
      <c r="H362">
        <v>2</v>
      </c>
      <c r="I362" t="s">
        <v>487</v>
      </c>
      <c r="J362" t="s">
        <v>488</v>
      </c>
      <c r="K362" t="s">
        <v>489</v>
      </c>
      <c r="L362">
        <v>1367</v>
      </c>
      <c r="N362">
        <v>1011</v>
      </c>
      <c r="O362" t="s">
        <v>483</v>
      </c>
      <c r="P362" t="s">
        <v>483</v>
      </c>
      <c r="Q362">
        <v>1</v>
      </c>
      <c r="W362">
        <v>0</v>
      </c>
      <c r="X362">
        <v>509054691</v>
      </c>
      <c r="Y362">
        <f>(AT362*ROUND(1.05,7))</f>
        <v>0.35700000000000004</v>
      </c>
      <c r="AA362">
        <v>0</v>
      </c>
      <c r="AB362">
        <v>1032.96</v>
      </c>
      <c r="AC362">
        <v>520.26</v>
      </c>
      <c r="AD362">
        <v>0</v>
      </c>
      <c r="AE362">
        <v>0</v>
      </c>
      <c r="AF362">
        <v>65.709999999999994</v>
      </c>
      <c r="AG362">
        <v>11.6</v>
      </c>
      <c r="AH362">
        <v>0</v>
      </c>
      <c r="AI362">
        <v>1</v>
      </c>
      <c r="AJ362">
        <v>15.72</v>
      </c>
      <c r="AK362">
        <v>44.85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0.34</v>
      </c>
      <c r="AU362" t="s">
        <v>25</v>
      </c>
      <c r="AV362">
        <v>0</v>
      </c>
      <c r="AW362">
        <v>2</v>
      </c>
      <c r="AX362">
        <v>92852856</v>
      </c>
      <c r="AY362">
        <v>1</v>
      </c>
      <c r="AZ362">
        <v>0</v>
      </c>
      <c r="BA362">
        <v>377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ROUND(Y362*Source!I338*DO362,7)</f>
        <v>0</v>
      </c>
      <c r="CX362">
        <f>ROUND(Y362*Source!I338,7)</f>
        <v>0.35699999999999998</v>
      </c>
      <c r="CY362">
        <f>AB362</f>
        <v>1032.96</v>
      </c>
      <c r="CZ362">
        <f>AF362</f>
        <v>65.709999999999994</v>
      </c>
      <c r="DA362">
        <f>AJ362</f>
        <v>15.72</v>
      </c>
      <c r="DB362">
        <f>ROUND((ROUND(AT362*CZ362,2)*ROUND(1.05,7)),2)</f>
        <v>23.46</v>
      </c>
      <c r="DC362">
        <f>ROUND((ROUND(AT362*AG362,2)*ROUND(1.05,7)),2)</f>
        <v>4.1399999999999997</v>
      </c>
      <c r="DD362" t="s">
        <v>6</v>
      </c>
      <c r="DE362" t="s">
        <v>6</v>
      </c>
      <c r="DF362">
        <f>ROUND(ROUND(AE362,0)*CX362,0)</f>
        <v>0</v>
      </c>
      <c r="DG362">
        <f>ROUND(ROUND(AF362*AJ362,0)*CX362,0)</f>
        <v>369</v>
      </c>
      <c r="DH362">
        <f>ROUND(ROUND(AG362*AK362,0)*CX362,0)</f>
        <v>186</v>
      </c>
      <c r="DI362">
        <f t="shared" si="197"/>
        <v>0</v>
      </c>
      <c r="DJ362">
        <f>DG362</f>
        <v>369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ROW(Source!A338)</f>
        <v>338</v>
      </c>
      <c r="B363">
        <v>92851485</v>
      </c>
      <c r="C363">
        <v>92852842</v>
      </c>
      <c r="D363">
        <v>49525443</v>
      </c>
      <c r="E363">
        <v>1</v>
      </c>
      <c r="F363">
        <v>1</v>
      </c>
      <c r="G363">
        <v>1</v>
      </c>
      <c r="H363">
        <v>3</v>
      </c>
      <c r="I363" t="s">
        <v>490</v>
      </c>
      <c r="J363" t="s">
        <v>491</v>
      </c>
      <c r="K363" t="s">
        <v>492</v>
      </c>
      <c r="L363">
        <v>1348</v>
      </c>
      <c r="N363">
        <v>1009</v>
      </c>
      <c r="O363" t="s">
        <v>96</v>
      </c>
      <c r="P363" t="s">
        <v>96</v>
      </c>
      <c r="Q363">
        <v>1000</v>
      </c>
      <c r="W363">
        <v>0</v>
      </c>
      <c r="X363">
        <v>-2064010995</v>
      </c>
      <c r="Y363">
        <f>AT363</f>
        <v>9.4000000000000004E-3</v>
      </c>
      <c r="AA363">
        <v>99874.559999999998</v>
      </c>
      <c r="AB363">
        <v>0</v>
      </c>
      <c r="AC363">
        <v>0</v>
      </c>
      <c r="AD363">
        <v>0</v>
      </c>
      <c r="AE363">
        <v>10068</v>
      </c>
      <c r="AF363">
        <v>0</v>
      </c>
      <c r="AG363">
        <v>0</v>
      </c>
      <c r="AH363">
        <v>0</v>
      </c>
      <c r="AI363">
        <v>9.92</v>
      </c>
      <c r="AJ363">
        <v>1</v>
      </c>
      <c r="AK363">
        <v>1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9.4000000000000004E-3</v>
      </c>
      <c r="AU363" t="s">
        <v>6</v>
      </c>
      <c r="AV363">
        <v>0</v>
      </c>
      <c r="AW363">
        <v>2</v>
      </c>
      <c r="AX363">
        <v>92852857</v>
      </c>
      <c r="AY363">
        <v>1</v>
      </c>
      <c r="AZ363">
        <v>0</v>
      </c>
      <c r="BA363">
        <v>378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ROUND(Y363*Source!I338,7)</f>
        <v>9.4000000000000004E-3</v>
      </c>
      <c r="CY363">
        <f>AA363</f>
        <v>99874.559999999998</v>
      </c>
      <c r="CZ363">
        <f>AE363</f>
        <v>10068</v>
      </c>
      <c r="DA363">
        <f>AI363</f>
        <v>9.92</v>
      </c>
      <c r="DB363">
        <f>ROUND(ROUND(AT363*CZ363,2),2)</f>
        <v>94.64</v>
      </c>
      <c r="DC363">
        <f>ROUND(ROUND(AT363*AG363,2),2)</f>
        <v>0</v>
      </c>
      <c r="DD363" t="s">
        <v>6</v>
      </c>
      <c r="DE363" t="s">
        <v>6</v>
      </c>
      <c r="DF363">
        <f>ROUND(ROUND(AE363*AI363,0)*CX363,0)</f>
        <v>939</v>
      </c>
      <c r="DG363">
        <f t="shared" ref="DG363:DG368" si="198">ROUND(ROUND(AF363,0)*CX363,0)</f>
        <v>0</v>
      </c>
      <c r="DH363">
        <f>ROUND(ROUND(AG363,0)*CX363,0)</f>
        <v>0</v>
      </c>
      <c r="DI363">
        <f t="shared" si="197"/>
        <v>0</v>
      </c>
      <c r="DJ363">
        <f>DF363</f>
        <v>939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ROW(Source!A338)</f>
        <v>338</v>
      </c>
      <c r="B364">
        <v>92851485</v>
      </c>
      <c r="C364">
        <v>92852842</v>
      </c>
      <c r="D364">
        <v>49525488</v>
      </c>
      <c r="E364">
        <v>1</v>
      </c>
      <c r="F364">
        <v>1</v>
      </c>
      <c r="G364">
        <v>1</v>
      </c>
      <c r="H364">
        <v>3</v>
      </c>
      <c r="I364" t="s">
        <v>493</v>
      </c>
      <c r="J364" t="s">
        <v>494</v>
      </c>
      <c r="K364" t="s">
        <v>495</v>
      </c>
      <c r="L364">
        <v>1346</v>
      </c>
      <c r="N364">
        <v>1009</v>
      </c>
      <c r="O364" t="s">
        <v>496</v>
      </c>
      <c r="P364" t="s">
        <v>496</v>
      </c>
      <c r="Q364">
        <v>1</v>
      </c>
      <c r="W364">
        <v>0</v>
      </c>
      <c r="X364">
        <v>-1864341761</v>
      </c>
      <c r="Y364">
        <f>AT364</f>
        <v>7.0000000000000007E-2</v>
      </c>
      <c r="AA364">
        <v>89.68</v>
      </c>
      <c r="AB364">
        <v>0</v>
      </c>
      <c r="AC364">
        <v>0</v>
      </c>
      <c r="AD364">
        <v>0</v>
      </c>
      <c r="AE364">
        <v>9.0399999999999991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7.0000000000000007E-2</v>
      </c>
      <c r="AU364" t="s">
        <v>6</v>
      </c>
      <c r="AV364">
        <v>0</v>
      </c>
      <c r="AW364">
        <v>2</v>
      </c>
      <c r="AX364">
        <v>92852858</v>
      </c>
      <c r="AY364">
        <v>1</v>
      </c>
      <c r="AZ364">
        <v>0</v>
      </c>
      <c r="BA364">
        <v>379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ROUND(Y364*Source!I338,7)</f>
        <v>7.0000000000000007E-2</v>
      </c>
      <c r="CY364">
        <f>AA364</f>
        <v>89.68</v>
      </c>
      <c r="CZ364">
        <f>AE364</f>
        <v>9.0399999999999991</v>
      </c>
      <c r="DA364">
        <f>AI364</f>
        <v>9.92</v>
      </c>
      <c r="DB364">
        <f>ROUND(ROUND(AT364*CZ364,2),2)</f>
        <v>0.63</v>
      </c>
      <c r="DC364">
        <f>ROUND(ROUND(AT364*AG364,2),2)</f>
        <v>0</v>
      </c>
      <c r="DD364" t="s">
        <v>6</v>
      </c>
      <c r="DE364" t="s">
        <v>6</v>
      </c>
      <c r="DF364">
        <f>ROUND(ROUND(AE364*AI364,0)*CX364,0)</f>
        <v>6</v>
      </c>
      <c r="DG364">
        <f t="shared" si="198"/>
        <v>0</v>
      </c>
      <c r="DH364">
        <f>ROUND(ROUND(AG364,0)*CX364,0)</f>
        <v>0</v>
      </c>
      <c r="DI364">
        <f t="shared" si="197"/>
        <v>0</v>
      </c>
      <c r="DJ364">
        <f>DF364</f>
        <v>6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ROW(Source!A338)</f>
        <v>338</v>
      </c>
      <c r="B365">
        <v>92851485</v>
      </c>
      <c r="C365">
        <v>92852842</v>
      </c>
      <c r="D365">
        <v>49526492</v>
      </c>
      <c r="E365">
        <v>1</v>
      </c>
      <c r="F365">
        <v>1</v>
      </c>
      <c r="G365">
        <v>1</v>
      </c>
      <c r="H365">
        <v>3</v>
      </c>
      <c r="I365" t="s">
        <v>497</v>
      </c>
      <c r="J365" t="s">
        <v>498</v>
      </c>
      <c r="K365" t="s">
        <v>499</v>
      </c>
      <c r="L365">
        <v>1346</v>
      </c>
      <c r="N365">
        <v>1009</v>
      </c>
      <c r="O365" t="s">
        <v>496</v>
      </c>
      <c r="P365" t="s">
        <v>496</v>
      </c>
      <c r="Q365">
        <v>1</v>
      </c>
      <c r="W365">
        <v>0</v>
      </c>
      <c r="X365">
        <v>497341279</v>
      </c>
      <c r="Y365">
        <f>AT365</f>
        <v>0.06</v>
      </c>
      <c r="AA365">
        <v>229.05</v>
      </c>
      <c r="AB365">
        <v>0</v>
      </c>
      <c r="AC365">
        <v>0</v>
      </c>
      <c r="AD365">
        <v>0</v>
      </c>
      <c r="AE365">
        <v>23.09</v>
      </c>
      <c r="AF365">
        <v>0</v>
      </c>
      <c r="AG365">
        <v>0</v>
      </c>
      <c r="AH365">
        <v>0</v>
      </c>
      <c r="AI365">
        <v>9.92</v>
      </c>
      <c r="AJ365">
        <v>1</v>
      </c>
      <c r="AK365">
        <v>1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0.06</v>
      </c>
      <c r="AU365" t="s">
        <v>6</v>
      </c>
      <c r="AV365">
        <v>0</v>
      </c>
      <c r="AW365">
        <v>2</v>
      </c>
      <c r="AX365">
        <v>92852859</v>
      </c>
      <c r="AY365">
        <v>1</v>
      </c>
      <c r="AZ365">
        <v>0</v>
      </c>
      <c r="BA365">
        <v>380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ROUND(Y365*Source!I338,7)</f>
        <v>0.06</v>
      </c>
      <c r="CY365">
        <f>AA365</f>
        <v>229.05</v>
      </c>
      <c r="CZ365">
        <f>AE365</f>
        <v>23.09</v>
      </c>
      <c r="DA365">
        <f>AI365</f>
        <v>9.92</v>
      </c>
      <c r="DB365">
        <f>ROUND(ROUND(AT365*CZ365,2),2)</f>
        <v>1.39</v>
      </c>
      <c r="DC365">
        <f>ROUND(ROUND(AT365*AG365,2),2)</f>
        <v>0</v>
      </c>
      <c r="DD365" t="s">
        <v>6</v>
      </c>
      <c r="DE365" t="s">
        <v>6</v>
      </c>
      <c r="DF365">
        <f>ROUND(ROUND(AE365*AI365,0)*CX365,0)</f>
        <v>14</v>
      </c>
      <c r="DG365">
        <f t="shared" si="198"/>
        <v>0</v>
      </c>
      <c r="DH365">
        <f>ROUND(ROUND(AG365,0)*CX365,0)</f>
        <v>0</v>
      </c>
      <c r="DI365">
        <f t="shared" si="197"/>
        <v>0</v>
      </c>
      <c r="DJ365">
        <f>DF365</f>
        <v>14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ROW(Source!A338)</f>
        <v>338</v>
      </c>
      <c r="B366">
        <v>92851485</v>
      </c>
      <c r="C366">
        <v>92852842</v>
      </c>
      <c r="D366">
        <v>0</v>
      </c>
      <c r="E366">
        <v>1</v>
      </c>
      <c r="F366">
        <v>1</v>
      </c>
      <c r="G366">
        <v>1</v>
      </c>
      <c r="H366">
        <v>3</v>
      </c>
      <c r="I366" t="s">
        <v>34</v>
      </c>
      <c r="J366" t="s">
        <v>6</v>
      </c>
      <c r="K366" t="s">
        <v>370</v>
      </c>
      <c r="L366">
        <v>1371</v>
      </c>
      <c r="N366">
        <v>1013</v>
      </c>
      <c r="O366" t="s">
        <v>22</v>
      </c>
      <c r="P366" t="s">
        <v>22</v>
      </c>
      <c r="Q366">
        <v>1</v>
      </c>
      <c r="W366">
        <v>0</v>
      </c>
      <c r="X366">
        <v>-2063916786</v>
      </c>
      <c r="Y366">
        <f>AT366</f>
        <v>1</v>
      </c>
      <c r="AA366">
        <v>69058</v>
      </c>
      <c r="AB366">
        <v>0</v>
      </c>
      <c r="AC366">
        <v>0</v>
      </c>
      <c r="AD366">
        <v>0</v>
      </c>
      <c r="AE366">
        <v>72053.19</v>
      </c>
      <c r="AF366">
        <v>0</v>
      </c>
      <c r="AG366">
        <v>0</v>
      </c>
      <c r="AH366">
        <v>0</v>
      </c>
      <c r="AI366">
        <v>6.43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 t="s">
        <v>6</v>
      </c>
      <c r="AT366">
        <v>1</v>
      </c>
      <c r="AU366" t="s">
        <v>6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ROUND(Y366*Source!I338,7)</f>
        <v>1</v>
      </c>
      <c r="CY366">
        <f>AA366</f>
        <v>69058</v>
      </c>
      <c r="CZ366">
        <f>AE366</f>
        <v>72053.19</v>
      </c>
      <c r="DA366">
        <f>AI366</f>
        <v>6.43</v>
      </c>
      <c r="DB366">
        <f>ROUND(ROUND(AT366*CZ366,2),2)</f>
        <v>72053.19</v>
      </c>
      <c r="DC366">
        <f>ROUND(ROUND(AT366*AG366,2),2)</f>
        <v>0</v>
      </c>
      <c r="DD366" t="s">
        <v>6</v>
      </c>
      <c r="DE366" t="s">
        <v>6</v>
      </c>
      <c r="DF366">
        <f>ROUND(ROUND(AE366*AI366,0)*CX366,0)</f>
        <v>463302</v>
      </c>
      <c r="DG366">
        <f t="shared" si="198"/>
        <v>0</v>
      </c>
      <c r="DH366">
        <f>ROUND(ROUND(AG366,0)*CX366,0)</f>
        <v>0</v>
      </c>
      <c r="DI366">
        <f t="shared" si="197"/>
        <v>0</v>
      </c>
      <c r="DJ366">
        <f>DF366</f>
        <v>463302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ROW(Source!A340)</f>
        <v>340</v>
      </c>
      <c r="B367">
        <v>92851485</v>
      </c>
      <c r="C367">
        <v>92852861</v>
      </c>
      <c r="D367">
        <v>49510719</v>
      </c>
      <c r="E367">
        <v>70</v>
      </c>
      <c r="F367">
        <v>1</v>
      </c>
      <c r="G367">
        <v>1</v>
      </c>
      <c r="H367">
        <v>1</v>
      </c>
      <c r="I367" t="s">
        <v>500</v>
      </c>
      <c r="J367" t="s">
        <v>6</v>
      </c>
      <c r="K367" t="s">
        <v>501</v>
      </c>
      <c r="L367">
        <v>1191</v>
      </c>
      <c r="N367">
        <v>1013</v>
      </c>
      <c r="O367" t="s">
        <v>477</v>
      </c>
      <c r="P367" t="s">
        <v>477</v>
      </c>
      <c r="Q367">
        <v>1</v>
      </c>
      <c r="W367">
        <v>0</v>
      </c>
      <c r="X367">
        <v>784619160</v>
      </c>
      <c r="Y367">
        <f>(AT367*ROUND(1.05,7))</f>
        <v>6.0375000000000005</v>
      </c>
      <c r="AA367">
        <v>0</v>
      </c>
      <c r="AB367">
        <v>0</v>
      </c>
      <c r="AC367">
        <v>0</v>
      </c>
      <c r="AD367">
        <v>391.99</v>
      </c>
      <c r="AE367">
        <v>0</v>
      </c>
      <c r="AF367">
        <v>0</v>
      </c>
      <c r="AG367">
        <v>0</v>
      </c>
      <c r="AH367">
        <v>8.74</v>
      </c>
      <c r="AI367">
        <v>1</v>
      </c>
      <c r="AJ367">
        <v>1</v>
      </c>
      <c r="AK367">
        <v>1</v>
      </c>
      <c r="AL367">
        <v>44.85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5.75</v>
      </c>
      <c r="AU367" t="s">
        <v>25</v>
      </c>
      <c r="AV367">
        <v>1</v>
      </c>
      <c r="AW367">
        <v>2</v>
      </c>
      <c r="AX367">
        <v>92852868</v>
      </c>
      <c r="AY367">
        <v>1</v>
      </c>
      <c r="AZ367">
        <v>0</v>
      </c>
      <c r="BA367">
        <v>381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ROUND(AT367*Source!I340*AH367*AL367,0)</f>
        <v>1578</v>
      </c>
      <c r="CV367">
        <f>ROUND(Y367*Source!I340,7)</f>
        <v>4.2262500000000003</v>
      </c>
      <c r="CW367">
        <v>0</v>
      </c>
      <c r="CX367">
        <f>ROUND(Y367*Source!I340,7)</f>
        <v>4.2262500000000003</v>
      </c>
      <c r="CY367">
        <f>AD367</f>
        <v>391.99</v>
      </c>
      <c r="CZ367">
        <f>AH367</f>
        <v>8.74</v>
      </c>
      <c r="DA367">
        <f>AL367</f>
        <v>44.85</v>
      </c>
      <c r="DB367">
        <f>ROUND((ROUND(AT367*CZ367,2)*ROUND(1.05,7)),2)</f>
        <v>52.77</v>
      </c>
      <c r="DC367">
        <f>ROUND((ROUND(AT367*AG367,2)*ROUND(1.05,7)),2)</f>
        <v>0</v>
      </c>
      <c r="DD367" t="s">
        <v>6</v>
      </c>
      <c r="DE367" t="s">
        <v>6</v>
      </c>
      <c r="DF367">
        <f>ROUND(ROUND(AE367,0)*CX367,0)</f>
        <v>0</v>
      </c>
      <c r="DG367">
        <f t="shared" si="198"/>
        <v>0</v>
      </c>
      <c r="DH367">
        <f>ROUND(ROUND(AG367,0)*CX367,0)</f>
        <v>0</v>
      </c>
      <c r="DI367">
        <f>ROUND(ROUND(AH367*AL367,0)*CX367,0)</f>
        <v>1657</v>
      </c>
      <c r="DJ367">
        <f>DI367</f>
        <v>1657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ROW(Source!A340)</f>
        <v>340</v>
      </c>
      <c r="B368">
        <v>92851485</v>
      </c>
      <c r="C368">
        <v>92852861</v>
      </c>
      <c r="D368">
        <v>49510905</v>
      </c>
      <c r="E368">
        <v>70</v>
      </c>
      <c r="F368">
        <v>1</v>
      </c>
      <c r="G368">
        <v>1</v>
      </c>
      <c r="H368">
        <v>1</v>
      </c>
      <c r="I368" t="s">
        <v>478</v>
      </c>
      <c r="J368" t="s">
        <v>6</v>
      </c>
      <c r="K368" t="s">
        <v>479</v>
      </c>
      <c r="L368">
        <v>1191</v>
      </c>
      <c r="N368">
        <v>1013</v>
      </c>
      <c r="O368" t="s">
        <v>477</v>
      </c>
      <c r="P368" t="s">
        <v>477</v>
      </c>
      <c r="Q368">
        <v>1</v>
      </c>
      <c r="W368">
        <v>0</v>
      </c>
      <c r="X368">
        <v>-1417349443</v>
      </c>
      <c r="Y368">
        <f>(AT368*ROUND(1.05,7))</f>
        <v>1.0500000000000001E-2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44.85</v>
      </c>
      <c r="AL368">
        <v>1</v>
      </c>
      <c r="AM368">
        <v>4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6</v>
      </c>
      <c r="AT368">
        <v>0.01</v>
      </c>
      <c r="AU368" t="s">
        <v>25</v>
      </c>
      <c r="AV368">
        <v>2</v>
      </c>
      <c r="AW368">
        <v>2</v>
      </c>
      <c r="AX368">
        <v>92852869</v>
      </c>
      <c r="AY368">
        <v>1</v>
      </c>
      <c r="AZ368">
        <v>0</v>
      </c>
      <c r="BA368">
        <v>382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ROUND(Y368*Source!I340,7)</f>
        <v>7.3499999999999998E-3</v>
      </c>
      <c r="CY368">
        <f>AD368</f>
        <v>0</v>
      </c>
      <c r="CZ368">
        <f>AH368</f>
        <v>0</v>
      </c>
      <c r="DA368">
        <f>AL368</f>
        <v>1</v>
      </c>
      <c r="DB368">
        <f>ROUND((ROUND(AT368*CZ368,2)*ROUND(1.05,7)),2)</f>
        <v>0</v>
      </c>
      <c r="DC368">
        <f>ROUND((ROUND(AT368*AG368,2)*ROUND(1.05,7)),2)</f>
        <v>0</v>
      </c>
      <c r="DD368" t="s">
        <v>6</v>
      </c>
      <c r="DE368" t="s">
        <v>6</v>
      </c>
      <c r="DF368">
        <f>ROUND(ROUND(AE368,0)*CX368,0)</f>
        <v>0</v>
      </c>
      <c r="DG368">
        <f t="shared" si="198"/>
        <v>0</v>
      </c>
      <c r="DH368">
        <f>ROUND(ROUND(AG368*AK368,0)*CX368,0)</f>
        <v>0</v>
      </c>
      <c r="DI368">
        <f>ROUND(ROUND(AH368,0)*CX368,0)</f>
        <v>0</v>
      </c>
      <c r="DJ368">
        <f>DI368</f>
        <v>0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ROW(Source!A340)</f>
        <v>340</v>
      </c>
      <c r="B369">
        <v>92851485</v>
      </c>
      <c r="C369">
        <v>92852861</v>
      </c>
      <c r="D369">
        <v>49673503</v>
      </c>
      <c r="E369">
        <v>1</v>
      </c>
      <c r="F369">
        <v>1</v>
      </c>
      <c r="G369">
        <v>1</v>
      </c>
      <c r="H369">
        <v>2</v>
      </c>
      <c r="I369" t="s">
        <v>487</v>
      </c>
      <c r="J369" t="s">
        <v>488</v>
      </c>
      <c r="K369" t="s">
        <v>489</v>
      </c>
      <c r="L369">
        <v>1367</v>
      </c>
      <c r="N369">
        <v>1011</v>
      </c>
      <c r="O369" t="s">
        <v>483</v>
      </c>
      <c r="P369" t="s">
        <v>483</v>
      </c>
      <c r="Q369">
        <v>1</v>
      </c>
      <c r="W369">
        <v>0</v>
      </c>
      <c r="X369">
        <v>509054691</v>
      </c>
      <c r="Y369">
        <f>(AT369*ROUND(1.05,7))</f>
        <v>1.0500000000000001E-2</v>
      </c>
      <c r="AA369">
        <v>0</v>
      </c>
      <c r="AB369">
        <v>1032.96</v>
      </c>
      <c r="AC369">
        <v>520.26</v>
      </c>
      <c r="AD369">
        <v>0</v>
      </c>
      <c r="AE369">
        <v>0</v>
      </c>
      <c r="AF369">
        <v>65.709999999999994</v>
      </c>
      <c r="AG369">
        <v>11.6</v>
      </c>
      <c r="AH369">
        <v>0</v>
      </c>
      <c r="AI369">
        <v>1</v>
      </c>
      <c r="AJ369">
        <v>15.72</v>
      </c>
      <c r="AK369">
        <v>44.85</v>
      </c>
      <c r="AL369">
        <v>1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0.01</v>
      </c>
      <c r="AU369" t="s">
        <v>25</v>
      </c>
      <c r="AV369">
        <v>0</v>
      </c>
      <c r="AW369">
        <v>2</v>
      </c>
      <c r="AX369">
        <v>92852870</v>
      </c>
      <c r="AY369">
        <v>1</v>
      </c>
      <c r="AZ369">
        <v>0</v>
      </c>
      <c r="BA369">
        <v>383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ROUND(Y369*Source!I340*DO369,7)</f>
        <v>0</v>
      </c>
      <c r="CX369">
        <f>ROUND(Y369*Source!I340,7)</f>
        <v>7.3499999999999998E-3</v>
      </c>
      <c r="CY369">
        <f>AB369</f>
        <v>1032.96</v>
      </c>
      <c r="CZ369">
        <f>AF369</f>
        <v>65.709999999999994</v>
      </c>
      <c r="DA369">
        <f>AJ369</f>
        <v>15.72</v>
      </c>
      <c r="DB369">
        <f>ROUND((ROUND(AT369*CZ369,2)*ROUND(1.05,7)),2)</f>
        <v>0.69</v>
      </c>
      <c r="DC369">
        <f>ROUND((ROUND(AT369*AG369,2)*ROUND(1.05,7)),2)</f>
        <v>0.13</v>
      </c>
      <c r="DD369" t="s">
        <v>6</v>
      </c>
      <c r="DE369" t="s">
        <v>6</v>
      </c>
      <c r="DF369">
        <f>ROUND(ROUND(AE369,0)*CX369,0)</f>
        <v>0</v>
      </c>
      <c r="DG369">
        <f>ROUND(ROUND(AF369*AJ369,0)*CX369,0)</f>
        <v>8</v>
      </c>
      <c r="DH369">
        <f>ROUND(ROUND(AG369*AK369,0)*CX369,0)</f>
        <v>4</v>
      </c>
      <c r="DI369">
        <f>ROUND(ROUND(AH369,0)*CX369,0)</f>
        <v>0</v>
      </c>
      <c r="DJ369">
        <f>DG369</f>
        <v>8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ROW(Source!A340)</f>
        <v>340</v>
      </c>
      <c r="B370">
        <v>92851485</v>
      </c>
      <c r="C370">
        <v>92852861</v>
      </c>
      <c r="D370">
        <v>49525488</v>
      </c>
      <c r="E370">
        <v>1</v>
      </c>
      <c r="F370">
        <v>1</v>
      </c>
      <c r="G370">
        <v>1</v>
      </c>
      <c r="H370">
        <v>3</v>
      </c>
      <c r="I370" t="s">
        <v>493</v>
      </c>
      <c r="J370" t="s">
        <v>494</v>
      </c>
      <c r="K370" t="s">
        <v>495</v>
      </c>
      <c r="L370">
        <v>1346</v>
      </c>
      <c r="N370">
        <v>1009</v>
      </c>
      <c r="O370" t="s">
        <v>496</v>
      </c>
      <c r="P370" t="s">
        <v>496</v>
      </c>
      <c r="Q370">
        <v>1</v>
      </c>
      <c r="W370">
        <v>0</v>
      </c>
      <c r="X370">
        <v>-1864341761</v>
      </c>
      <c r="Y370">
        <f>AT370</f>
        <v>0.06</v>
      </c>
      <c r="AA370">
        <v>89.68</v>
      </c>
      <c r="AB370">
        <v>0</v>
      </c>
      <c r="AC370">
        <v>0</v>
      </c>
      <c r="AD370">
        <v>0</v>
      </c>
      <c r="AE370">
        <v>9.0399999999999991</v>
      </c>
      <c r="AF370">
        <v>0</v>
      </c>
      <c r="AG370">
        <v>0</v>
      </c>
      <c r="AH370">
        <v>0</v>
      </c>
      <c r="AI370">
        <v>9.92</v>
      </c>
      <c r="AJ370">
        <v>1</v>
      </c>
      <c r="AK370">
        <v>1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0.06</v>
      </c>
      <c r="AU370" t="s">
        <v>6</v>
      </c>
      <c r="AV370">
        <v>0</v>
      </c>
      <c r="AW370">
        <v>2</v>
      </c>
      <c r="AX370">
        <v>92852871</v>
      </c>
      <c r="AY370">
        <v>1</v>
      </c>
      <c r="AZ370">
        <v>0</v>
      </c>
      <c r="BA370">
        <v>384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ROUND(Y370*Source!I340,7)</f>
        <v>4.2000000000000003E-2</v>
      </c>
      <c r="CY370">
        <f>AA370</f>
        <v>89.68</v>
      </c>
      <c r="CZ370">
        <f>AE370</f>
        <v>9.0399999999999991</v>
      </c>
      <c r="DA370">
        <f>AI370</f>
        <v>9.92</v>
      </c>
      <c r="DB370">
        <f>ROUND(ROUND(AT370*CZ370,2),2)</f>
        <v>0.54</v>
      </c>
      <c r="DC370">
        <f>ROUND(ROUND(AT370*AG370,2),2)</f>
        <v>0</v>
      </c>
      <c r="DD370" t="s">
        <v>6</v>
      </c>
      <c r="DE370" t="s">
        <v>6</v>
      </c>
      <c r="DF370">
        <f>ROUND(ROUND(AE370*AI370,0)*CX370,0)</f>
        <v>4</v>
      </c>
      <c r="DG370">
        <f>ROUND(ROUND(AF370,0)*CX370,0)</f>
        <v>0</v>
      </c>
      <c r="DH370">
        <f>ROUND(ROUND(AG370,0)*CX370,0)</f>
        <v>0</v>
      </c>
      <c r="DI370">
        <f>ROUND(ROUND(AH370,0)*CX370,0)</f>
        <v>0</v>
      </c>
      <c r="DJ370">
        <f>DF370</f>
        <v>4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ROW(Source!A340)</f>
        <v>340</v>
      </c>
      <c r="B371">
        <v>92851485</v>
      </c>
      <c r="C371">
        <v>92852861</v>
      </c>
      <c r="D371">
        <v>49526492</v>
      </c>
      <c r="E371">
        <v>1</v>
      </c>
      <c r="F371">
        <v>1</v>
      </c>
      <c r="G371">
        <v>1</v>
      </c>
      <c r="H371">
        <v>3</v>
      </c>
      <c r="I371" t="s">
        <v>497</v>
      </c>
      <c r="J371" t="s">
        <v>498</v>
      </c>
      <c r="K371" t="s">
        <v>499</v>
      </c>
      <c r="L371">
        <v>1346</v>
      </c>
      <c r="N371">
        <v>1009</v>
      </c>
      <c r="O371" t="s">
        <v>496</v>
      </c>
      <c r="P371" t="s">
        <v>496</v>
      </c>
      <c r="Q371">
        <v>1</v>
      </c>
      <c r="W371">
        <v>0</v>
      </c>
      <c r="X371">
        <v>497341279</v>
      </c>
      <c r="Y371">
        <f>AT371</f>
        <v>0.08</v>
      </c>
      <c r="AA371">
        <v>229.05</v>
      </c>
      <c r="AB371">
        <v>0</v>
      </c>
      <c r="AC371">
        <v>0</v>
      </c>
      <c r="AD371">
        <v>0</v>
      </c>
      <c r="AE371">
        <v>23.09</v>
      </c>
      <c r="AF371">
        <v>0</v>
      </c>
      <c r="AG371">
        <v>0</v>
      </c>
      <c r="AH371">
        <v>0</v>
      </c>
      <c r="AI371">
        <v>9.92</v>
      </c>
      <c r="AJ371">
        <v>1</v>
      </c>
      <c r="AK371">
        <v>1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0.08</v>
      </c>
      <c r="AU371" t="s">
        <v>6</v>
      </c>
      <c r="AV371">
        <v>0</v>
      </c>
      <c r="AW371">
        <v>2</v>
      </c>
      <c r="AX371">
        <v>92852872</v>
      </c>
      <c r="AY371">
        <v>1</v>
      </c>
      <c r="AZ371">
        <v>0</v>
      </c>
      <c r="BA371">
        <v>385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ROUND(Y371*Source!I340,7)</f>
        <v>5.6000000000000001E-2</v>
      </c>
      <c r="CY371">
        <f>AA371</f>
        <v>229.05</v>
      </c>
      <c r="CZ371">
        <f>AE371</f>
        <v>23.09</v>
      </c>
      <c r="DA371">
        <f>AI371</f>
        <v>9.92</v>
      </c>
      <c r="DB371">
        <f>ROUND(ROUND(AT371*CZ371,2),2)</f>
        <v>1.85</v>
      </c>
      <c r="DC371">
        <f>ROUND(ROUND(AT371*AG371,2),2)</f>
        <v>0</v>
      </c>
      <c r="DD371" t="s">
        <v>6</v>
      </c>
      <c r="DE371" t="s">
        <v>6</v>
      </c>
      <c r="DF371">
        <f>ROUND(ROUND(AE371*AI371,0)*CX371,0)</f>
        <v>13</v>
      </c>
      <c r="DG371">
        <f>ROUND(ROUND(AF371,0)*CX371,0)</f>
        <v>0</v>
      </c>
      <c r="DH371">
        <f>ROUND(ROUND(AG371,0)*CX371,0)</f>
        <v>0</v>
      </c>
      <c r="DI371">
        <f>ROUND(ROUND(AH371,0)*CX371,0)</f>
        <v>0</v>
      </c>
      <c r="DJ371">
        <f>DF371</f>
        <v>13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ROW(Source!A340)</f>
        <v>340</v>
      </c>
      <c r="B372">
        <v>92851485</v>
      </c>
      <c r="C372">
        <v>92852861</v>
      </c>
      <c r="D372">
        <v>0</v>
      </c>
      <c r="E372">
        <v>1</v>
      </c>
      <c r="F372">
        <v>1</v>
      </c>
      <c r="G372">
        <v>1</v>
      </c>
      <c r="H372">
        <v>3</v>
      </c>
      <c r="I372" t="s">
        <v>34</v>
      </c>
      <c r="J372" t="s">
        <v>6</v>
      </c>
      <c r="K372" t="s">
        <v>248</v>
      </c>
      <c r="L372">
        <v>1371</v>
      </c>
      <c r="N372">
        <v>1013</v>
      </c>
      <c r="O372" t="s">
        <v>22</v>
      </c>
      <c r="P372" t="s">
        <v>22</v>
      </c>
      <c r="Q372">
        <v>1</v>
      </c>
      <c r="W372">
        <v>0</v>
      </c>
      <c r="X372">
        <v>-1886735248</v>
      </c>
      <c r="Y372">
        <f>AT372</f>
        <v>2.8571428999999999</v>
      </c>
      <c r="AA372">
        <v>4521</v>
      </c>
      <c r="AB372">
        <v>0</v>
      </c>
      <c r="AC372">
        <v>0</v>
      </c>
      <c r="AD372">
        <v>0</v>
      </c>
      <c r="AE372">
        <v>4754.37</v>
      </c>
      <c r="AF372">
        <v>0</v>
      </c>
      <c r="AG372">
        <v>0</v>
      </c>
      <c r="AH372">
        <v>0</v>
      </c>
      <c r="AI372">
        <v>9.92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 t="s">
        <v>6</v>
      </c>
      <c r="AT372">
        <v>2.8571428999999999</v>
      </c>
      <c r="AU372" t="s">
        <v>6</v>
      </c>
      <c r="AV372">
        <v>0</v>
      </c>
      <c r="AW372">
        <v>1</v>
      </c>
      <c r="AX372">
        <v>-1</v>
      </c>
      <c r="AY372">
        <v>0</v>
      </c>
      <c r="AZ372">
        <v>0</v>
      </c>
      <c r="BA372" t="s">
        <v>6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ROUND(Y372*Source!I340,7)</f>
        <v>2</v>
      </c>
      <c r="CY372">
        <f>AA372</f>
        <v>4521</v>
      </c>
      <c r="CZ372">
        <f>AE372</f>
        <v>4754.37</v>
      </c>
      <c r="DA372">
        <f>AI372</f>
        <v>9.92</v>
      </c>
      <c r="DB372">
        <f>ROUND(ROUND(AT372*CZ372,2),2)</f>
        <v>13583.91</v>
      </c>
      <c r="DC372">
        <f>ROUND(ROUND(AT372*AG372,2),2)</f>
        <v>0</v>
      </c>
      <c r="DD372" t="s">
        <v>6</v>
      </c>
      <c r="DE372" t="s">
        <v>6</v>
      </c>
      <c r="DF372">
        <f>ROUND(ROUND(AE372*AI372,0)*CX372,0)</f>
        <v>94326</v>
      </c>
      <c r="DG372">
        <f>ROUND(ROUND(AF372,0)*CX372,0)</f>
        <v>0</v>
      </c>
      <c r="DH372">
        <f>ROUND(ROUND(AG372,0)*CX372,0)</f>
        <v>0</v>
      </c>
      <c r="DI372">
        <f>ROUND(ROUND(AH372,0)*CX372,0)</f>
        <v>0</v>
      </c>
      <c r="DJ372">
        <f>DF372</f>
        <v>94326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ROW(Source!A342)</f>
        <v>342</v>
      </c>
      <c r="B373">
        <v>92851485</v>
      </c>
      <c r="C373">
        <v>92852875</v>
      </c>
      <c r="D373">
        <v>49510721</v>
      </c>
      <c r="E373">
        <v>70</v>
      </c>
      <c r="F373">
        <v>1</v>
      </c>
      <c r="G373">
        <v>1</v>
      </c>
      <c r="H373">
        <v>1</v>
      </c>
      <c r="I373" t="s">
        <v>504</v>
      </c>
      <c r="J373" t="s">
        <v>6</v>
      </c>
      <c r="K373" t="s">
        <v>505</v>
      </c>
      <c r="L373">
        <v>1191</v>
      </c>
      <c r="N373">
        <v>1013</v>
      </c>
      <c r="O373" t="s">
        <v>477</v>
      </c>
      <c r="P373" t="s">
        <v>477</v>
      </c>
      <c r="Q373">
        <v>1</v>
      </c>
      <c r="W373">
        <v>0</v>
      </c>
      <c r="X373">
        <v>-1759674247</v>
      </c>
      <c r="Y373">
        <f>(AT373*ROUND(1.05,7))</f>
        <v>1.3440000000000001</v>
      </c>
      <c r="AA373">
        <v>0</v>
      </c>
      <c r="AB373">
        <v>0</v>
      </c>
      <c r="AC373">
        <v>0</v>
      </c>
      <c r="AD373">
        <v>397.37</v>
      </c>
      <c r="AE373">
        <v>0</v>
      </c>
      <c r="AF373">
        <v>0</v>
      </c>
      <c r="AG373">
        <v>0</v>
      </c>
      <c r="AH373">
        <v>8.86</v>
      </c>
      <c r="AI373">
        <v>1</v>
      </c>
      <c r="AJ373">
        <v>1</v>
      </c>
      <c r="AK373">
        <v>1</v>
      </c>
      <c r="AL373">
        <v>44.85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1.28</v>
      </c>
      <c r="AU373" t="s">
        <v>72</v>
      </c>
      <c r="AV373">
        <v>1</v>
      </c>
      <c r="AW373">
        <v>2</v>
      </c>
      <c r="AX373">
        <v>92852883</v>
      </c>
      <c r="AY373">
        <v>1</v>
      </c>
      <c r="AZ373">
        <v>0</v>
      </c>
      <c r="BA373">
        <v>387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ROUND(AT373*Source!I342*AH373*AL373,0)</f>
        <v>509</v>
      </c>
      <c r="CV373">
        <f>ROUND(Y373*Source!I342,7)</f>
        <v>1.3440000000000001</v>
      </c>
      <c r="CW373">
        <v>0</v>
      </c>
      <c r="CX373">
        <f>ROUND(Y373*Source!I342,7)</f>
        <v>1.3440000000000001</v>
      </c>
      <c r="CY373">
        <f>AD373</f>
        <v>397.37</v>
      </c>
      <c r="CZ373">
        <f>AH373</f>
        <v>8.86</v>
      </c>
      <c r="DA373">
        <f>AL373</f>
        <v>44.85</v>
      </c>
      <c r="DB373">
        <f>ROUND((ROUND(AT373*CZ373,2)*ROUND(1.05,7)),2)</f>
        <v>11.91</v>
      </c>
      <c r="DC373">
        <f>ROUND((ROUND(AT373*AG373,2)*ROUND(1.05,7)),2)</f>
        <v>0</v>
      </c>
      <c r="DD373" t="s">
        <v>6</v>
      </c>
      <c r="DE373" t="s">
        <v>6</v>
      </c>
      <c r="DF373">
        <f>ROUND(ROUND(AE373,0)*CX373,0)</f>
        <v>0</v>
      </c>
      <c r="DG373">
        <f>ROUND(ROUND(AF373,0)*CX373,0)</f>
        <v>0</v>
      </c>
      <c r="DH373">
        <f>ROUND(ROUND(AG373,0)*CX373,0)</f>
        <v>0</v>
      </c>
      <c r="DI373">
        <f>ROUND(ROUND(AH373*AL373,0)*CX373,0)</f>
        <v>534</v>
      </c>
      <c r="DJ373">
        <f>DI373</f>
        <v>534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ROW(Source!A342)</f>
        <v>342</v>
      </c>
      <c r="B374">
        <v>92851485</v>
      </c>
      <c r="C374">
        <v>92852875</v>
      </c>
      <c r="D374">
        <v>49510905</v>
      </c>
      <c r="E374">
        <v>70</v>
      </c>
      <c r="F374">
        <v>1</v>
      </c>
      <c r="G374">
        <v>1</v>
      </c>
      <c r="H374">
        <v>1</v>
      </c>
      <c r="I374" t="s">
        <v>478</v>
      </c>
      <c r="J374" t="s">
        <v>6</v>
      </c>
      <c r="K374" t="s">
        <v>479</v>
      </c>
      <c r="L374">
        <v>1191</v>
      </c>
      <c r="N374">
        <v>1013</v>
      </c>
      <c r="O374" t="s">
        <v>477</v>
      </c>
      <c r="P374" t="s">
        <v>477</v>
      </c>
      <c r="Q374">
        <v>1</v>
      </c>
      <c r="W374">
        <v>0</v>
      </c>
      <c r="X374">
        <v>-1417349443</v>
      </c>
      <c r="Y374">
        <f>(AT374*ROUND(1.05,7))</f>
        <v>1.0500000000000001E-2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0.01</v>
      </c>
      <c r="AU374" t="s">
        <v>72</v>
      </c>
      <c r="AV374">
        <v>2</v>
      </c>
      <c r="AW374">
        <v>2</v>
      </c>
      <c r="AX374">
        <v>92852884</v>
      </c>
      <c r="AY374">
        <v>1</v>
      </c>
      <c r="AZ374">
        <v>0</v>
      </c>
      <c r="BA374">
        <v>388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ROUND(Y374*Source!I342,7)</f>
        <v>1.0500000000000001E-2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ROUND((ROUND(AT374*CZ374,2)*ROUND(1.05,7)),2)</f>
        <v>0</v>
      </c>
      <c r="DC374">
        <f>ROUND((ROUND(AT374*AG374,2)*ROUND(1.05,7)),2)</f>
        <v>0</v>
      </c>
      <c r="DD374" t="s">
        <v>6</v>
      </c>
      <c r="DE374" t="s">
        <v>6</v>
      </c>
      <c r="DF374">
        <f>ROUND(ROUND(AE374,0)*CX374,0)</f>
        <v>0</v>
      </c>
      <c r="DG374">
        <f>ROUND(ROUND(AF374,0)*CX374,0)</f>
        <v>0</v>
      </c>
      <c r="DH374">
        <f>ROUND(ROUND(AG374*AK374,0)*CX374,0)</f>
        <v>0</v>
      </c>
      <c r="DI374">
        <f t="shared" ref="DI374:DI379" si="199">ROUND(ROUND(AH374,0)*CX374,0)</f>
        <v>0</v>
      </c>
      <c r="DJ374">
        <f>DI374</f>
        <v>0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ROW(Source!A342)</f>
        <v>342</v>
      </c>
      <c r="B375">
        <v>92851485</v>
      </c>
      <c r="C375">
        <v>92852875</v>
      </c>
      <c r="D375">
        <v>49672695</v>
      </c>
      <c r="E375">
        <v>1</v>
      </c>
      <c r="F375">
        <v>1</v>
      </c>
      <c r="G375">
        <v>1</v>
      </c>
      <c r="H375">
        <v>2</v>
      </c>
      <c r="I375" t="s">
        <v>484</v>
      </c>
      <c r="J375" t="s">
        <v>485</v>
      </c>
      <c r="K375" t="s">
        <v>486</v>
      </c>
      <c r="L375">
        <v>1367</v>
      </c>
      <c r="N375">
        <v>1011</v>
      </c>
      <c r="O375" t="s">
        <v>483</v>
      </c>
      <c r="P375" t="s">
        <v>483</v>
      </c>
      <c r="Q375">
        <v>1</v>
      </c>
      <c r="W375">
        <v>0</v>
      </c>
      <c r="X375">
        <v>1063590936</v>
      </c>
      <c r="Y375">
        <f>(AT375*ROUND(1.05,7))</f>
        <v>0.33600000000000002</v>
      </c>
      <c r="AA375">
        <v>0</v>
      </c>
      <c r="AB375">
        <v>49.05</v>
      </c>
      <c r="AC375">
        <v>0</v>
      </c>
      <c r="AD375">
        <v>0</v>
      </c>
      <c r="AE375">
        <v>0</v>
      </c>
      <c r="AF375">
        <v>3.12</v>
      </c>
      <c r="AG375">
        <v>0</v>
      </c>
      <c r="AH375">
        <v>0</v>
      </c>
      <c r="AI375">
        <v>1</v>
      </c>
      <c r="AJ375">
        <v>15.72</v>
      </c>
      <c r="AK375">
        <v>44.85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0.32</v>
      </c>
      <c r="AU375" t="s">
        <v>25</v>
      </c>
      <c r="AV375">
        <v>0</v>
      </c>
      <c r="AW375">
        <v>2</v>
      </c>
      <c r="AX375">
        <v>92852885</v>
      </c>
      <c r="AY375">
        <v>1</v>
      </c>
      <c r="AZ375">
        <v>0</v>
      </c>
      <c r="BA375">
        <v>389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ROUND(Y375*Source!I342*DO375,7)</f>
        <v>0</v>
      </c>
      <c r="CX375">
        <f>ROUND(Y375*Source!I342,7)</f>
        <v>0.33600000000000002</v>
      </c>
      <c r="CY375">
        <f>AB375</f>
        <v>49.05</v>
      </c>
      <c r="CZ375">
        <f>AF375</f>
        <v>3.12</v>
      </c>
      <c r="DA375">
        <f>AJ375</f>
        <v>15.72</v>
      </c>
      <c r="DB375">
        <f>ROUND((ROUND(AT375*CZ375,2)*ROUND(1.05,7)),2)</f>
        <v>1.05</v>
      </c>
      <c r="DC375">
        <f>ROUND((ROUND(AT375*AG375,2)*ROUND(1.05,7)),2)</f>
        <v>0</v>
      </c>
      <c r="DD375" t="s">
        <v>6</v>
      </c>
      <c r="DE375" t="s">
        <v>6</v>
      </c>
      <c r="DF375">
        <f>ROUND(ROUND(AE375,0)*CX375,0)</f>
        <v>0</v>
      </c>
      <c r="DG375">
        <f>ROUND(ROUND(AF375*AJ375,0)*CX375,0)</f>
        <v>16</v>
      </c>
      <c r="DH375">
        <f>ROUND(ROUND(AG375*AK375,0)*CX375,0)</f>
        <v>0</v>
      </c>
      <c r="DI375">
        <f t="shared" si="199"/>
        <v>0</v>
      </c>
      <c r="DJ375">
        <f>DG375</f>
        <v>16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ROW(Source!A342)</f>
        <v>342</v>
      </c>
      <c r="B376">
        <v>92851485</v>
      </c>
      <c r="C376">
        <v>92852875</v>
      </c>
      <c r="D376">
        <v>49673503</v>
      </c>
      <c r="E376">
        <v>1</v>
      </c>
      <c r="F376">
        <v>1</v>
      </c>
      <c r="G376">
        <v>1</v>
      </c>
      <c r="H376">
        <v>2</v>
      </c>
      <c r="I376" t="s">
        <v>487</v>
      </c>
      <c r="J376" t="s">
        <v>488</v>
      </c>
      <c r="K376" t="s">
        <v>489</v>
      </c>
      <c r="L376">
        <v>1367</v>
      </c>
      <c r="N376">
        <v>1011</v>
      </c>
      <c r="O376" t="s">
        <v>483</v>
      </c>
      <c r="P376" t="s">
        <v>483</v>
      </c>
      <c r="Q376">
        <v>1</v>
      </c>
      <c r="W376">
        <v>0</v>
      </c>
      <c r="X376">
        <v>509054691</v>
      </c>
      <c r="Y376">
        <f>(AT376*ROUND(1.05,7))</f>
        <v>1.0500000000000001E-2</v>
      </c>
      <c r="AA376">
        <v>0</v>
      </c>
      <c r="AB376">
        <v>1032.96</v>
      </c>
      <c r="AC376">
        <v>520.26</v>
      </c>
      <c r="AD376">
        <v>0</v>
      </c>
      <c r="AE376">
        <v>0</v>
      </c>
      <c r="AF376">
        <v>65.709999999999994</v>
      </c>
      <c r="AG376">
        <v>11.6</v>
      </c>
      <c r="AH376">
        <v>0</v>
      </c>
      <c r="AI376">
        <v>1</v>
      </c>
      <c r="AJ376">
        <v>15.72</v>
      </c>
      <c r="AK376">
        <v>44.85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0.01</v>
      </c>
      <c r="AU376" t="s">
        <v>25</v>
      </c>
      <c r="AV376">
        <v>0</v>
      </c>
      <c r="AW376">
        <v>2</v>
      </c>
      <c r="AX376">
        <v>92852886</v>
      </c>
      <c r="AY376">
        <v>1</v>
      </c>
      <c r="AZ376">
        <v>0</v>
      </c>
      <c r="BA376">
        <v>390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ROUND(Y376*Source!I342*DO376,7)</f>
        <v>0</v>
      </c>
      <c r="CX376">
        <f>ROUND(Y376*Source!I342,7)</f>
        <v>1.0500000000000001E-2</v>
      </c>
      <c r="CY376">
        <f>AB376</f>
        <v>1032.96</v>
      </c>
      <c r="CZ376">
        <f>AF376</f>
        <v>65.709999999999994</v>
      </c>
      <c r="DA376">
        <f>AJ376</f>
        <v>15.72</v>
      </c>
      <c r="DB376">
        <f>ROUND((ROUND(AT376*CZ376,2)*ROUND(1.05,7)),2)</f>
        <v>0.69</v>
      </c>
      <c r="DC376">
        <f>ROUND((ROUND(AT376*AG376,2)*ROUND(1.05,7)),2)</f>
        <v>0.13</v>
      </c>
      <c r="DD376" t="s">
        <v>6</v>
      </c>
      <c r="DE376" t="s">
        <v>6</v>
      </c>
      <c r="DF376">
        <f>ROUND(ROUND(AE376,0)*CX376,0)</f>
        <v>0</v>
      </c>
      <c r="DG376">
        <f>ROUND(ROUND(AF376*AJ376,0)*CX376,0)</f>
        <v>11</v>
      </c>
      <c r="DH376">
        <f>ROUND(ROUND(AG376*AK376,0)*CX376,0)</f>
        <v>5</v>
      </c>
      <c r="DI376">
        <f t="shared" si="199"/>
        <v>0</v>
      </c>
      <c r="DJ376">
        <f>DG376</f>
        <v>11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ROW(Source!A342)</f>
        <v>342</v>
      </c>
      <c r="B377">
        <v>92851485</v>
      </c>
      <c r="C377">
        <v>92852875</v>
      </c>
      <c r="D377">
        <v>49525488</v>
      </c>
      <c r="E377">
        <v>1</v>
      </c>
      <c r="F377">
        <v>1</v>
      </c>
      <c r="G377">
        <v>1</v>
      </c>
      <c r="H377">
        <v>3</v>
      </c>
      <c r="I377" t="s">
        <v>493</v>
      </c>
      <c r="J377" t="s">
        <v>494</v>
      </c>
      <c r="K377" t="s">
        <v>495</v>
      </c>
      <c r="L377">
        <v>1346</v>
      </c>
      <c r="N377">
        <v>1009</v>
      </c>
      <c r="O377" t="s">
        <v>496</v>
      </c>
      <c r="P377" t="s">
        <v>496</v>
      </c>
      <c r="Q377">
        <v>1</v>
      </c>
      <c r="W377">
        <v>0</v>
      </c>
      <c r="X377">
        <v>-1864341761</v>
      </c>
      <c r="Y377">
        <f>AT377</f>
        <v>0.2</v>
      </c>
      <c r="AA377">
        <v>89.68</v>
      </c>
      <c r="AB377">
        <v>0</v>
      </c>
      <c r="AC377">
        <v>0</v>
      </c>
      <c r="AD377">
        <v>0</v>
      </c>
      <c r="AE377">
        <v>9.0399999999999991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0.2</v>
      </c>
      <c r="AU377" t="s">
        <v>6</v>
      </c>
      <c r="AV377">
        <v>0</v>
      </c>
      <c r="AW377">
        <v>2</v>
      </c>
      <c r="AX377">
        <v>92852887</v>
      </c>
      <c r="AY377">
        <v>1</v>
      </c>
      <c r="AZ377">
        <v>0</v>
      </c>
      <c r="BA377">
        <v>391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ROUND(Y377*Source!I342,7)</f>
        <v>0.2</v>
      </c>
      <c r="CY377">
        <f>AA377</f>
        <v>89.68</v>
      </c>
      <c r="CZ377">
        <f>AE377</f>
        <v>9.0399999999999991</v>
      </c>
      <c r="DA377">
        <f>AI377</f>
        <v>9.92</v>
      </c>
      <c r="DB377">
        <f>ROUND(ROUND(AT377*CZ377,2),2)</f>
        <v>1.81</v>
      </c>
      <c r="DC377">
        <f>ROUND(ROUND(AT377*AG377,2),2)</f>
        <v>0</v>
      </c>
      <c r="DD377" t="s">
        <v>6</v>
      </c>
      <c r="DE377" t="s">
        <v>6</v>
      </c>
      <c r="DF377">
        <f>ROUND(ROUND(AE377*AI377,0)*CX377,0)</f>
        <v>18</v>
      </c>
      <c r="DG377">
        <f>ROUND(ROUND(AF377,0)*CX377,0)</f>
        <v>0</v>
      </c>
      <c r="DH377">
        <f>ROUND(ROUND(AG377,0)*CX377,0)</f>
        <v>0</v>
      </c>
      <c r="DI377">
        <f t="shared" si="199"/>
        <v>0</v>
      </c>
      <c r="DJ377">
        <f>DF377</f>
        <v>18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ROW(Source!A342)</f>
        <v>342</v>
      </c>
      <c r="B378">
        <v>92851485</v>
      </c>
      <c r="C378">
        <v>92852875</v>
      </c>
      <c r="D378">
        <v>49526492</v>
      </c>
      <c r="E378">
        <v>1</v>
      </c>
      <c r="F378">
        <v>1</v>
      </c>
      <c r="G378">
        <v>1</v>
      </c>
      <c r="H378">
        <v>3</v>
      </c>
      <c r="I378" t="s">
        <v>497</v>
      </c>
      <c r="J378" t="s">
        <v>498</v>
      </c>
      <c r="K378" t="s">
        <v>499</v>
      </c>
      <c r="L378">
        <v>1346</v>
      </c>
      <c r="N378">
        <v>1009</v>
      </c>
      <c r="O378" t="s">
        <v>496</v>
      </c>
      <c r="P378" t="s">
        <v>496</v>
      </c>
      <c r="Q378">
        <v>1</v>
      </c>
      <c r="W378">
        <v>0</v>
      </c>
      <c r="X378">
        <v>497341279</v>
      </c>
      <c r="Y378">
        <f>AT378</f>
        <v>0.34399999999999997</v>
      </c>
      <c r="AA378">
        <v>229.05</v>
      </c>
      <c r="AB378">
        <v>0</v>
      </c>
      <c r="AC378">
        <v>0</v>
      </c>
      <c r="AD378">
        <v>0</v>
      </c>
      <c r="AE378">
        <v>23.09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0.34399999999999997</v>
      </c>
      <c r="AU378" t="s">
        <v>6</v>
      </c>
      <c r="AV378">
        <v>0</v>
      </c>
      <c r="AW378">
        <v>2</v>
      </c>
      <c r="AX378">
        <v>92852888</v>
      </c>
      <c r="AY378">
        <v>1</v>
      </c>
      <c r="AZ378">
        <v>0</v>
      </c>
      <c r="BA378">
        <v>392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ROUND(Y378*Source!I342,7)</f>
        <v>0.34399999999999997</v>
      </c>
      <c r="CY378">
        <f>AA378</f>
        <v>229.05</v>
      </c>
      <c r="CZ378">
        <f>AE378</f>
        <v>23.09</v>
      </c>
      <c r="DA378">
        <f>AI378</f>
        <v>9.92</v>
      </c>
      <c r="DB378">
        <f>ROUND(ROUND(AT378*CZ378,2),2)</f>
        <v>7.94</v>
      </c>
      <c r="DC378">
        <f>ROUND(ROUND(AT378*AG378,2),2)</f>
        <v>0</v>
      </c>
      <c r="DD378" t="s">
        <v>6</v>
      </c>
      <c r="DE378" t="s">
        <v>6</v>
      </c>
      <c r="DF378">
        <f>ROUND(ROUND(AE378*AI378,0)*CX378,0)</f>
        <v>79</v>
      </c>
      <c r="DG378">
        <f>ROUND(ROUND(AF378,0)*CX378,0)</f>
        <v>0</v>
      </c>
      <c r="DH378">
        <f>ROUND(ROUND(AG378,0)*CX378,0)</f>
        <v>0</v>
      </c>
      <c r="DI378">
        <f t="shared" si="199"/>
        <v>0</v>
      </c>
      <c r="DJ378">
        <f>DF378</f>
        <v>79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ROW(Source!A342)</f>
        <v>342</v>
      </c>
      <c r="B379">
        <v>92851485</v>
      </c>
      <c r="C379">
        <v>92852875</v>
      </c>
      <c r="D379">
        <v>0</v>
      </c>
      <c r="E379">
        <v>1</v>
      </c>
      <c r="F379">
        <v>1</v>
      </c>
      <c r="G379">
        <v>1</v>
      </c>
      <c r="H379">
        <v>3</v>
      </c>
      <c r="I379" t="s">
        <v>34</v>
      </c>
      <c r="J379" t="s">
        <v>6</v>
      </c>
      <c r="K379" t="s">
        <v>255</v>
      </c>
      <c r="L379">
        <v>1371</v>
      </c>
      <c r="N379">
        <v>1013</v>
      </c>
      <c r="O379" t="s">
        <v>22</v>
      </c>
      <c r="P379" t="s">
        <v>22</v>
      </c>
      <c r="Q379">
        <v>1</v>
      </c>
      <c r="W379">
        <v>0</v>
      </c>
      <c r="X379">
        <v>58173473</v>
      </c>
      <c r="Y379">
        <f>AT379</f>
        <v>1</v>
      </c>
      <c r="AA379">
        <v>14212</v>
      </c>
      <c r="AB379">
        <v>0</v>
      </c>
      <c r="AC379">
        <v>0</v>
      </c>
      <c r="AD379">
        <v>0</v>
      </c>
      <c r="AE379">
        <v>14945.619999999999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 t="s">
        <v>6</v>
      </c>
      <c r="AT379">
        <v>1</v>
      </c>
      <c r="AU379" t="s">
        <v>6</v>
      </c>
      <c r="AV379">
        <v>0</v>
      </c>
      <c r="AW379">
        <v>1</v>
      </c>
      <c r="AX379">
        <v>-1</v>
      </c>
      <c r="AY379">
        <v>0</v>
      </c>
      <c r="AZ379">
        <v>0</v>
      </c>
      <c r="BA379" t="s">
        <v>6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ROUND(Y379*Source!I342,7)</f>
        <v>1</v>
      </c>
      <c r="CY379">
        <f>AA379</f>
        <v>14212</v>
      </c>
      <c r="CZ379">
        <f>AE379</f>
        <v>14945.619999999999</v>
      </c>
      <c r="DA379">
        <f>AI379</f>
        <v>9.92</v>
      </c>
      <c r="DB379">
        <f>ROUND(ROUND(AT379*CZ379,2),2)</f>
        <v>14945.62</v>
      </c>
      <c r="DC379">
        <f>ROUND(ROUND(AT379*AG379,2),2)</f>
        <v>0</v>
      </c>
      <c r="DD379" t="s">
        <v>6</v>
      </c>
      <c r="DE379" t="s">
        <v>6</v>
      </c>
      <c r="DF379">
        <f>ROUND(ROUND(AE379*AI379,0)*CX379,0)</f>
        <v>148261</v>
      </c>
      <c r="DG379">
        <f>ROUND(ROUND(AF379,0)*CX379,0)</f>
        <v>0</v>
      </c>
      <c r="DH379">
        <f>ROUND(ROUND(AG379,0)*CX379,0)</f>
        <v>0</v>
      </c>
      <c r="DI379">
        <f t="shared" si="199"/>
        <v>0</v>
      </c>
      <c r="DJ379">
        <f>DF379</f>
        <v>148261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ROW(Source!A344)</f>
        <v>344</v>
      </c>
      <c r="B380">
        <v>92851485</v>
      </c>
      <c r="C380">
        <v>92852891</v>
      </c>
      <c r="D380">
        <v>49510723</v>
      </c>
      <c r="E380">
        <v>70</v>
      </c>
      <c r="F380">
        <v>1</v>
      </c>
      <c r="G380">
        <v>1</v>
      </c>
      <c r="H380">
        <v>1</v>
      </c>
      <c r="I380" t="s">
        <v>502</v>
      </c>
      <c r="J380" t="s">
        <v>6</v>
      </c>
      <c r="K380" t="s">
        <v>503</v>
      </c>
      <c r="L380">
        <v>1191</v>
      </c>
      <c r="N380">
        <v>1013</v>
      </c>
      <c r="O380" t="s">
        <v>477</v>
      </c>
      <c r="P380" t="s">
        <v>477</v>
      </c>
      <c r="Q380">
        <v>1</v>
      </c>
      <c r="W380">
        <v>0</v>
      </c>
      <c r="X380">
        <v>-112797078</v>
      </c>
      <c r="Y380">
        <f>(AT380*ROUND(1.05,7))</f>
        <v>3.2760000000000002</v>
      </c>
      <c r="AA380">
        <v>0</v>
      </c>
      <c r="AB380">
        <v>0</v>
      </c>
      <c r="AC380">
        <v>0</v>
      </c>
      <c r="AD380">
        <v>402.3</v>
      </c>
      <c r="AE380">
        <v>0</v>
      </c>
      <c r="AF380">
        <v>0</v>
      </c>
      <c r="AG380">
        <v>0</v>
      </c>
      <c r="AH380">
        <v>8.9700000000000006</v>
      </c>
      <c r="AI380">
        <v>1</v>
      </c>
      <c r="AJ380">
        <v>1</v>
      </c>
      <c r="AK380">
        <v>1</v>
      </c>
      <c r="AL380">
        <v>44.85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3.12</v>
      </c>
      <c r="AU380" t="s">
        <v>25</v>
      </c>
      <c r="AV380">
        <v>1</v>
      </c>
      <c r="AW380">
        <v>2</v>
      </c>
      <c r="AX380">
        <v>92852900</v>
      </c>
      <c r="AY380">
        <v>1</v>
      </c>
      <c r="AZ380">
        <v>0</v>
      </c>
      <c r="BA380">
        <v>394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U380">
        <f>ROUND(AT380*Source!I344*AH380*AL380,0)</f>
        <v>1255</v>
      </c>
      <c r="CV380">
        <f>ROUND(Y380*Source!I344,7)</f>
        <v>3.2759999999999998</v>
      </c>
      <c r="CW380">
        <v>0</v>
      </c>
      <c r="CX380">
        <f>ROUND(Y380*Source!I344,7)</f>
        <v>3.2759999999999998</v>
      </c>
      <c r="CY380">
        <f>AD380</f>
        <v>402.3</v>
      </c>
      <c r="CZ380">
        <f>AH380</f>
        <v>8.9700000000000006</v>
      </c>
      <c r="DA380">
        <f>AL380</f>
        <v>44.85</v>
      </c>
      <c r="DB380">
        <f>ROUND((ROUND(AT380*CZ380,2)*ROUND(1.05,7)),2)</f>
        <v>29.39</v>
      </c>
      <c r="DC380">
        <f>ROUND((ROUND(AT380*AG380,2)*ROUND(1.05,7)),2)</f>
        <v>0</v>
      </c>
      <c r="DD380" t="s">
        <v>6</v>
      </c>
      <c r="DE380" t="s">
        <v>6</v>
      </c>
      <c r="DF380">
        <f>ROUND(ROUND(AE380,0)*CX380,0)</f>
        <v>0</v>
      </c>
      <c r="DG380">
        <f>ROUND(ROUND(AF380,0)*CX380,0)</f>
        <v>0</v>
      </c>
      <c r="DH380">
        <f>ROUND(ROUND(AG380,0)*CX380,0)</f>
        <v>0</v>
      </c>
      <c r="DI380">
        <f>ROUND(ROUND(AH380*AL380,0)*CX380,0)</f>
        <v>1317</v>
      </c>
      <c r="DJ380">
        <f>DI380</f>
        <v>1317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ROW(Source!A344)</f>
        <v>344</v>
      </c>
      <c r="B381">
        <v>92851485</v>
      </c>
      <c r="C381">
        <v>92852891</v>
      </c>
      <c r="D381">
        <v>49510905</v>
      </c>
      <c r="E381">
        <v>70</v>
      </c>
      <c r="F381">
        <v>1</v>
      </c>
      <c r="G381">
        <v>1</v>
      </c>
      <c r="H381">
        <v>1</v>
      </c>
      <c r="I381" t="s">
        <v>478</v>
      </c>
      <c r="J381" t="s">
        <v>6</v>
      </c>
      <c r="K381" t="s">
        <v>479</v>
      </c>
      <c r="L381">
        <v>1191</v>
      </c>
      <c r="N381">
        <v>1013</v>
      </c>
      <c r="O381" t="s">
        <v>477</v>
      </c>
      <c r="P381" t="s">
        <v>477</v>
      </c>
      <c r="Q381">
        <v>1</v>
      </c>
      <c r="W381">
        <v>0</v>
      </c>
      <c r="X381">
        <v>-1417349443</v>
      </c>
      <c r="Y381">
        <f>(AT381*ROUND(1.05,7))</f>
        <v>5.2500000000000005E-2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44.85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0.05</v>
      </c>
      <c r="AU381" t="s">
        <v>25</v>
      </c>
      <c r="AV381">
        <v>2</v>
      </c>
      <c r="AW381">
        <v>2</v>
      </c>
      <c r="AX381">
        <v>92852901</v>
      </c>
      <c r="AY381">
        <v>1</v>
      </c>
      <c r="AZ381">
        <v>0</v>
      </c>
      <c r="BA381">
        <v>395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ROUND(Y381*Source!I344,7)</f>
        <v>5.2499999999999998E-2</v>
      </c>
      <c r="CY381">
        <f>AD381</f>
        <v>0</v>
      </c>
      <c r="CZ381">
        <f>AH381</f>
        <v>0</v>
      </c>
      <c r="DA381">
        <f>AL381</f>
        <v>1</v>
      </c>
      <c r="DB381">
        <f>ROUND((ROUND(AT381*CZ381,2)*ROUND(1.05,7)),2)</f>
        <v>0</v>
      </c>
      <c r="DC381">
        <f>ROUND((ROUND(AT381*AG381,2)*ROUND(1.05,7)),2)</f>
        <v>0</v>
      </c>
      <c r="DD381" t="s">
        <v>6</v>
      </c>
      <c r="DE381" t="s">
        <v>6</v>
      </c>
      <c r="DF381">
        <f>ROUND(ROUND(AE381,0)*CX381,0)</f>
        <v>0</v>
      </c>
      <c r="DG381">
        <f>ROUND(ROUND(AF381,0)*CX381,0)</f>
        <v>0</v>
      </c>
      <c r="DH381">
        <f>ROUND(ROUND(AG381*AK381,0)*CX381,0)</f>
        <v>0</v>
      </c>
      <c r="DI381">
        <f t="shared" ref="DI381:DI387" si="200">ROUND(ROUND(AH381,0)*CX381,0)</f>
        <v>0</v>
      </c>
      <c r="DJ381">
        <f>DI381</f>
        <v>0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ROW(Source!A344)</f>
        <v>344</v>
      </c>
      <c r="B382">
        <v>92851485</v>
      </c>
      <c r="C382">
        <v>92852891</v>
      </c>
      <c r="D382">
        <v>49672573</v>
      </c>
      <c r="E382">
        <v>1</v>
      </c>
      <c r="F382">
        <v>1</v>
      </c>
      <c r="G382">
        <v>1</v>
      </c>
      <c r="H382">
        <v>2</v>
      </c>
      <c r="I382" t="s">
        <v>480</v>
      </c>
      <c r="J382" t="s">
        <v>481</v>
      </c>
      <c r="K382" t="s">
        <v>482</v>
      </c>
      <c r="L382">
        <v>1367</v>
      </c>
      <c r="N382">
        <v>1011</v>
      </c>
      <c r="O382" t="s">
        <v>483</v>
      </c>
      <c r="P382" t="s">
        <v>483</v>
      </c>
      <c r="Q382">
        <v>1</v>
      </c>
      <c r="W382">
        <v>0</v>
      </c>
      <c r="X382">
        <v>-430484415</v>
      </c>
      <c r="Y382">
        <f>(AT382*ROUND(1.05,7))</f>
        <v>2.1000000000000001E-2</v>
      </c>
      <c r="AA382">
        <v>0</v>
      </c>
      <c r="AB382">
        <v>1814.09</v>
      </c>
      <c r="AC382">
        <v>605.48</v>
      </c>
      <c r="AD382">
        <v>0</v>
      </c>
      <c r="AE382">
        <v>0</v>
      </c>
      <c r="AF382">
        <v>115.4</v>
      </c>
      <c r="AG382">
        <v>13.5</v>
      </c>
      <c r="AH382">
        <v>0</v>
      </c>
      <c r="AI382">
        <v>1</v>
      </c>
      <c r="AJ382">
        <v>15.72</v>
      </c>
      <c r="AK382">
        <v>44.85</v>
      </c>
      <c r="AL382">
        <v>1</v>
      </c>
      <c r="AM382">
        <v>4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6</v>
      </c>
      <c r="AT382">
        <v>0.02</v>
      </c>
      <c r="AU382" t="s">
        <v>25</v>
      </c>
      <c r="AV382">
        <v>0</v>
      </c>
      <c r="AW382">
        <v>2</v>
      </c>
      <c r="AX382">
        <v>92852902</v>
      </c>
      <c r="AY382">
        <v>1</v>
      </c>
      <c r="AZ382">
        <v>0</v>
      </c>
      <c r="BA382">
        <v>396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ROUND(Y382*Source!I344*DO382,7)</f>
        <v>0</v>
      </c>
      <c r="CX382">
        <f>ROUND(Y382*Source!I344,7)</f>
        <v>2.1000000000000001E-2</v>
      </c>
      <c r="CY382">
        <f>AB382</f>
        <v>1814.09</v>
      </c>
      <c r="CZ382">
        <f>AF382</f>
        <v>115.4</v>
      </c>
      <c r="DA382">
        <f>AJ382</f>
        <v>15.72</v>
      </c>
      <c r="DB382">
        <f>ROUND((ROUND(AT382*CZ382,2)*ROUND(1.05,7)),2)</f>
        <v>2.4300000000000002</v>
      </c>
      <c r="DC382">
        <f>ROUND((ROUND(AT382*AG382,2)*ROUND(1.05,7)),2)</f>
        <v>0.28000000000000003</v>
      </c>
      <c r="DD382" t="s">
        <v>6</v>
      </c>
      <c r="DE382" t="s">
        <v>6</v>
      </c>
      <c r="DF382">
        <f>ROUND(ROUND(AE382,0)*CX382,0)</f>
        <v>0</v>
      </c>
      <c r="DG382">
        <f>ROUND(ROUND(AF382*AJ382,0)*CX382,0)</f>
        <v>38</v>
      </c>
      <c r="DH382">
        <f>ROUND(ROUND(AG382*AK382,0)*CX382,0)</f>
        <v>13</v>
      </c>
      <c r="DI382">
        <f t="shared" si="200"/>
        <v>0</v>
      </c>
      <c r="DJ382">
        <f>DG382</f>
        <v>38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ROW(Source!A344)</f>
        <v>344</v>
      </c>
      <c r="B383">
        <v>92851485</v>
      </c>
      <c r="C383">
        <v>92852891</v>
      </c>
      <c r="D383">
        <v>49672695</v>
      </c>
      <c r="E383">
        <v>1</v>
      </c>
      <c r="F383">
        <v>1</v>
      </c>
      <c r="G383">
        <v>1</v>
      </c>
      <c r="H383">
        <v>2</v>
      </c>
      <c r="I383" t="s">
        <v>484</v>
      </c>
      <c r="J383" t="s">
        <v>485</v>
      </c>
      <c r="K383" t="s">
        <v>486</v>
      </c>
      <c r="L383">
        <v>1367</v>
      </c>
      <c r="N383">
        <v>1011</v>
      </c>
      <c r="O383" t="s">
        <v>483</v>
      </c>
      <c r="P383" t="s">
        <v>483</v>
      </c>
      <c r="Q383">
        <v>1</v>
      </c>
      <c r="W383">
        <v>0</v>
      </c>
      <c r="X383">
        <v>1063590936</v>
      </c>
      <c r="Y383">
        <f>(AT383*ROUND(1.05,7))</f>
        <v>0.81900000000000006</v>
      </c>
      <c r="AA383">
        <v>0</v>
      </c>
      <c r="AB383">
        <v>49.05</v>
      </c>
      <c r="AC383">
        <v>0</v>
      </c>
      <c r="AD383">
        <v>0</v>
      </c>
      <c r="AE383">
        <v>0</v>
      </c>
      <c r="AF383">
        <v>3.12</v>
      </c>
      <c r="AG383">
        <v>0</v>
      </c>
      <c r="AH383">
        <v>0</v>
      </c>
      <c r="AI383">
        <v>1</v>
      </c>
      <c r="AJ383">
        <v>15.72</v>
      </c>
      <c r="AK383">
        <v>44.85</v>
      </c>
      <c r="AL383">
        <v>1</v>
      </c>
      <c r="AM383">
        <v>4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6</v>
      </c>
      <c r="AT383">
        <v>0.78</v>
      </c>
      <c r="AU383" t="s">
        <v>25</v>
      </c>
      <c r="AV383">
        <v>0</v>
      </c>
      <c r="AW383">
        <v>2</v>
      </c>
      <c r="AX383">
        <v>92852903</v>
      </c>
      <c r="AY383">
        <v>1</v>
      </c>
      <c r="AZ383">
        <v>0</v>
      </c>
      <c r="BA383">
        <v>397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ROUND(Y383*Source!I344*DO383,7)</f>
        <v>0</v>
      </c>
      <c r="CX383">
        <f>ROUND(Y383*Source!I344,7)</f>
        <v>0.81899999999999995</v>
      </c>
      <c r="CY383">
        <f>AB383</f>
        <v>49.05</v>
      </c>
      <c r="CZ383">
        <f>AF383</f>
        <v>3.12</v>
      </c>
      <c r="DA383">
        <f>AJ383</f>
        <v>15.72</v>
      </c>
      <c r="DB383">
        <f>ROUND((ROUND(AT383*CZ383,2)*ROUND(1.05,7)),2)</f>
        <v>2.5499999999999998</v>
      </c>
      <c r="DC383">
        <f>ROUND((ROUND(AT383*AG383,2)*ROUND(1.05,7)),2)</f>
        <v>0</v>
      </c>
      <c r="DD383" t="s">
        <v>6</v>
      </c>
      <c r="DE383" t="s">
        <v>6</v>
      </c>
      <c r="DF383">
        <f>ROUND(ROUND(AE383,0)*CX383,0)</f>
        <v>0</v>
      </c>
      <c r="DG383">
        <f>ROUND(ROUND(AF383*AJ383,0)*CX383,0)</f>
        <v>40</v>
      </c>
      <c r="DH383">
        <f>ROUND(ROUND(AG383*AK383,0)*CX383,0)</f>
        <v>0</v>
      </c>
      <c r="DI383">
        <f t="shared" si="200"/>
        <v>0</v>
      </c>
      <c r="DJ383">
        <f>DG383</f>
        <v>40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ROW(Source!A344)</f>
        <v>344</v>
      </c>
      <c r="B384">
        <v>92851485</v>
      </c>
      <c r="C384">
        <v>92852891</v>
      </c>
      <c r="D384">
        <v>49673503</v>
      </c>
      <c r="E384">
        <v>1</v>
      </c>
      <c r="F384">
        <v>1</v>
      </c>
      <c r="G384">
        <v>1</v>
      </c>
      <c r="H384">
        <v>2</v>
      </c>
      <c r="I384" t="s">
        <v>487</v>
      </c>
      <c r="J384" t="s">
        <v>488</v>
      </c>
      <c r="K384" t="s">
        <v>489</v>
      </c>
      <c r="L384">
        <v>1367</v>
      </c>
      <c r="N384">
        <v>1011</v>
      </c>
      <c r="O384" t="s">
        <v>483</v>
      </c>
      <c r="P384" t="s">
        <v>483</v>
      </c>
      <c r="Q384">
        <v>1</v>
      </c>
      <c r="W384">
        <v>0</v>
      </c>
      <c r="X384">
        <v>509054691</v>
      </c>
      <c r="Y384">
        <f>(AT384*ROUND(1.05,7))</f>
        <v>3.15E-2</v>
      </c>
      <c r="AA384">
        <v>0</v>
      </c>
      <c r="AB384">
        <v>1032.96</v>
      </c>
      <c r="AC384">
        <v>520.26</v>
      </c>
      <c r="AD384">
        <v>0</v>
      </c>
      <c r="AE384">
        <v>0</v>
      </c>
      <c r="AF384">
        <v>65.709999999999994</v>
      </c>
      <c r="AG384">
        <v>11.6</v>
      </c>
      <c r="AH384">
        <v>0</v>
      </c>
      <c r="AI384">
        <v>1</v>
      </c>
      <c r="AJ384">
        <v>15.72</v>
      </c>
      <c r="AK384">
        <v>44.85</v>
      </c>
      <c r="AL384">
        <v>1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0.03</v>
      </c>
      <c r="AU384" t="s">
        <v>25</v>
      </c>
      <c r="AV384">
        <v>0</v>
      </c>
      <c r="AW384">
        <v>2</v>
      </c>
      <c r="AX384">
        <v>92852904</v>
      </c>
      <c r="AY384">
        <v>1</v>
      </c>
      <c r="AZ384">
        <v>0</v>
      </c>
      <c r="BA384">
        <v>398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ROUND(Y384*Source!I344*DO384,7)</f>
        <v>0</v>
      </c>
      <c r="CX384">
        <f>ROUND(Y384*Source!I344,7)</f>
        <v>3.15E-2</v>
      </c>
      <c r="CY384">
        <f>AB384</f>
        <v>1032.96</v>
      </c>
      <c r="CZ384">
        <f>AF384</f>
        <v>65.709999999999994</v>
      </c>
      <c r="DA384">
        <f>AJ384</f>
        <v>15.72</v>
      </c>
      <c r="DB384">
        <f>ROUND((ROUND(AT384*CZ384,2)*ROUND(1.05,7)),2)</f>
        <v>2.0699999999999998</v>
      </c>
      <c r="DC384">
        <f>ROUND((ROUND(AT384*AG384,2)*ROUND(1.05,7)),2)</f>
        <v>0.37</v>
      </c>
      <c r="DD384" t="s">
        <v>6</v>
      </c>
      <c r="DE384" t="s">
        <v>6</v>
      </c>
      <c r="DF384">
        <f>ROUND(ROUND(AE384,0)*CX384,0)</f>
        <v>0</v>
      </c>
      <c r="DG384">
        <f>ROUND(ROUND(AF384*AJ384,0)*CX384,0)</f>
        <v>33</v>
      </c>
      <c r="DH384">
        <f>ROUND(ROUND(AG384*AK384,0)*CX384,0)</f>
        <v>16</v>
      </c>
      <c r="DI384">
        <f t="shared" si="200"/>
        <v>0</v>
      </c>
      <c r="DJ384">
        <f>DG384</f>
        <v>33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ROW(Source!A344)</f>
        <v>344</v>
      </c>
      <c r="B385">
        <v>92851485</v>
      </c>
      <c r="C385">
        <v>92852891</v>
      </c>
      <c r="D385">
        <v>49525488</v>
      </c>
      <c r="E385">
        <v>1</v>
      </c>
      <c r="F385">
        <v>1</v>
      </c>
      <c r="G385">
        <v>1</v>
      </c>
      <c r="H385">
        <v>3</v>
      </c>
      <c r="I385" t="s">
        <v>493</v>
      </c>
      <c r="J385" t="s">
        <v>494</v>
      </c>
      <c r="K385" t="s">
        <v>495</v>
      </c>
      <c r="L385">
        <v>1346</v>
      </c>
      <c r="N385">
        <v>1009</v>
      </c>
      <c r="O385" t="s">
        <v>496</v>
      </c>
      <c r="P385" t="s">
        <v>496</v>
      </c>
      <c r="Q385">
        <v>1</v>
      </c>
      <c r="W385">
        <v>0</v>
      </c>
      <c r="X385">
        <v>-1864341761</v>
      </c>
      <c r="Y385">
        <f>AT385</f>
        <v>0.6</v>
      </c>
      <c r="AA385">
        <v>89.68</v>
      </c>
      <c r="AB385">
        <v>0</v>
      </c>
      <c r="AC385">
        <v>0</v>
      </c>
      <c r="AD385">
        <v>0</v>
      </c>
      <c r="AE385">
        <v>9.0399999999999991</v>
      </c>
      <c r="AF385">
        <v>0</v>
      </c>
      <c r="AG385">
        <v>0</v>
      </c>
      <c r="AH385">
        <v>0</v>
      </c>
      <c r="AI385">
        <v>9.92</v>
      </c>
      <c r="AJ385">
        <v>1</v>
      </c>
      <c r="AK385">
        <v>1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0.6</v>
      </c>
      <c r="AU385" t="s">
        <v>6</v>
      </c>
      <c r="AV385">
        <v>0</v>
      </c>
      <c r="AW385">
        <v>2</v>
      </c>
      <c r="AX385">
        <v>92852905</v>
      </c>
      <c r="AY385">
        <v>1</v>
      </c>
      <c r="AZ385">
        <v>0</v>
      </c>
      <c r="BA385">
        <v>399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ROUND(Y385*Source!I344,7)</f>
        <v>0.6</v>
      </c>
      <c r="CY385">
        <f>AA385</f>
        <v>89.68</v>
      </c>
      <c r="CZ385">
        <f>AE385</f>
        <v>9.0399999999999991</v>
      </c>
      <c r="DA385">
        <f>AI385</f>
        <v>9.92</v>
      </c>
      <c r="DB385">
        <f>ROUND(ROUND(AT385*CZ385,2),2)</f>
        <v>5.42</v>
      </c>
      <c r="DC385">
        <f>ROUND(ROUND(AT385*AG385,2),2)</f>
        <v>0</v>
      </c>
      <c r="DD385" t="s">
        <v>6</v>
      </c>
      <c r="DE385" t="s">
        <v>6</v>
      </c>
      <c r="DF385">
        <f>ROUND(ROUND(AE385*AI385,0)*CX385,0)</f>
        <v>54</v>
      </c>
      <c r="DG385">
        <f>ROUND(ROUND(AF385,0)*CX385,0)</f>
        <v>0</v>
      </c>
      <c r="DH385">
        <f>ROUND(ROUND(AG385,0)*CX385,0)</f>
        <v>0</v>
      </c>
      <c r="DI385">
        <f t="shared" si="200"/>
        <v>0</v>
      </c>
      <c r="DJ385">
        <f>DF385</f>
        <v>54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ROW(Source!A344)</f>
        <v>344</v>
      </c>
      <c r="B386">
        <v>92851485</v>
      </c>
      <c r="C386">
        <v>92852891</v>
      </c>
      <c r="D386">
        <v>49526492</v>
      </c>
      <c r="E386">
        <v>1</v>
      </c>
      <c r="F386">
        <v>1</v>
      </c>
      <c r="G386">
        <v>1</v>
      </c>
      <c r="H386">
        <v>3</v>
      </c>
      <c r="I386" t="s">
        <v>497</v>
      </c>
      <c r="J386" t="s">
        <v>498</v>
      </c>
      <c r="K386" t="s">
        <v>499</v>
      </c>
      <c r="L386">
        <v>1346</v>
      </c>
      <c r="N386">
        <v>1009</v>
      </c>
      <c r="O386" t="s">
        <v>496</v>
      </c>
      <c r="P386" t="s">
        <v>496</v>
      </c>
      <c r="Q386">
        <v>1</v>
      </c>
      <c r="W386">
        <v>0</v>
      </c>
      <c r="X386">
        <v>497341279</v>
      </c>
      <c r="Y386">
        <f>AT386</f>
        <v>1.63</v>
      </c>
      <c r="AA386">
        <v>229.05</v>
      </c>
      <c r="AB386">
        <v>0</v>
      </c>
      <c r="AC386">
        <v>0</v>
      </c>
      <c r="AD386">
        <v>0</v>
      </c>
      <c r="AE386">
        <v>23.09</v>
      </c>
      <c r="AF386">
        <v>0</v>
      </c>
      <c r="AG386">
        <v>0</v>
      </c>
      <c r="AH386">
        <v>0</v>
      </c>
      <c r="AI386">
        <v>9.92</v>
      </c>
      <c r="AJ386">
        <v>1</v>
      </c>
      <c r="AK386">
        <v>1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1.63</v>
      </c>
      <c r="AU386" t="s">
        <v>6</v>
      </c>
      <c r="AV386">
        <v>0</v>
      </c>
      <c r="AW386">
        <v>2</v>
      </c>
      <c r="AX386">
        <v>92852906</v>
      </c>
      <c r="AY386">
        <v>1</v>
      </c>
      <c r="AZ386">
        <v>0</v>
      </c>
      <c r="BA386">
        <v>400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ROUND(Y386*Source!I344,7)</f>
        <v>1.63</v>
      </c>
      <c r="CY386">
        <f>AA386</f>
        <v>229.05</v>
      </c>
      <c r="CZ386">
        <f>AE386</f>
        <v>23.09</v>
      </c>
      <c r="DA386">
        <f>AI386</f>
        <v>9.92</v>
      </c>
      <c r="DB386">
        <f>ROUND(ROUND(AT386*CZ386,2),2)</f>
        <v>37.64</v>
      </c>
      <c r="DC386">
        <f>ROUND(ROUND(AT386*AG386,2),2)</f>
        <v>0</v>
      </c>
      <c r="DD386" t="s">
        <v>6</v>
      </c>
      <c r="DE386" t="s">
        <v>6</v>
      </c>
      <c r="DF386">
        <f>ROUND(ROUND(AE386*AI386,0)*CX386,0)</f>
        <v>373</v>
      </c>
      <c r="DG386">
        <f>ROUND(ROUND(AF386,0)*CX386,0)</f>
        <v>0</v>
      </c>
      <c r="DH386">
        <f>ROUND(ROUND(AG386,0)*CX386,0)</f>
        <v>0</v>
      </c>
      <c r="DI386">
        <f t="shared" si="200"/>
        <v>0</v>
      </c>
      <c r="DJ386">
        <f>DF386</f>
        <v>373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ROW(Source!A344)</f>
        <v>344</v>
      </c>
      <c r="B387">
        <v>92851485</v>
      </c>
      <c r="C387">
        <v>92852891</v>
      </c>
      <c r="D387">
        <v>0</v>
      </c>
      <c r="E387">
        <v>1</v>
      </c>
      <c r="F387">
        <v>1</v>
      </c>
      <c r="G387">
        <v>1</v>
      </c>
      <c r="H387">
        <v>3</v>
      </c>
      <c r="I387" t="s">
        <v>34</v>
      </c>
      <c r="J387" t="s">
        <v>6</v>
      </c>
      <c r="K387" t="s">
        <v>259</v>
      </c>
      <c r="L387">
        <v>1371</v>
      </c>
      <c r="N387">
        <v>1013</v>
      </c>
      <c r="O387" t="s">
        <v>22</v>
      </c>
      <c r="P387" t="s">
        <v>22</v>
      </c>
      <c r="Q387">
        <v>1</v>
      </c>
      <c r="W387">
        <v>0</v>
      </c>
      <c r="X387">
        <v>-1078301920</v>
      </c>
      <c r="Y387">
        <f>AT387</f>
        <v>1</v>
      </c>
      <c r="AA387">
        <v>15070</v>
      </c>
      <c r="AB387">
        <v>0</v>
      </c>
      <c r="AC387">
        <v>0</v>
      </c>
      <c r="AD387">
        <v>0</v>
      </c>
      <c r="AE387">
        <v>15723.62</v>
      </c>
      <c r="AF387">
        <v>0</v>
      </c>
      <c r="AG387">
        <v>0</v>
      </c>
      <c r="AH387">
        <v>0</v>
      </c>
      <c r="AI387">
        <v>6.43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 t="s">
        <v>6</v>
      </c>
      <c r="AT387">
        <v>1</v>
      </c>
      <c r="AU387" t="s">
        <v>6</v>
      </c>
      <c r="AV387">
        <v>0</v>
      </c>
      <c r="AW387">
        <v>1</v>
      </c>
      <c r="AX387">
        <v>-1</v>
      </c>
      <c r="AY387">
        <v>0</v>
      </c>
      <c r="AZ387">
        <v>0</v>
      </c>
      <c r="BA387" t="s">
        <v>6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ROUND(Y387*Source!I344,7)</f>
        <v>1</v>
      </c>
      <c r="CY387">
        <f>AA387</f>
        <v>15070</v>
      </c>
      <c r="CZ387">
        <f>AE387</f>
        <v>15723.62</v>
      </c>
      <c r="DA387">
        <f>AI387</f>
        <v>6.43</v>
      </c>
      <c r="DB387">
        <f>ROUND(ROUND(AT387*CZ387,2),2)</f>
        <v>15723.62</v>
      </c>
      <c r="DC387">
        <f>ROUND(ROUND(AT387*AG387,2),2)</f>
        <v>0</v>
      </c>
      <c r="DD387" t="s">
        <v>6</v>
      </c>
      <c r="DE387" t="s">
        <v>6</v>
      </c>
      <c r="DF387">
        <f>ROUND(ROUND(AE387*AI387,0)*CX387,0)</f>
        <v>101103</v>
      </c>
      <c r="DG387">
        <f>ROUND(ROUND(AF387,0)*CX387,0)</f>
        <v>0</v>
      </c>
      <c r="DH387">
        <f>ROUND(ROUND(AG387,0)*CX387,0)</f>
        <v>0</v>
      </c>
      <c r="DI387">
        <f t="shared" si="200"/>
        <v>0</v>
      </c>
      <c r="DJ387">
        <f>DF387</f>
        <v>101103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ROW(Source!A346)</f>
        <v>346</v>
      </c>
      <c r="B388">
        <v>92851485</v>
      </c>
      <c r="C388">
        <v>92852909</v>
      </c>
      <c r="D388">
        <v>49510719</v>
      </c>
      <c r="E388">
        <v>70</v>
      </c>
      <c r="F388">
        <v>1</v>
      </c>
      <c r="G388">
        <v>1</v>
      </c>
      <c r="H388">
        <v>1</v>
      </c>
      <c r="I388" t="s">
        <v>500</v>
      </c>
      <c r="J388" t="s">
        <v>6</v>
      </c>
      <c r="K388" t="s">
        <v>501</v>
      </c>
      <c r="L388">
        <v>1191</v>
      </c>
      <c r="N388">
        <v>1013</v>
      </c>
      <c r="O388" t="s">
        <v>477</v>
      </c>
      <c r="P388" t="s">
        <v>477</v>
      </c>
      <c r="Q388">
        <v>1</v>
      </c>
      <c r="W388">
        <v>0</v>
      </c>
      <c r="X388">
        <v>784619160</v>
      </c>
      <c r="Y388">
        <f t="shared" ref="Y388:Y394" si="201">(AT388*ROUND(1.05,7))</f>
        <v>77.910000000000011</v>
      </c>
      <c r="AA388">
        <v>0</v>
      </c>
      <c r="AB388">
        <v>0</v>
      </c>
      <c r="AC388">
        <v>0</v>
      </c>
      <c r="AD388">
        <v>391.99</v>
      </c>
      <c r="AE388">
        <v>0</v>
      </c>
      <c r="AF388">
        <v>0</v>
      </c>
      <c r="AG388">
        <v>0</v>
      </c>
      <c r="AH388">
        <v>8.74</v>
      </c>
      <c r="AI388">
        <v>1</v>
      </c>
      <c r="AJ388">
        <v>1</v>
      </c>
      <c r="AK388">
        <v>1</v>
      </c>
      <c r="AL388">
        <v>44.85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74.2</v>
      </c>
      <c r="AU388" t="s">
        <v>25</v>
      </c>
      <c r="AV388">
        <v>1</v>
      </c>
      <c r="AW388">
        <v>2</v>
      </c>
      <c r="AX388">
        <v>92852923</v>
      </c>
      <c r="AY388">
        <v>1</v>
      </c>
      <c r="AZ388">
        <v>0</v>
      </c>
      <c r="BA388">
        <v>402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U388">
        <f>ROUND(AT388*Source!I346*AH388*AL388,0)</f>
        <v>407</v>
      </c>
      <c r="CV388">
        <f>ROUND(Y388*Source!I346,7)</f>
        <v>1.09074</v>
      </c>
      <c r="CW388">
        <v>0</v>
      </c>
      <c r="CX388">
        <f>ROUND(Y388*Source!I346,7)</f>
        <v>1.09074</v>
      </c>
      <c r="CY388">
        <f>AD388</f>
        <v>391.99</v>
      </c>
      <c r="CZ388">
        <f>AH388</f>
        <v>8.74</v>
      </c>
      <c r="DA388">
        <f>AL388</f>
        <v>44.85</v>
      </c>
      <c r="DB388">
        <f t="shared" ref="DB388:DB394" si="202">ROUND((ROUND(AT388*CZ388,2)*ROUND(1.05,7)),2)</f>
        <v>680.94</v>
      </c>
      <c r="DC388">
        <f t="shared" ref="DC388:DC394" si="203">ROUND((ROUND(AT388*AG388,2)*ROUND(1.05,7)),2)</f>
        <v>0</v>
      </c>
      <c r="DD388" t="s">
        <v>6</v>
      </c>
      <c r="DE388" t="s">
        <v>6</v>
      </c>
      <c r="DF388">
        <f t="shared" ref="DF388:DF394" si="204">ROUND(ROUND(AE388,0)*CX388,0)</f>
        <v>0</v>
      </c>
      <c r="DG388">
        <f>ROUND(ROUND(AF388,0)*CX388,0)</f>
        <v>0</v>
      </c>
      <c r="DH388">
        <f>ROUND(ROUND(AG388,0)*CX388,0)</f>
        <v>0</v>
      </c>
      <c r="DI388">
        <f>ROUND(ROUND(AH388*AL388,0)*CX388,0)</f>
        <v>428</v>
      </c>
      <c r="DJ388">
        <f>DI388</f>
        <v>428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ROW(Source!A346)</f>
        <v>346</v>
      </c>
      <c r="B389">
        <v>92851485</v>
      </c>
      <c r="C389">
        <v>92852909</v>
      </c>
      <c r="D389">
        <v>49510905</v>
      </c>
      <c r="E389">
        <v>70</v>
      </c>
      <c r="F389">
        <v>1</v>
      </c>
      <c r="G389">
        <v>1</v>
      </c>
      <c r="H389">
        <v>1</v>
      </c>
      <c r="I389" t="s">
        <v>478</v>
      </c>
      <c r="J389" t="s">
        <v>6</v>
      </c>
      <c r="K389" t="s">
        <v>479</v>
      </c>
      <c r="L389">
        <v>1191</v>
      </c>
      <c r="N389">
        <v>1013</v>
      </c>
      <c r="O389" t="s">
        <v>477</v>
      </c>
      <c r="P389" t="s">
        <v>477</v>
      </c>
      <c r="Q389">
        <v>1</v>
      </c>
      <c r="W389">
        <v>0</v>
      </c>
      <c r="X389">
        <v>-1417349443</v>
      </c>
      <c r="Y389">
        <f t="shared" si="201"/>
        <v>0.72449999999999992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44.85</v>
      </c>
      <c r="AL389">
        <v>1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0.69</v>
      </c>
      <c r="AU389" t="s">
        <v>25</v>
      </c>
      <c r="AV389">
        <v>2</v>
      </c>
      <c r="AW389">
        <v>2</v>
      </c>
      <c r="AX389">
        <v>92852924</v>
      </c>
      <c r="AY389">
        <v>1</v>
      </c>
      <c r="AZ389">
        <v>0</v>
      </c>
      <c r="BA389">
        <v>403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ROUND(Y389*Source!I346,7)</f>
        <v>1.0142999999999999E-2</v>
      </c>
      <c r="CY389">
        <f>AD389</f>
        <v>0</v>
      </c>
      <c r="CZ389">
        <f>AH389</f>
        <v>0</v>
      </c>
      <c r="DA389">
        <f>AL389</f>
        <v>1</v>
      </c>
      <c r="DB389">
        <f t="shared" si="202"/>
        <v>0</v>
      </c>
      <c r="DC389">
        <f t="shared" si="203"/>
        <v>0</v>
      </c>
      <c r="DD389" t="s">
        <v>6</v>
      </c>
      <c r="DE389" t="s">
        <v>6</v>
      </c>
      <c r="DF389">
        <f t="shared" si="204"/>
        <v>0</v>
      </c>
      <c r="DG389">
        <f>ROUND(ROUND(AF389,0)*CX389,0)</f>
        <v>0</v>
      </c>
      <c r="DH389">
        <f t="shared" ref="DH389:DH394" si="205">ROUND(ROUND(AG389*AK389,0)*CX389,0)</f>
        <v>0</v>
      </c>
      <c r="DI389">
        <f t="shared" ref="DI389:DI400" si="206">ROUND(ROUND(AH389,0)*CX389,0)</f>
        <v>0</v>
      </c>
      <c r="DJ389">
        <f>DI389</f>
        <v>0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ROW(Source!A346)</f>
        <v>346</v>
      </c>
      <c r="B390">
        <v>92851485</v>
      </c>
      <c r="C390">
        <v>92852909</v>
      </c>
      <c r="D390">
        <v>49672573</v>
      </c>
      <c r="E390">
        <v>1</v>
      </c>
      <c r="F390">
        <v>1</v>
      </c>
      <c r="G390">
        <v>1</v>
      </c>
      <c r="H390">
        <v>2</v>
      </c>
      <c r="I390" t="s">
        <v>480</v>
      </c>
      <c r="J390" t="s">
        <v>481</v>
      </c>
      <c r="K390" t="s">
        <v>482</v>
      </c>
      <c r="L390">
        <v>1367</v>
      </c>
      <c r="N390">
        <v>1011</v>
      </c>
      <c r="O390" t="s">
        <v>483</v>
      </c>
      <c r="P390" t="s">
        <v>483</v>
      </c>
      <c r="Q390">
        <v>1</v>
      </c>
      <c r="W390">
        <v>0</v>
      </c>
      <c r="X390">
        <v>-430484415</v>
      </c>
      <c r="Y390">
        <f t="shared" si="201"/>
        <v>0.29400000000000004</v>
      </c>
      <c r="AA390">
        <v>0</v>
      </c>
      <c r="AB390">
        <v>1814.09</v>
      </c>
      <c r="AC390">
        <v>605.48</v>
      </c>
      <c r="AD390">
        <v>0</v>
      </c>
      <c r="AE390">
        <v>0</v>
      </c>
      <c r="AF390">
        <v>115.4</v>
      </c>
      <c r="AG390">
        <v>13.5</v>
      </c>
      <c r="AH390">
        <v>0</v>
      </c>
      <c r="AI390">
        <v>1</v>
      </c>
      <c r="AJ390">
        <v>15.72</v>
      </c>
      <c r="AK390">
        <v>44.85</v>
      </c>
      <c r="AL390">
        <v>1</v>
      </c>
      <c r="AM390">
        <v>4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6</v>
      </c>
      <c r="AT390">
        <v>0.28000000000000003</v>
      </c>
      <c r="AU390" t="s">
        <v>25</v>
      </c>
      <c r="AV390">
        <v>0</v>
      </c>
      <c r="AW390">
        <v>2</v>
      </c>
      <c r="AX390">
        <v>92852925</v>
      </c>
      <c r="AY390">
        <v>1</v>
      </c>
      <c r="AZ390">
        <v>0</v>
      </c>
      <c r="BA390">
        <v>404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ROUND(Y390*Source!I346*DO390,7)</f>
        <v>0</v>
      </c>
      <c r="CX390">
        <f>ROUND(Y390*Source!I346,7)</f>
        <v>4.1159999999999999E-3</v>
      </c>
      <c r="CY390">
        <f>AB390</f>
        <v>1814.09</v>
      </c>
      <c r="CZ390">
        <f>AF390</f>
        <v>115.4</v>
      </c>
      <c r="DA390">
        <f>AJ390</f>
        <v>15.72</v>
      </c>
      <c r="DB390">
        <f t="shared" si="202"/>
        <v>33.93</v>
      </c>
      <c r="DC390">
        <f t="shared" si="203"/>
        <v>3.97</v>
      </c>
      <c r="DD390" t="s">
        <v>6</v>
      </c>
      <c r="DE390" t="s">
        <v>6</v>
      </c>
      <c r="DF390">
        <f t="shared" si="204"/>
        <v>0</v>
      </c>
      <c r="DG390">
        <f>ROUND(ROUND(AF390*AJ390,0)*CX390,0)</f>
        <v>7</v>
      </c>
      <c r="DH390">
        <f t="shared" si="205"/>
        <v>2</v>
      </c>
      <c r="DI390">
        <f t="shared" si="206"/>
        <v>0</v>
      </c>
      <c r="DJ390">
        <f>DG390</f>
        <v>7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ROW(Source!A346)</f>
        <v>346</v>
      </c>
      <c r="B391">
        <v>92851485</v>
      </c>
      <c r="C391">
        <v>92852909</v>
      </c>
      <c r="D391">
        <v>49672695</v>
      </c>
      <c r="E391">
        <v>1</v>
      </c>
      <c r="F391">
        <v>1</v>
      </c>
      <c r="G391">
        <v>1</v>
      </c>
      <c r="H391">
        <v>2</v>
      </c>
      <c r="I391" t="s">
        <v>484</v>
      </c>
      <c r="J391" t="s">
        <v>485</v>
      </c>
      <c r="K391" t="s">
        <v>486</v>
      </c>
      <c r="L391">
        <v>1367</v>
      </c>
      <c r="N391">
        <v>1011</v>
      </c>
      <c r="O391" t="s">
        <v>483</v>
      </c>
      <c r="P391" t="s">
        <v>483</v>
      </c>
      <c r="Q391">
        <v>1</v>
      </c>
      <c r="W391">
        <v>0</v>
      </c>
      <c r="X391">
        <v>1063590936</v>
      </c>
      <c r="Y391">
        <f t="shared" si="201"/>
        <v>10.552500000000002</v>
      </c>
      <c r="AA391">
        <v>0</v>
      </c>
      <c r="AB391">
        <v>49.05</v>
      </c>
      <c r="AC391">
        <v>0</v>
      </c>
      <c r="AD391">
        <v>0</v>
      </c>
      <c r="AE391">
        <v>0</v>
      </c>
      <c r="AF391">
        <v>3.12</v>
      </c>
      <c r="AG391">
        <v>0</v>
      </c>
      <c r="AH391">
        <v>0</v>
      </c>
      <c r="AI391">
        <v>1</v>
      </c>
      <c r="AJ391">
        <v>15.72</v>
      </c>
      <c r="AK391">
        <v>44.85</v>
      </c>
      <c r="AL391">
        <v>1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10.050000000000001</v>
      </c>
      <c r="AU391" t="s">
        <v>25</v>
      </c>
      <c r="AV391">
        <v>0</v>
      </c>
      <c r="AW391">
        <v>2</v>
      </c>
      <c r="AX391">
        <v>92852926</v>
      </c>
      <c r="AY391">
        <v>1</v>
      </c>
      <c r="AZ391">
        <v>0</v>
      </c>
      <c r="BA391">
        <v>405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ROUND(Y391*Source!I346*DO391,7)</f>
        <v>0</v>
      </c>
      <c r="CX391">
        <f>ROUND(Y391*Source!I346,7)</f>
        <v>0.14773500000000001</v>
      </c>
      <c r="CY391">
        <f>AB391</f>
        <v>49.05</v>
      </c>
      <c r="CZ391">
        <f>AF391</f>
        <v>3.12</v>
      </c>
      <c r="DA391">
        <f>AJ391</f>
        <v>15.72</v>
      </c>
      <c r="DB391">
        <f t="shared" si="202"/>
        <v>32.93</v>
      </c>
      <c r="DC391">
        <f t="shared" si="203"/>
        <v>0</v>
      </c>
      <c r="DD391" t="s">
        <v>6</v>
      </c>
      <c r="DE391" t="s">
        <v>6</v>
      </c>
      <c r="DF391">
        <f t="shared" si="204"/>
        <v>0</v>
      </c>
      <c r="DG391">
        <f>ROUND(ROUND(AF391*AJ391,0)*CX391,0)</f>
        <v>7</v>
      </c>
      <c r="DH391">
        <f t="shared" si="205"/>
        <v>0</v>
      </c>
      <c r="DI391">
        <f t="shared" si="206"/>
        <v>0</v>
      </c>
      <c r="DJ391">
        <f>DG391</f>
        <v>7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ROW(Source!A346)</f>
        <v>346</v>
      </c>
      <c r="B392">
        <v>92851485</v>
      </c>
      <c r="C392">
        <v>92852909</v>
      </c>
      <c r="D392">
        <v>49672703</v>
      </c>
      <c r="E392">
        <v>1</v>
      </c>
      <c r="F392">
        <v>1</v>
      </c>
      <c r="G392">
        <v>1</v>
      </c>
      <c r="H392">
        <v>2</v>
      </c>
      <c r="I392" t="s">
        <v>506</v>
      </c>
      <c r="J392" t="s">
        <v>507</v>
      </c>
      <c r="K392" t="s">
        <v>508</v>
      </c>
      <c r="L392">
        <v>1367</v>
      </c>
      <c r="N392">
        <v>1011</v>
      </c>
      <c r="O392" t="s">
        <v>483</v>
      </c>
      <c r="P392" t="s">
        <v>483</v>
      </c>
      <c r="Q392">
        <v>1</v>
      </c>
      <c r="W392">
        <v>0</v>
      </c>
      <c r="X392">
        <v>-1424865896</v>
      </c>
      <c r="Y392">
        <f t="shared" si="201"/>
        <v>0.17850000000000002</v>
      </c>
      <c r="AA392">
        <v>0</v>
      </c>
      <c r="AB392">
        <v>104.7</v>
      </c>
      <c r="AC392">
        <v>0</v>
      </c>
      <c r="AD392">
        <v>0</v>
      </c>
      <c r="AE392">
        <v>0</v>
      </c>
      <c r="AF392">
        <v>6.66</v>
      </c>
      <c r="AG392">
        <v>0</v>
      </c>
      <c r="AH392">
        <v>0</v>
      </c>
      <c r="AI392">
        <v>1</v>
      </c>
      <c r="AJ392">
        <v>15.72</v>
      </c>
      <c r="AK392">
        <v>44.85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0.17</v>
      </c>
      <c r="AU392" t="s">
        <v>25</v>
      </c>
      <c r="AV392">
        <v>0</v>
      </c>
      <c r="AW392">
        <v>2</v>
      </c>
      <c r="AX392">
        <v>92852927</v>
      </c>
      <c r="AY392">
        <v>1</v>
      </c>
      <c r="AZ392">
        <v>0</v>
      </c>
      <c r="BA392">
        <v>406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ROUND(Y392*Source!I346*DO392,7)</f>
        <v>0</v>
      </c>
      <c r="CX392">
        <f>ROUND(Y392*Source!I346,7)</f>
        <v>2.4989999999999999E-3</v>
      </c>
      <c r="CY392">
        <f>AB392</f>
        <v>104.7</v>
      </c>
      <c r="CZ392">
        <f>AF392</f>
        <v>6.66</v>
      </c>
      <c r="DA392">
        <f>AJ392</f>
        <v>15.72</v>
      </c>
      <c r="DB392">
        <f t="shared" si="202"/>
        <v>1.19</v>
      </c>
      <c r="DC392">
        <f t="shared" si="203"/>
        <v>0</v>
      </c>
      <c r="DD392" t="s">
        <v>6</v>
      </c>
      <c r="DE392" t="s">
        <v>6</v>
      </c>
      <c r="DF392">
        <f t="shared" si="204"/>
        <v>0</v>
      </c>
      <c r="DG392">
        <f>ROUND(ROUND(AF392*AJ392,0)*CX392,0)</f>
        <v>0</v>
      </c>
      <c r="DH392">
        <f t="shared" si="205"/>
        <v>0</v>
      </c>
      <c r="DI392">
        <f t="shared" si="206"/>
        <v>0</v>
      </c>
      <c r="DJ392">
        <f>DG392</f>
        <v>0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ROW(Source!A346)</f>
        <v>346</v>
      </c>
      <c r="B393">
        <v>92851485</v>
      </c>
      <c r="C393">
        <v>92852909</v>
      </c>
      <c r="D393">
        <v>49673503</v>
      </c>
      <c r="E393">
        <v>1</v>
      </c>
      <c r="F393">
        <v>1</v>
      </c>
      <c r="G393">
        <v>1</v>
      </c>
      <c r="H393">
        <v>2</v>
      </c>
      <c r="I393" t="s">
        <v>487</v>
      </c>
      <c r="J393" t="s">
        <v>488</v>
      </c>
      <c r="K393" t="s">
        <v>489</v>
      </c>
      <c r="L393">
        <v>1367</v>
      </c>
      <c r="N393">
        <v>1011</v>
      </c>
      <c r="O393" t="s">
        <v>483</v>
      </c>
      <c r="P393" t="s">
        <v>483</v>
      </c>
      <c r="Q393">
        <v>1</v>
      </c>
      <c r="W393">
        <v>0</v>
      </c>
      <c r="X393">
        <v>509054691</v>
      </c>
      <c r="Y393">
        <f t="shared" si="201"/>
        <v>0.43049999999999999</v>
      </c>
      <c r="AA393">
        <v>0</v>
      </c>
      <c r="AB393">
        <v>1032.96</v>
      </c>
      <c r="AC393">
        <v>520.26</v>
      </c>
      <c r="AD393">
        <v>0</v>
      </c>
      <c r="AE393">
        <v>0</v>
      </c>
      <c r="AF393">
        <v>65.709999999999994</v>
      </c>
      <c r="AG393">
        <v>11.6</v>
      </c>
      <c r="AH393">
        <v>0</v>
      </c>
      <c r="AI393">
        <v>1</v>
      </c>
      <c r="AJ393">
        <v>15.72</v>
      </c>
      <c r="AK393">
        <v>44.85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0.41</v>
      </c>
      <c r="AU393" t="s">
        <v>25</v>
      </c>
      <c r="AV393">
        <v>0</v>
      </c>
      <c r="AW393">
        <v>2</v>
      </c>
      <c r="AX393">
        <v>92852928</v>
      </c>
      <c r="AY393">
        <v>1</v>
      </c>
      <c r="AZ393">
        <v>0</v>
      </c>
      <c r="BA393">
        <v>407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ROUND(Y393*Source!I346*DO393,7)</f>
        <v>0</v>
      </c>
      <c r="CX393">
        <f>ROUND(Y393*Source!I346,7)</f>
        <v>6.0270000000000002E-3</v>
      </c>
      <c r="CY393">
        <f>AB393</f>
        <v>1032.96</v>
      </c>
      <c r="CZ393">
        <f>AF393</f>
        <v>65.709999999999994</v>
      </c>
      <c r="DA393">
        <f>AJ393</f>
        <v>15.72</v>
      </c>
      <c r="DB393">
        <f t="shared" si="202"/>
        <v>28.29</v>
      </c>
      <c r="DC393">
        <f t="shared" si="203"/>
        <v>5</v>
      </c>
      <c r="DD393" t="s">
        <v>6</v>
      </c>
      <c r="DE393" t="s">
        <v>6</v>
      </c>
      <c r="DF393">
        <f t="shared" si="204"/>
        <v>0</v>
      </c>
      <c r="DG393">
        <f>ROUND(ROUND(AF393*AJ393,0)*CX393,0)</f>
        <v>6</v>
      </c>
      <c r="DH393">
        <f t="shared" si="205"/>
        <v>3</v>
      </c>
      <c r="DI393">
        <f t="shared" si="206"/>
        <v>0</v>
      </c>
      <c r="DJ393">
        <f>DG393</f>
        <v>6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ROW(Source!A346)</f>
        <v>346</v>
      </c>
      <c r="B394">
        <v>92851485</v>
      </c>
      <c r="C394">
        <v>92852909</v>
      </c>
      <c r="D394">
        <v>49673715</v>
      </c>
      <c r="E394">
        <v>1</v>
      </c>
      <c r="F394">
        <v>1</v>
      </c>
      <c r="G394">
        <v>1</v>
      </c>
      <c r="H394">
        <v>2</v>
      </c>
      <c r="I394" t="s">
        <v>509</v>
      </c>
      <c r="J394" t="s">
        <v>510</v>
      </c>
      <c r="K394" t="s">
        <v>511</v>
      </c>
      <c r="L394">
        <v>1367</v>
      </c>
      <c r="N394">
        <v>1011</v>
      </c>
      <c r="O394" t="s">
        <v>483</v>
      </c>
      <c r="P394" t="s">
        <v>483</v>
      </c>
      <c r="Q394">
        <v>1</v>
      </c>
      <c r="W394">
        <v>0</v>
      </c>
      <c r="X394">
        <v>829370094</v>
      </c>
      <c r="Y394">
        <f t="shared" si="201"/>
        <v>1.1864999999999999</v>
      </c>
      <c r="AA394">
        <v>0</v>
      </c>
      <c r="AB394">
        <v>127.33</v>
      </c>
      <c r="AC394">
        <v>0</v>
      </c>
      <c r="AD394">
        <v>0</v>
      </c>
      <c r="AE394">
        <v>0</v>
      </c>
      <c r="AF394">
        <v>8.1</v>
      </c>
      <c r="AG394">
        <v>0</v>
      </c>
      <c r="AH394">
        <v>0</v>
      </c>
      <c r="AI394">
        <v>1</v>
      </c>
      <c r="AJ394">
        <v>15.72</v>
      </c>
      <c r="AK394">
        <v>44.85</v>
      </c>
      <c r="AL394">
        <v>1</v>
      </c>
      <c r="AM394">
        <v>4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6</v>
      </c>
      <c r="AT394">
        <v>1.1299999999999999</v>
      </c>
      <c r="AU394" t="s">
        <v>25</v>
      </c>
      <c r="AV394">
        <v>0</v>
      </c>
      <c r="AW394">
        <v>2</v>
      </c>
      <c r="AX394">
        <v>92852929</v>
      </c>
      <c r="AY394">
        <v>1</v>
      </c>
      <c r="AZ394">
        <v>0</v>
      </c>
      <c r="BA394">
        <v>408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ROUND(Y394*Source!I346*DO394,7)</f>
        <v>0</v>
      </c>
      <c r="CX394">
        <f>ROUND(Y394*Source!I346,7)</f>
        <v>1.6611000000000001E-2</v>
      </c>
      <c r="CY394">
        <f>AB394</f>
        <v>127.33</v>
      </c>
      <c r="CZ394">
        <f>AF394</f>
        <v>8.1</v>
      </c>
      <c r="DA394">
        <f>AJ394</f>
        <v>15.72</v>
      </c>
      <c r="DB394">
        <f t="shared" si="202"/>
        <v>9.61</v>
      </c>
      <c r="DC394">
        <f t="shared" si="203"/>
        <v>0</v>
      </c>
      <c r="DD394" t="s">
        <v>6</v>
      </c>
      <c r="DE394" t="s">
        <v>6</v>
      </c>
      <c r="DF394">
        <f t="shared" si="204"/>
        <v>0</v>
      </c>
      <c r="DG394">
        <f>ROUND(ROUND(AF394*AJ394,0)*CX394,0)</f>
        <v>2</v>
      </c>
      <c r="DH394">
        <f t="shared" si="205"/>
        <v>0</v>
      </c>
      <c r="DI394">
        <f t="shared" si="206"/>
        <v>0</v>
      </c>
      <c r="DJ394">
        <f>DG394</f>
        <v>2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ROW(Source!A346)</f>
        <v>346</v>
      </c>
      <c r="B395">
        <v>92851485</v>
      </c>
      <c r="C395">
        <v>92852909</v>
      </c>
      <c r="D395">
        <v>49521144</v>
      </c>
      <c r="E395">
        <v>1</v>
      </c>
      <c r="F395">
        <v>1</v>
      </c>
      <c r="G395">
        <v>1</v>
      </c>
      <c r="H395">
        <v>3</v>
      </c>
      <c r="I395" t="s">
        <v>512</v>
      </c>
      <c r="J395" t="s">
        <v>513</v>
      </c>
      <c r="K395" t="s">
        <v>514</v>
      </c>
      <c r="L395">
        <v>1348</v>
      </c>
      <c r="N395">
        <v>1009</v>
      </c>
      <c r="O395" t="s">
        <v>96</v>
      </c>
      <c r="P395" t="s">
        <v>96</v>
      </c>
      <c r="Q395">
        <v>1000</v>
      </c>
      <c r="W395">
        <v>0</v>
      </c>
      <c r="X395">
        <v>-847628873</v>
      </c>
      <c r="Y395">
        <f t="shared" ref="Y395:Y400" si="207">AT395</f>
        <v>1.1000000000000001E-3</v>
      </c>
      <c r="AA395">
        <v>262870.08</v>
      </c>
      <c r="AB395">
        <v>0</v>
      </c>
      <c r="AC395">
        <v>0</v>
      </c>
      <c r="AD395">
        <v>0</v>
      </c>
      <c r="AE395">
        <v>26499</v>
      </c>
      <c r="AF395">
        <v>0</v>
      </c>
      <c r="AG395">
        <v>0</v>
      </c>
      <c r="AH395">
        <v>0</v>
      </c>
      <c r="AI395">
        <v>9.92</v>
      </c>
      <c r="AJ395">
        <v>1</v>
      </c>
      <c r="AK395">
        <v>1</v>
      </c>
      <c r="AL395">
        <v>1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1.1000000000000001E-3</v>
      </c>
      <c r="AU395" t="s">
        <v>6</v>
      </c>
      <c r="AV395">
        <v>0</v>
      </c>
      <c r="AW395">
        <v>2</v>
      </c>
      <c r="AX395">
        <v>92852930</v>
      </c>
      <c r="AY395">
        <v>1</v>
      </c>
      <c r="AZ395">
        <v>0</v>
      </c>
      <c r="BA395">
        <v>409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ROUND(Y395*Source!I346,7)</f>
        <v>1.5400000000000002E-5</v>
      </c>
      <c r="CY395">
        <f t="shared" ref="CY395:CY400" si="208">AA395</f>
        <v>262870.08</v>
      </c>
      <c r="CZ395">
        <f t="shared" ref="CZ395:CZ400" si="209">AE395</f>
        <v>26499</v>
      </c>
      <c r="DA395">
        <f t="shared" ref="DA395:DA400" si="210">AI395</f>
        <v>9.92</v>
      </c>
      <c r="DB395">
        <f t="shared" ref="DB395:DB400" si="211">ROUND(ROUND(AT395*CZ395,2),2)</f>
        <v>29.15</v>
      </c>
      <c r="DC395">
        <f t="shared" ref="DC395:DC400" si="212">ROUND(ROUND(AT395*AG395,2),2)</f>
        <v>0</v>
      </c>
      <c r="DD395" t="s">
        <v>6</v>
      </c>
      <c r="DE395" t="s">
        <v>6</v>
      </c>
      <c r="DF395">
        <f t="shared" ref="DF395:DF400" si="213">ROUND(ROUND(AE395*AI395,0)*CX395,0)</f>
        <v>4</v>
      </c>
      <c r="DG395">
        <f t="shared" ref="DG395:DG402" si="214">ROUND(ROUND(AF395,0)*CX395,0)</f>
        <v>0</v>
      </c>
      <c r="DH395">
        <f t="shared" ref="DH395:DH401" si="215">ROUND(ROUND(AG395,0)*CX395,0)</f>
        <v>0</v>
      </c>
      <c r="DI395">
        <f t="shared" si="206"/>
        <v>0</v>
      </c>
      <c r="DJ395">
        <f t="shared" ref="DJ395:DJ400" si="216">DF395</f>
        <v>4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ROW(Source!A346)</f>
        <v>346</v>
      </c>
      <c r="B396">
        <v>92851485</v>
      </c>
      <c r="C396">
        <v>92852909</v>
      </c>
      <c r="D396">
        <v>49524301</v>
      </c>
      <c r="E396">
        <v>1</v>
      </c>
      <c r="F396">
        <v>1</v>
      </c>
      <c r="G396">
        <v>1</v>
      </c>
      <c r="H396">
        <v>3</v>
      </c>
      <c r="I396" t="s">
        <v>515</v>
      </c>
      <c r="J396" t="s">
        <v>516</v>
      </c>
      <c r="K396" t="s">
        <v>517</v>
      </c>
      <c r="L396">
        <v>1348</v>
      </c>
      <c r="N396">
        <v>1009</v>
      </c>
      <c r="O396" t="s">
        <v>96</v>
      </c>
      <c r="P396" t="s">
        <v>96</v>
      </c>
      <c r="Q396">
        <v>1000</v>
      </c>
      <c r="W396">
        <v>0</v>
      </c>
      <c r="X396">
        <v>1824693337</v>
      </c>
      <c r="Y396">
        <f t="shared" si="207"/>
        <v>3.3E-4</v>
      </c>
      <c r="AA396">
        <v>102791.03999999999</v>
      </c>
      <c r="AB396">
        <v>0</v>
      </c>
      <c r="AC396">
        <v>0</v>
      </c>
      <c r="AD396">
        <v>0</v>
      </c>
      <c r="AE396">
        <v>10362</v>
      </c>
      <c r="AF396">
        <v>0</v>
      </c>
      <c r="AG396">
        <v>0</v>
      </c>
      <c r="AH396">
        <v>0</v>
      </c>
      <c r="AI396">
        <v>9.92</v>
      </c>
      <c r="AJ396">
        <v>1</v>
      </c>
      <c r="AK396">
        <v>1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3.3E-4</v>
      </c>
      <c r="AU396" t="s">
        <v>6</v>
      </c>
      <c r="AV396">
        <v>0</v>
      </c>
      <c r="AW396">
        <v>2</v>
      </c>
      <c r="AX396">
        <v>92852931</v>
      </c>
      <c r="AY396">
        <v>1</v>
      </c>
      <c r="AZ396">
        <v>0</v>
      </c>
      <c r="BA396">
        <v>410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ROUND(Y396*Source!I346,7)</f>
        <v>4.6E-6</v>
      </c>
      <c r="CY396">
        <f t="shared" si="208"/>
        <v>102791.03999999999</v>
      </c>
      <c r="CZ396">
        <f t="shared" si="209"/>
        <v>10362</v>
      </c>
      <c r="DA396">
        <f t="shared" si="210"/>
        <v>9.92</v>
      </c>
      <c r="DB396">
        <f t="shared" si="211"/>
        <v>3.42</v>
      </c>
      <c r="DC396">
        <f t="shared" si="212"/>
        <v>0</v>
      </c>
      <c r="DD396" t="s">
        <v>6</v>
      </c>
      <c r="DE396" t="s">
        <v>6</v>
      </c>
      <c r="DF396">
        <f t="shared" si="213"/>
        <v>0</v>
      </c>
      <c r="DG396">
        <f t="shared" si="214"/>
        <v>0</v>
      </c>
      <c r="DH396">
        <f t="shared" si="215"/>
        <v>0</v>
      </c>
      <c r="DI396">
        <f t="shared" si="206"/>
        <v>0</v>
      </c>
      <c r="DJ396">
        <f t="shared" si="216"/>
        <v>0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ROW(Source!A346)</f>
        <v>346</v>
      </c>
      <c r="B397">
        <v>92851485</v>
      </c>
      <c r="C397">
        <v>92852909</v>
      </c>
      <c r="D397">
        <v>49525488</v>
      </c>
      <c r="E397">
        <v>1</v>
      </c>
      <c r="F397">
        <v>1</v>
      </c>
      <c r="G397">
        <v>1</v>
      </c>
      <c r="H397">
        <v>3</v>
      </c>
      <c r="I397" t="s">
        <v>493</v>
      </c>
      <c r="J397" t="s">
        <v>494</v>
      </c>
      <c r="K397" t="s">
        <v>495</v>
      </c>
      <c r="L397">
        <v>1346</v>
      </c>
      <c r="N397">
        <v>1009</v>
      </c>
      <c r="O397" t="s">
        <v>496</v>
      </c>
      <c r="P397" t="s">
        <v>496</v>
      </c>
      <c r="Q397">
        <v>1</v>
      </c>
      <c r="W397">
        <v>0</v>
      </c>
      <c r="X397">
        <v>-1864341761</v>
      </c>
      <c r="Y397">
        <f t="shared" si="207"/>
        <v>6</v>
      </c>
      <c r="AA397">
        <v>89.68</v>
      </c>
      <c r="AB397">
        <v>0</v>
      </c>
      <c r="AC397">
        <v>0</v>
      </c>
      <c r="AD397">
        <v>0</v>
      </c>
      <c r="AE397">
        <v>9.0399999999999991</v>
      </c>
      <c r="AF397">
        <v>0</v>
      </c>
      <c r="AG397">
        <v>0</v>
      </c>
      <c r="AH397">
        <v>0</v>
      </c>
      <c r="AI397">
        <v>9.92</v>
      </c>
      <c r="AJ397">
        <v>1</v>
      </c>
      <c r="AK397">
        <v>1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6</v>
      </c>
      <c r="AU397" t="s">
        <v>6</v>
      </c>
      <c r="AV397">
        <v>0</v>
      </c>
      <c r="AW397">
        <v>2</v>
      </c>
      <c r="AX397">
        <v>92852932</v>
      </c>
      <c r="AY397">
        <v>1</v>
      </c>
      <c r="AZ397">
        <v>0</v>
      </c>
      <c r="BA397">
        <v>411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ROUND(Y397*Source!I346,7)</f>
        <v>8.4000000000000005E-2</v>
      </c>
      <c r="CY397">
        <f t="shared" si="208"/>
        <v>89.68</v>
      </c>
      <c r="CZ397">
        <f t="shared" si="209"/>
        <v>9.0399999999999991</v>
      </c>
      <c r="DA397">
        <f t="shared" si="210"/>
        <v>9.92</v>
      </c>
      <c r="DB397">
        <f t="shared" si="211"/>
        <v>54.24</v>
      </c>
      <c r="DC397">
        <f t="shared" si="212"/>
        <v>0</v>
      </c>
      <c r="DD397" t="s">
        <v>6</v>
      </c>
      <c r="DE397" t="s">
        <v>6</v>
      </c>
      <c r="DF397">
        <f t="shared" si="213"/>
        <v>8</v>
      </c>
      <c r="DG397">
        <f t="shared" si="214"/>
        <v>0</v>
      </c>
      <c r="DH397">
        <f t="shared" si="215"/>
        <v>0</v>
      </c>
      <c r="DI397">
        <f t="shared" si="206"/>
        <v>0</v>
      </c>
      <c r="DJ397">
        <f t="shared" si="216"/>
        <v>8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ROW(Source!A346)</f>
        <v>346</v>
      </c>
      <c r="B398">
        <v>92851485</v>
      </c>
      <c r="C398">
        <v>92852909</v>
      </c>
      <c r="D398">
        <v>49526492</v>
      </c>
      <c r="E398">
        <v>1</v>
      </c>
      <c r="F398">
        <v>1</v>
      </c>
      <c r="G398">
        <v>1</v>
      </c>
      <c r="H398">
        <v>3</v>
      </c>
      <c r="I398" t="s">
        <v>497</v>
      </c>
      <c r="J398" t="s">
        <v>498</v>
      </c>
      <c r="K398" t="s">
        <v>499</v>
      </c>
      <c r="L398">
        <v>1346</v>
      </c>
      <c r="N398">
        <v>1009</v>
      </c>
      <c r="O398" t="s">
        <v>496</v>
      </c>
      <c r="P398" t="s">
        <v>496</v>
      </c>
      <c r="Q398">
        <v>1</v>
      </c>
      <c r="W398">
        <v>0</v>
      </c>
      <c r="X398">
        <v>497341279</v>
      </c>
      <c r="Y398">
        <f t="shared" si="207"/>
        <v>9.09</v>
      </c>
      <c r="AA398">
        <v>229.05</v>
      </c>
      <c r="AB398">
        <v>0</v>
      </c>
      <c r="AC398">
        <v>0</v>
      </c>
      <c r="AD398">
        <v>0</v>
      </c>
      <c r="AE398">
        <v>23.09</v>
      </c>
      <c r="AF398">
        <v>0</v>
      </c>
      <c r="AG398">
        <v>0</v>
      </c>
      <c r="AH398">
        <v>0</v>
      </c>
      <c r="AI398">
        <v>9.92</v>
      </c>
      <c r="AJ398">
        <v>1</v>
      </c>
      <c r="AK398">
        <v>1</v>
      </c>
      <c r="AL398">
        <v>1</v>
      </c>
      <c r="AM398">
        <v>4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6</v>
      </c>
      <c r="AT398">
        <v>9.09</v>
      </c>
      <c r="AU398" t="s">
        <v>6</v>
      </c>
      <c r="AV398">
        <v>0</v>
      </c>
      <c r="AW398">
        <v>2</v>
      </c>
      <c r="AX398">
        <v>92852933</v>
      </c>
      <c r="AY398">
        <v>1</v>
      </c>
      <c r="AZ398">
        <v>0</v>
      </c>
      <c r="BA398">
        <v>412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ROUND(Y398*Source!I346,7)</f>
        <v>0.12726000000000001</v>
      </c>
      <c r="CY398">
        <f t="shared" si="208"/>
        <v>229.05</v>
      </c>
      <c r="CZ398">
        <f t="shared" si="209"/>
        <v>23.09</v>
      </c>
      <c r="DA398">
        <f t="shared" si="210"/>
        <v>9.92</v>
      </c>
      <c r="DB398">
        <f t="shared" si="211"/>
        <v>209.89</v>
      </c>
      <c r="DC398">
        <f t="shared" si="212"/>
        <v>0</v>
      </c>
      <c r="DD398" t="s">
        <v>6</v>
      </c>
      <c r="DE398" t="s">
        <v>6</v>
      </c>
      <c r="DF398">
        <f t="shared" si="213"/>
        <v>29</v>
      </c>
      <c r="DG398">
        <f t="shared" si="214"/>
        <v>0</v>
      </c>
      <c r="DH398">
        <f t="shared" si="215"/>
        <v>0</v>
      </c>
      <c r="DI398">
        <f t="shared" si="206"/>
        <v>0</v>
      </c>
      <c r="DJ398">
        <f t="shared" si="216"/>
        <v>29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ROW(Source!A346)</f>
        <v>346</v>
      </c>
      <c r="B399">
        <v>92851485</v>
      </c>
      <c r="C399">
        <v>92852909</v>
      </c>
      <c r="D399">
        <v>49555131</v>
      </c>
      <c r="E399">
        <v>1</v>
      </c>
      <c r="F399">
        <v>1</v>
      </c>
      <c r="G399">
        <v>1</v>
      </c>
      <c r="H399">
        <v>3</v>
      </c>
      <c r="I399" t="s">
        <v>518</v>
      </c>
      <c r="J399" t="s">
        <v>519</v>
      </c>
      <c r="K399" t="s">
        <v>520</v>
      </c>
      <c r="L399">
        <v>1348</v>
      </c>
      <c r="N399">
        <v>1009</v>
      </c>
      <c r="O399" t="s">
        <v>96</v>
      </c>
      <c r="P399" t="s">
        <v>96</v>
      </c>
      <c r="Q399">
        <v>1000</v>
      </c>
      <c r="W399">
        <v>0</v>
      </c>
      <c r="X399">
        <v>-364749507</v>
      </c>
      <c r="Y399">
        <f t="shared" si="207"/>
        <v>2.3999999999999998E-3</v>
      </c>
      <c r="AA399">
        <v>170455.36</v>
      </c>
      <c r="AB399">
        <v>0</v>
      </c>
      <c r="AC399">
        <v>0</v>
      </c>
      <c r="AD399">
        <v>0</v>
      </c>
      <c r="AE399">
        <v>17183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4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6</v>
      </c>
      <c r="AT399">
        <v>2.3999999999999998E-3</v>
      </c>
      <c r="AU399" t="s">
        <v>6</v>
      </c>
      <c r="AV399">
        <v>0</v>
      </c>
      <c r="AW399">
        <v>2</v>
      </c>
      <c r="AX399">
        <v>92852935</v>
      </c>
      <c r="AY399">
        <v>1</v>
      </c>
      <c r="AZ399">
        <v>0</v>
      </c>
      <c r="BA399">
        <v>414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ROUND(Y399*Source!I346,7)</f>
        <v>3.3599999999999997E-5</v>
      </c>
      <c r="CY399">
        <f t="shared" si="208"/>
        <v>170455.36</v>
      </c>
      <c r="CZ399">
        <f t="shared" si="209"/>
        <v>17183</v>
      </c>
      <c r="DA399">
        <f t="shared" si="210"/>
        <v>9.92</v>
      </c>
      <c r="DB399">
        <f t="shared" si="211"/>
        <v>41.24</v>
      </c>
      <c r="DC399">
        <f t="shared" si="212"/>
        <v>0</v>
      </c>
      <c r="DD399" t="s">
        <v>6</v>
      </c>
      <c r="DE399" t="s">
        <v>6</v>
      </c>
      <c r="DF399">
        <f t="shared" si="213"/>
        <v>6</v>
      </c>
      <c r="DG399">
        <f t="shared" si="214"/>
        <v>0</v>
      </c>
      <c r="DH399">
        <f t="shared" si="215"/>
        <v>0</v>
      </c>
      <c r="DI399">
        <f t="shared" si="206"/>
        <v>0</v>
      </c>
      <c r="DJ399">
        <f t="shared" si="216"/>
        <v>6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ROW(Source!A346)</f>
        <v>346</v>
      </c>
      <c r="B400">
        <v>92851485</v>
      </c>
      <c r="C400">
        <v>92852909</v>
      </c>
      <c r="D400">
        <v>49564542</v>
      </c>
      <c r="E400">
        <v>1</v>
      </c>
      <c r="F400">
        <v>1</v>
      </c>
      <c r="G400">
        <v>1</v>
      </c>
      <c r="H400">
        <v>3</v>
      </c>
      <c r="I400" t="s">
        <v>266</v>
      </c>
      <c r="J400" t="s">
        <v>268</v>
      </c>
      <c r="K400" t="s">
        <v>267</v>
      </c>
      <c r="L400">
        <v>1327</v>
      </c>
      <c r="N400">
        <v>1005</v>
      </c>
      <c r="O400" t="s">
        <v>44</v>
      </c>
      <c r="P400" t="s">
        <v>44</v>
      </c>
      <c r="Q400">
        <v>1</v>
      </c>
      <c r="W400">
        <v>0</v>
      </c>
      <c r="X400">
        <v>2066078848</v>
      </c>
      <c r="Y400">
        <f t="shared" si="207"/>
        <v>100</v>
      </c>
      <c r="AA400">
        <v>1998.19</v>
      </c>
      <c r="AB400">
        <v>0</v>
      </c>
      <c r="AC400">
        <v>0</v>
      </c>
      <c r="AD400">
        <v>0</v>
      </c>
      <c r="AE400">
        <v>201.43</v>
      </c>
      <c r="AF400">
        <v>0</v>
      </c>
      <c r="AG400">
        <v>0</v>
      </c>
      <c r="AH400">
        <v>0</v>
      </c>
      <c r="AI400">
        <v>9.92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 t="s">
        <v>6</v>
      </c>
      <c r="AT400">
        <v>100</v>
      </c>
      <c r="AU400" t="s">
        <v>6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ROUND(Y400*Source!I346,7)</f>
        <v>1.4</v>
      </c>
      <c r="CY400">
        <f t="shared" si="208"/>
        <v>1998.19</v>
      </c>
      <c r="CZ400">
        <f t="shared" si="209"/>
        <v>201.43</v>
      </c>
      <c r="DA400">
        <f t="shared" si="210"/>
        <v>9.92</v>
      </c>
      <c r="DB400">
        <f t="shared" si="211"/>
        <v>20143</v>
      </c>
      <c r="DC400">
        <f t="shared" si="212"/>
        <v>0</v>
      </c>
      <c r="DD400" t="s">
        <v>6</v>
      </c>
      <c r="DE400" t="s">
        <v>6</v>
      </c>
      <c r="DF400">
        <f t="shared" si="213"/>
        <v>2797</v>
      </c>
      <c r="DG400">
        <f t="shared" si="214"/>
        <v>0</v>
      </c>
      <c r="DH400">
        <f t="shared" si="215"/>
        <v>0</v>
      </c>
      <c r="DI400">
        <f t="shared" si="206"/>
        <v>0</v>
      </c>
      <c r="DJ400">
        <f t="shared" si="216"/>
        <v>2797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ROW(Source!A383)</f>
        <v>383</v>
      </c>
      <c r="B401">
        <v>92851485</v>
      </c>
      <c r="C401">
        <v>92852941</v>
      </c>
      <c r="D401">
        <v>49510757</v>
      </c>
      <c r="E401">
        <v>70</v>
      </c>
      <c r="F401">
        <v>1</v>
      </c>
      <c r="G401">
        <v>1</v>
      </c>
      <c r="H401">
        <v>1</v>
      </c>
      <c r="I401" t="s">
        <v>475</v>
      </c>
      <c r="J401" t="s">
        <v>6</v>
      </c>
      <c r="K401" t="s">
        <v>476</v>
      </c>
      <c r="L401">
        <v>1191</v>
      </c>
      <c r="N401">
        <v>1013</v>
      </c>
      <c r="O401" t="s">
        <v>477</v>
      </c>
      <c r="P401" t="s">
        <v>477</v>
      </c>
      <c r="Q401">
        <v>1</v>
      </c>
      <c r="W401">
        <v>0</v>
      </c>
      <c r="X401">
        <v>-1111239348</v>
      </c>
      <c r="Y401">
        <f>(AT401*ROUND(1.05,7))</f>
        <v>5.2080000000000002</v>
      </c>
      <c r="AA401">
        <v>0</v>
      </c>
      <c r="AB401">
        <v>0</v>
      </c>
      <c r="AC401">
        <v>0</v>
      </c>
      <c r="AD401">
        <v>431.46</v>
      </c>
      <c r="AE401">
        <v>0</v>
      </c>
      <c r="AF401">
        <v>0</v>
      </c>
      <c r="AG401">
        <v>0</v>
      </c>
      <c r="AH401">
        <v>9.6199999999999992</v>
      </c>
      <c r="AI401">
        <v>1</v>
      </c>
      <c r="AJ401">
        <v>1</v>
      </c>
      <c r="AK401">
        <v>1</v>
      </c>
      <c r="AL401">
        <v>44.85</v>
      </c>
      <c r="AM401">
        <v>4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6</v>
      </c>
      <c r="AT401">
        <v>4.96</v>
      </c>
      <c r="AU401" t="s">
        <v>25</v>
      </c>
      <c r="AV401">
        <v>1</v>
      </c>
      <c r="AW401">
        <v>2</v>
      </c>
      <c r="AX401">
        <v>92852950</v>
      </c>
      <c r="AY401">
        <v>1</v>
      </c>
      <c r="AZ401">
        <v>0</v>
      </c>
      <c r="BA401">
        <v>419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ROUND(AT401*Source!I383*AH401*AL401,0)</f>
        <v>2140</v>
      </c>
      <c r="CV401">
        <f>ROUND(Y401*Source!I383,7)</f>
        <v>5.2080000000000002</v>
      </c>
      <c r="CW401">
        <v>0</v>
      </c>
      <c r="CX401">
        <f>ROUND(Y401*Source!I383,7)</f>
        <v>5.2080000000000002</v>
      </c>
      <c r="CY401">
        <f>AD401</f>
        <v>431.46</v>
      </c>
      <c r="CZ401">
        <f>AH401</f>
        <v>9.6199999999999992</v>
      </c>
      <c r="DA401">
        <f>AL401</f>
        <v>44.85</v>
      </c>
      <c r="DB401">
        <f>ROUND((ROUND(AT401*CZ401,2)*ROUND(1.05,7)),2)</f>
        <v>50.11</v>
      </c>
      <c r="DC401">
        <f>ROUND((ROUND(AT401*AG401,2)*ROUND(1.05,7)),2)</f>
        <v>0</v>
      </c>
      <c r="DD401" t="s">
        <v>6</v>
      </c>
      <c r="DE401" t="s">
        <v>6</v>
      </c>
      <c r="DF401">
        <f>ROUND(ROUND(AE401,0)*CX401,0)</f>
        <v>0</v>
      </c>
      <c r="DG401">
        <f t="shared" si="214"/>
        <v>0</v>
      </c>
      <c r="DH401">
        <f t="shared" si="215"/>
        <v>0</v>
      </c>
      <c r="DI401">
        <f>ROUND(ROUND(AH401*AL401,0)*CX401,0)</f>
        <v>2245</v>
      </c>
      <c r="DJ401">
        <f>DI401</f>
        <v>2245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ROW(Source!A383)</f>
        <v>383</v>
      </c>
      <c r="B402">
        <v>92851485</v>
      </c>
      <c r="C402">
        <v>92852941</v>
      </c>
      <c r="D402">
        <v>49510905</v>
      </c>
      <c r="E402">
        <v>70</v>
      </c>
      <c r="F402">
        <v>1</v>
      </c>
      <c r="G402">
        <v>1</v>
      </c>
      <c r="H402">
        <v>1</v>
      </c>
      <c r="I402" t="s">
        <v>478</v>
      </c>
      <c r="J402" t="s">
        <v>6</v>
      </c>
      <c r="K402" t="s">
        <v>479</v>
      </c>
      <c r="L402">
        <v>1191</v>
      </c>
      <c r="N402">
        <v>1013</v>
      </c>
      <c r="O402" t="s">
        <v>477</v>
      </c>
      <c r="P402" t="s">
        <v>477</v>
      </c>
      <c r="Q402">
        <v>1</v>
      </c>
      <c r="W402">
        <v>0</v>
      </c>
      <c r="X402">
        <v>-1417349443</v>
      </c>
      <c r="Y402">
        <f>(AT402*ROUND(1.05,7))</f>
        <v>0.10500000000000001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44.85</v>
      </c>
      <c r="AL402">
        <v>1</v>
      </c>
      <c r="AM402">
        <v>4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6</v>
      </c>
      <c r="AT402">
        <v>0.1</v>
      </c>
      <c r="AU402" t="s">
        <v>25</v>
      </c>
      <c r="AV402">
        <v>2</v>
      </c>
      <c r="AW402">
        <v>2</v>
      </c>
      <c r="AX402">
        <v>92852951</v>
      </c>
      <c r="AY402">
        <v>1</v>
      </c>
      <c r="AZ402">
        <v>0</v>
      </c>
      <c r="BA402">
        <v>420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ROUND(Y402*Source!I383,7)</f>
        <v>0.105</v>
      </c>
      <c r="CY402">
        <f>AD402</f>
        <v>0</v>
      </c>
      <c r="CZ402">
        <f>AH402</f>
        <v>0</v>
      </c>
      <c r="DA402">
        <f>AL402</f>
        <v>1</v>
      </c>
      <c r="DB402">
        <f>ROUND((ROUND(AT402*CZ402,2)*ROUND(1.05,7)),2)</f>
        <v>0</v>
      </c>
      <c r="DC402">
        <f>ROUND((ROUND(AT402*AG402,2)*ROUND(1.05,7)),2)</f>
        <v>0</v>
      </c>
      <c r="DD402" t="s">
        <v>6</v>
      </c>
      <c r="DE402" t="s">
        <v>6</v>
      </c>
      <c r="DF402">
        <f>ROUND(ROUND(AE402,0)*CX402,0)</f>
        <v>0</v>
      </c>
      <c r="DG402">
        <f t="shared" si="214"/>
        <v>0</v>
      </c>
      <c r="DH402">
        <f>ROUND(ROUND(AG402*AK402,0)*CX402,0)</f>
        <v>0</v>
      </c>
      <c r="DI402">
        <f t="shared" ref="DI402:DI408" si="217">ROUND(ROUND(AH402,0)*CX402,0)</f>
        <v>0</v>
      </c>
      <c r="DJ402">
        <f>DI402</f>
        <v>0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ROW(Source!A383)</f>
        <v>383</v>
      </c>
      <c r="B403">
        <v>92851485</v>
      </c>
      <c r="C403">
        <v>92852941</v>
      </c>
      <c r="D403">
        <v>49672573</v>
      </c>
      <c r="E403">
        <v>1</v>
      </c>
      <c r="F403">
        <v>1</v>
      </c>
      <c r="G403">
        <v>1</v>
      </c>
      <c r="H403">
        <v>2</v>
      </c>
      <c r="I403" t="s">
        <v>480</v>
      </c>
      <c r="J403" t="s">
        <v>481</v>
      </c>
      <c r="K403" t="s">
        <v>482</v>
      </c>
      <c r="L403">
        <v>1367</v>
      </c>
      <c r="N403">
        <v>1011</v>
      </c>
      <c r="O403" t="s">
        <v>483</v>
      </c>
      <c r="P403" t="s">
        <v>483</v>
      </c>
      <c r="Q403">
        <v>1</v>
      </c>
      <c r="W403">
        <v>0</v>
      </c>
      <c r="X403">
        <v>-430484415</v>
      </c>
      <c r="Y403">
        <f>(AT403*ROUND(1.05,7))</f>
        <v>1.0500000000000001E-2</v>
      </c>
      <c r="AA403">
        <v>0</v>
      </c>
      <c r="AB403">
        <v>1814.09</v>
      </c>
      <c r="AC403">
        <v>605.48</v>
      </c>
      <c r="AD403">
        <v>0</v>
      </c>
      <c r="AE403">
        <v>0</v>
      </c>
      <c r="AF403">
        <v>115.4</v>
      </c>
      <c r="AG403">
        <v>13.5</v>
      </c>
      <c r="AH403">
        <v>0</v>
      </c>
      <c r="AI403">
        <v>1</v>
      </c>
      <c r="AJ403">
        <v>15.72</v>
      </c>
      <c r="AK403">
        <v>44.85</v>
      </c>
      <c r="AL403">
        <v>1</v>
      </c>
      <c r="AM403">
        <v>4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6</v>
      </c>
      <c r="AT403">
        <v>0.01</v>
      </c>
      <c r="AU403" t="s">
        <v>25</v>
      </c>
      <c r="AV403">
        <v>0</v>
      </c>
      <c r="AW403">
        <v>2</v>
      </c>
      <c r="AX403">
        <v>92852952</v>
      </c>
      <c r="AY403">
        <v>1</v>
      </c>
      <c r="AZ403">
        <v>0</v>
      </c>
      <c r="BA403">
        <v>421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ROUND(Y403*Source!I383*DO403,7)</f>
        <v>0</v>
      </c>
      <c r="CX403">
        <f>ROUND(Y403*Source!I383,7)</f>
        <v>1.0500000000000001E-2</v>
      </c>
      <c r="CY403">
        <f>AB403</f>
        <v>1814.09</v>
      </c>
      <c r="CZ403">
        <f>AF403</f>
        <v>115.4</v>
      </c>
      <c r="DA403">
        <f>AJ403</f>
        <v>15.72</v>
      </c>
      <c r="DB403">
        <f>ROUND((ROUND(AT403*CZ403,2)*ROUND(1.05,7)),2)</f>
        <v>1.21</v>
      </c>
      <c r="DC403">
        <f>ROUND((ROUND(AT403*AG403,2)*ROUND(1.05,7)),2)</f>
        <v>0.15</v>
      </c>
      <c r="DD403" t="s">
        <v>6</v>
      </c>
      <c r="DE403" t="s">
        <v>6</v>
      </c>
      <c r="DF403">
        <f>ROUND(ROUND(AE403,0)*CX403,0)</f>
        <v>0</v>
      </c>
      <c r="DG403">
        <f>ROUND(ROUND(AF403*AJ403,0)*CX403,0)</f>
        <v>19</v>
      </c>
      <c r="DH403">
        <f>ROUND(ROUND(AG403*AK403,0)*CX403,0)</f>
        <v>6</v>
      </c>
      <c r="DI403">
        <f t="shared" si="217"/>
        <v>0</v>
      </c>
      <c r="DJ403">
        <f>DG403</f>
        <v>19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ROW(Source!A383)</f>
        <v>383</v>
      </c>
      <c r="B404">
        <v>92851485</v>
      </c>
      <c r="C404">
        <v>92852941</v>
      </c>
      <c r="D404">
        <v>49672695</v>
      </c>
      <c r="E404">
        <v>1</v>
      </c>
      <c r="F404">
        <v>1</v>
      </c>
      <c r="G404">
        <v>1</v>
      </c>
      <c r="H404">
        <v>2</v>
      </c>
      <c r="I404" t="s">
        <v>484</v>
      </c>
      <c r="J404" t="s">
        <v>485</v>
      </c>
      <c r="K404" t="s">
        <v>486</v>
      </c>
      <c r="L404">
        <v>1367</v>
      </c>
      <c r="N404">
        <v>1011</v>
      </c>
      <c r="O404" t="s">
        <v>483</v>
      </c>
      <c r="P404" t="s">
        <v>483</v>
      </c>
      <c r="Q404">
        <v>1</v>
      </c>
      <c r="W404">
        <v>0</v>
      </c>
      <c r="X404">
        <v>1063590936</v>
      </c>
      <c r="Y404">
        <f>(AT404*ROUND(1.05,7))</f>
        <v>1.302</v>
      </c>
      <c r="AA404">
        <v>0</v>
      </c>
      <c r="AB404">
        <v>49.05</v>
      </c>
      <c r="AC404">
        <v>0</v>
      </c>
      <c r="AD404">
        <v>0</v>
      </c>
      <c r="AE404">
        <v>0</v>
      </c>
      <c r="AF404">
        <v>3.12</v>
      </c>
      <c r="AG404">
        <v>0</v>
      </c>
      <c r="AH404">
        <v>0</v>
      </c>
      <c r="AI404">
        <v>1</v>
      </c>
      <c r="AJ404">
        <v>15.72</v>
      </c>
      <c r="AK404">
        <v>44.85</v>
      </c>
      <c r="AL404">
        <v>1</v>
      </c>
      <c r="AM404">
        <v>4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6</v>
      </c>
      <c r="AT404">
        <v>1.24</v>
      </c>
      <c r="AU404" t="s">
        <v>25</v>
      </c>
      <c r="AV404">
        <v>0</v>
      </c>
      <c r="AW404">
        <v>2</v>
      </c>
      <c r="AX404">
        <v>92852953</v>
      </c>
      <c r="AY404">
        <v>1</v>
      </c>
      <c r="AZ404">
        <v>0</v>
      </c>
      <c r="BA404">
        <v>422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ROUND(Y404*Source!I383*DO404,7)</f>
        <v>0</v>
      </c>
      <c r="CX404">
        <f>ROUND(Y404*Source!I383,7)</f>
        <v>1.302</v>
      </c>
      <c r="CY404">
        <f>AB404</f>
        <v>49.05</v>
      </c>
      <c r="CZ404">
        <f>AF404</f>
        <v>3.12</v>
      </c>
      <c r="DA404">
        <f>AJ404</f>
        <v>15.72</v>
      </c>
      <c r="DB404">
        <f>ROUND((ROUND(AT404*CZ404,2)*ROUND(1.05,7)),2)</f>
        <v>4.0599999999999996</v>
      </c>
      <c r="DC404">
        <f>ROUND((ROUND(AT404*AG404,2)*ROUND(1.05,7)),2)</f>
        <v>0</v>
      </c>
      <c r="DD404" t="s">
        <v>6</v>
      </c>
      <c r="DE404" t="s">
        <v>6</v>
      </c>
      <c r="DF404">
        <f>ROUND(ROUND(AE404,0)*CX404,0)</f>
        <v>0</v>
      </c>
      <c r="DG404">
        <f>ROUND(ROUND(AF404*AJ404,0)*CX404,0)</f>
        <v>64</v>
      </c>
      <c r="DH404">
        <f>ROUND(ROUND(AG404*AK404,0)*CX404,0)</f>
        <v>0</v>
      </c>
      <c r="DI404">
        <f t="shared" si="217"/>
        <v>0</v>
      </c>
      <c r="DJ404">
        <f>DG404</f>
        <v>64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ROW(Source!A383)</f>
        <v>383</v>
      </c>
      <c r="B405">
        <v>92851485</v>
      </c>
      <c r="C405">
        <v>92852941</v>
      </c>
      <c r="D405">
        <v>49673503</v>
      </c>
      <c r="E405">
        <v>1</v>
      </c>
      <c r="F405">
        <v>1</v>
      </c>
      <c r="G405">
        <v>1</v>
      </c>
      <c r="H405">
        <v>2</v>
      </c>
      <c r="I405" t="s">
        <v>487</v>
      </c>
      <c r="J405" t="s">
        <v>488</v>
      </c>
      <c r="K405" t="s">
        <v>489</v>
      </c>
      <c r="L405">
        <v>1367</v>
      </c>
      <c r="N405">
        <v>1011</v>
      </c>
      <c r="O405" t="s">
        <v>483</v>
      </c>
      <c r="P405" t="s">
        <v>483</v>
      </c>
      <c r="Q405">
        <v>1</v>
      </c>
      <c r="W405">
        <v>0</v>
      </c>
      <c r="X405">
        <v>509054691</v>
      </c>
      <c r="Y405">
        <f>(AT405*ROUND(1.05,7))</f>
        <v>9.4500000000000001E-2</v>
      </c>
      <c r="AA405">
        <v>0</v>
      </c>
      <c r="AB405">
        <v>1032.96</v>
      </c>
      <c r="AC405">
        <v>520.26</v>
      </c>
      <c r="AD405">
        <v>0</v>
      </c>
      <c r="AE405">
        <v>0</v>
      </c>
      <c r="AF405">
        <v>65.709999999999994</v>
      </c>
      <c r="AG405">
        <v>11.6</v>
      </c>
      <c r="AH405">
        <v>0</v>
      </c>
      <c r="AI405">
        <v>1</v>
      </c>
      <c r="AJ405">
        <v>15.72</v>
      </c>
      <c r="AK405">
        <v>44.85</v>
      </c>
      <c r="AL405">
        <v>1</v>
      </c>
      <c r="AM405">
        <v>4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6</v>
      </c>
      <c r="AT405">
        <v>0.09</v>
      </c>
      <c r="AU405" t="s">
        <v>25</v>
      </c>
      <c r="AV405">
        <v>0</v>
      </c>
      <c r="AW405">
        <v>2</v>
      </c>
      <c r="AX405">
        <v>92852954</v>
      </c>
      <c r="AY405">
        <v>1</v>
      </c>
      <c r="AZ405">
        <v>0</v>
      </c>
      <c r="BA405">
        <v>423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ROUND(Y405*Source!I383*DO405,7)</f>
        <v>0</v>
      </c>
      <c r="CX405">
        <f>ROUND(Y405*Source!I383,7)</f>
        <v>9.4500000000000001E-2</v>
      </c>
      <c r="CY405">
        <f>AB405</f>
        <v>1032.96</v>
      </c>
      <c r="CZ405">
        <f>AF405</f>
        <v>65.709999999999994</v>
      </c>
      <c r="DA405">
        <f>AJ405</f>
        <v>15.72</v>
      </c>
      <c r="DB405">
        <f>ROUND((ROUND(AT405*CZ405,2)*ROUND(1.05,7)),2)</f>
        <v>6.21</v>
      </c>
      <c r="DC405">
        <f>ROUND((ROUND(AT405*AG405,2)*ROUND(1.05,7)),2)</f>
        <v>1.0900000000000001</v>
      </c>
      <c r="DD405" t="s">
        <v>6</v>
      </c>
      <c r="DE405" t="s">
        <v>6</v>
      </c>
      <c r="DF405">
        <f>ROUND(ROUND(AE405,0)*CX405,0)</f>
        <v>0</v>
      </c>
      <c r="DG405">
        <f>ROUND(ROUND(AF405*AJ405,0)*CX405,0)</f>
        <v>98</v>
      </c>
      <c r="DH405">
        <f>ROUND(ROUND(AG405*AK405,0)*CX405,0)</f>
        <v>49</v>
      </c>
      <c r="DI405">
        <f t="shared" si="217"/>
        <v>0</v>
      </c>
      <c r="DJ405">
        <f>DG405</f>
        <v>98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ROW(Source!A383)</f>
        <v>383</v>
      </c>
      <c r="B406">
        <v>92851485</v>
      </c>
      <c r="C406">
        <v>92852941</v>
      </c>
      <c r="D406">
        <v>49525488</v>
      </c>
      <c r="E406">
        <v>1</v>
      </c>
      <c r="F406">
        <v>1</v>
      </c>
      <c r="G406">
        <v>1</v>
      </c>
      <c r="H406">
        <v>3</v>
      </c>
      <c r="I406" t="s">
        <v>493</v>
      </c>
      <c r="J406" t="s">
        <v>494</v>
      </c>
      <c r="K406" t="s">
        <v>495</v>
      </c>
      <c r="L406">
        <v>1346</v>
      </c>
      <c r="N406">
        <v>1009</v>
      </c>
      <c r="O406" t="s">
        <v>496</v>
      </c>
      <c r="P406" t="s">
        <v>496</v>
      </c>
      <c r="Q406">
        <v>1</v>
      </c>
      <c r="W406">
        <v>0</v>
      </c>
      <c r="X406">
        <v>-1864341761</v>
      </c>
      <c r="Y406">
        <f>AT406</f>
        <v>0.03</v>
      </c>
      <c r="AA406">
        <v>89.68</v>
      </c>
      <c r="AB406">
        <v>0</v>
      </c>
      <c r="AC406">
        <v>0</v>
      </c>
      <c r="AD406">
        <v>0</v>
      </c>
      <c r="AE406">
        <v>9.0399999999999991</v>
      </c>
      <c r="AF406">
        <v>0</v>
      </c>
      <c r="AG406">
        <v>0</v>
      </c>
      <c r="AH406">
        <v>0</v>
      </c>
      <c r="AI406">
        <v>9.92</v>
      </c>
      <c r="AJ406">
        <v>1</v>
      </c>
      <c r="AK406">
        <v>1</v>
      </c>
      <c r="AL406">
        <v>1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0.03</v>
      </c>
      <c r="AU406" t="s">
        <v>6</v>
      </c>
      <c r="AV406">
        <v>0</v>
      </c>
      <c r="AW406">
        <v>2</v>
      </c>
      <c r="AX406">
        <v>92852955</v>
      </c>
      <c r="AY406">
        <v>1</v>
      </c>
      <c r="AZ406">
        <v>0</v>
      </c>
      <c r="BA406">
        <v>424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ROUND(Y406*Source!I383,7)</f>
        <v>0.03</v>
      </c>
      <c r="CY406">
        <f>AA406</f>
        <v>89.68</v>
      </c>
      <c r="CZ406">
        <f>AE406</f>
        <v>9.0399999999999991</v>
      </c>
      <c r="DA406">
        <f>AI406</f>
        <v>9.92</v>
      </c>
      <c r="DB406">
        <f>ROUND(ROUND(AT406*CZ406,2),2)</f>
        <v>0.27</v>
      </c>
      <c r="DC406">
        <f>ROUND(ROUND(AT406*AG406,2),2)</f>
        <v>0</v>
      </c>
      <c r="DD406" t="s">
        <v>6</v>
      </c>
      <c r="DE406" t="s">
        <v>6</v>
      </c>
      <c r="DF406">
        <f>ROUND(ROUND(AE406*AI406,0)*CX406,0)</f>
        <v>3</v>
      </c>
      <c r="DG406">
        <f>ROUND(ROUND(AF406,0)*CX406,0)</f>
        <v>0</v>
      </c>
      <c r="DH406">
        <f>ROUND(ROUND(AG406,0)*CX406,0)</f>
        <v>0</v>
      </c>
      <c r="DI406">
        <f t="shared" si="217"/>
        <v>0</v>
      </c>
      <c r="DJ406">
        <f>DF406</f>
        <v>3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ROW(Source!A383)</f>
        <v>383</v>
      </c>
      <c r="B407">
        <v>92851485</v>
      </c>
      <c r="C407">
        <v>92852941</v>
      </c>
      <c r="D407">
        <v>49526492</v>
      </c>
      <c r="E407">
        <v>1</v>
      </c>
      <c r="F407">
        <v>1</v>
      </c>
      <c r="G407">
        <v>1</v>
      </c>
      <c r="H407">
        <v>3</v>
      </c>
      <c r="I407" t="s">
        <v>497</v>
      </c>
      <c r="J407" t="s">
        <v>498</v>
      </c>
      <c r="K407" t="s">
        <v>499</v>
      </c>
      <c r="L407">
        <v>1346</v>
      </c>
      <c r="N407">
        <v>1009</v>
      </c>
      <c r="O407" t="s">
        <v>496</v>
      </c>
      <c r="P407" t="s">
        <v>496</v>
      </c>
      <c r="Q407">
        <v>1</v>
      </c>
      <c r="W407">
        <v>0</v>
      </c>
      <c r="X407">
        <v>497341279</v>
      </c>
      <c r="Y407">
        <f>AT407</f>
        <v>0.09</v>
      </c>
      <c r="AA407">
        <v>229.05</v>
      </c>
      <c r="AB407">
        <v>0</v>
      </c>
      <c r="AC407">
        <v>0</v>
      </c>
      <c r="AD407">
        <v>0</v>
      </c>
      <c r="AE407">
        <v>23.09</v>
      </c>
      <c r="AF407">
        <v>0</v>
      </c>
      <c r="AG407">
        <v>0</v>
      </c>
      <c r="AH407">
        <v>0</v>
      </c>
      <c r="AI407">
        <v>9.92</v>
      </c>
      <c r="AJ407">
        <v>1</v>
      </c>
      <c r="AK407">
        <v>1</v>
      </c>
      <c r="AL407">
        <v>1</v>
      </c>
      <c r="AM407">
        <v>4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6</v>
      </c>
      <c r="AT407">
        <v>0.09</v>
      </c>
      <c r="AU407" t="s">
        <v>6</v>
      </c>
      <c r="AV407">
        <v>0</v>
      </c>
      <c r="AW407">
        <v>2</v>
      </c>
      <c r="AX407">
        <v>92852956</v>
      </c>
      <c r="AY407">
        <v>1</v>
      </c>
      <c r="AZ407">
        <v>0</v>
      </c>
      <c r="BA407">
        <v>425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ROUND(Y407*Source!I383,7)</f>
        <v>0.09</v>
      </c>
      <c r="CY407">
        <f>AA407</f>
        <v>229.05</v>
      </c>
      <c r="CZ407">
        <f>AE407</f>
        <v>23.09</v>
      </c>
      <c r="DA407">
        <f>AI407</f>
        <v>9.92</v>
      </c>
      <c r="DB407">
        <f>ROUND(ROUND(AT407*CZ407,2),2)</f>
        <v>2.08</v>
      </c>
      <c r="DC407">
        <f>ROUND(ROUND(AT407*AG407,2),2)</f>
        <v>0</v>
      </c>
      <c r="DD407" t="s">
        <v>6</v>
      </c>
      <c r="DE407" t="s">
        <v>6</v>
      </c>
      <c r="DF407">
        <f>ROUND(ROUND(AE407*AI407,0)*CX407,0)</f>
        <v>21</v>
      </c>
      <c r="DG407">
        <f>ROUND(ROUND(AF407,0)*CX407,0)</f>
        <v>0</v>
      </c>
      <c r="DH407">
        <f>ROUND(ROUND(AG407,0)*CX407,0)</f>
        <v>0</v>
      </c>
      <c r="DI407">
        <f t="shared" si="217"/>
        <v>0</v>
      </c>
      <c r="DJ407">
        <f>DF407</f>
        <v>21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ROW(Source!A383)</f>
        <v>383</v>
      </c>
      <c r="B408">
        <v>92851485</v>
      </c>
      <c r="C408">
        <v>92852941</v>
      </c>
      <c r="D408">
        <v>0</v>
      </c>
      <c r="E408">
        <v>1</v>
      </c>
      <c r="F408">
        <v>1</v>
      </c>
      <c r="G408">
        <v>1</v>
      </c>
      <c r="H408">
        <v>3</v>
      </c>
      <c r="I408" t="s">
        <v>34</v>
      </c>
      <c r="J408" t="s">
        <v>6</v>
      </c>
      <c r="K408" t="s">
        <v>275</v>
      </c>
      <c r="L408">
        <v>1371</v>
      </c>
      <c r="N408">
        <v>1013</v>
      </c>
      <c r="O408" t="s">
        <v>22</v>
      </c>
      <c r="P408" t="s">
        <v>22</v>
      </c>
      <c r="Q408">
        <v>1</v>
      </c>
      <c r="W408">
        <v>0</v>
      </c>
      <c r="X408">
        <v>-207605977</v>
      </c>
      <c r="Y408">
        <f>AT408</f>
        <v>1</v>
      </c>
      <c r="AA408">
        <v>55797.5</v>
      </c>
      <c r="AB408">
        <v>0</v>
      </c>
      <c r="AC408">
        <v>0</v>
      </c>
      <c r="AD408">
        <v>0</v>
      </c>
      <c r="AE408">
        <v>58217.55</v>
      </c>
      <c r="AF408">
        <v>0</v>
      </c>
      <c r="AG408">
        <v>0</v>
      </c>
      <c r="AH408">
        <v>0</v>
      </c>
      <c r="AI408">
        <v>6.43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 t="s">
        <v>6</v>
      </c>
      <c r="AT408">
        <v>1</v>
      </c>
      <c r="AU408" t="s">
        <v>6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ROUND(Y408*Source!I383,7)</f>
        <v>1</v>
      </c>
      <c r="CY408">
        <f>AA408</f>
        <v>55797.5</v>
      </c>
      <c r="CZ408">
        <f>AE408</f>
        <v>58217.55</v>
      </c>
      <c r="DA408">
        <f>AI408</f>
        <v>6.43</v>
      </c>
      <c r="DB408">
        <f>ROUND(ROUND(AT408*CZ408,2),2)</f>
        <v>58217.55</v>
      </c>
      <c r="DC408">
        <f>ROUND(ROUND(AT408*AG408,2),2)</f>
        <v>0</v>
      </c>
      <c r="DD408" t="s">
        <v>6</v>
      </c>
      <c r="DE408" t="s">
        <v>6</v>
      </c>
      <c r="DF408">
        <f>ROUND(ROUND(AE408*AI408,0)*CX408,0)</f>
        <v>374339</v>
      </c>
      <c r="DG408">
        <f>ROUND(ROUND(AF408,0)*CX408,0)</f>
        <v>0</v>
      </c>
      <c r="DH408">
        <f>ROUND(ROUND(AG408,0)*CX408,0)</f>
        <v>0</v>
      </c>
      <c r="DI408">
        <f t="shared" si="217"/>
        <v>0</v>
      </c>
      <c r="DJ408">
        <f>DF408</f>
        <v>374339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ROW(Source!A385)</f>
        <v>385</v>
      </c>
      <c r="B409">
        <v>92851485</v>
      </c>
      <c r="C409">
        <v>92852958</v>
      </c>
      <c r="D409">
        <v>49510719</v>
      </c>
      <c r="E409">
        <v>70</v>
      </c>
      <c r="F409">
        <v>1</v>
      </c>
      <c r="G409">
        <v>1</v>
      </c>
      <c r="H409">
        <v>1</v>
      </c>
      <c r="I409" t="s">
        <v>500</v>
      </c>
      <c r="J409" t="s">
        <v>6</v>
      </c>
      <c r="K409" t="s">
        <v>501</v>
      </c>
      <c r="L409">
        <v>1191</v>
      </c>
      <c r="N409">
        <v>1013</v>
      </c>
      <c r="O409" t="s">
        <v>477</v>
      </c>
      <c r="P409" t="s">
        <v>477</v>
      </c>
      <c r="Q409">
        <v>1</v>
      </c>
      <c r="W409">
        <v>0</v>
      </c>
      <c r="X409">
        <v>784619160</v>
      </c>
      <c r="Y409">
        <f>(AT409*ROUND(1.05,7))</f>
        <v>6.0375000000000005</v>
      </c>
      <c r="AA409">
        <v>0</v>
      </c>
      <c r="AB409">
        <v>0</v>
      </c>
      <c r="AC409">
        <v>0</v>
      </c>
      <c r="AD409">
        <v>391.99</v>
      </c>
      <c r="AE409">
        <v>0</v>
      </c>
      <c r="AF409">
        <v>0</v>
      </c>
      <c r="AG409">
        <v>0</v>
      </c>
      <c r="AH409">
        <v>8.74</v>
      </c>
      <c r="AI409">
        <v>1</v>
      </c>
      <c r="AJ409">
        <v>1</v>
      </c>
      <c r="AK409">
        <v>1</v>
      </c>
      <c r="AL409">
        <v>44.85</v>
      </c>
      <c r="AM409">
        <v>4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6</v>
      </c>
      <c r="AT409">
        <v>5.75</v>
      </c>
      <c r="AU409" t="s">
        <v>25</v>
      </c>
      <c r="AV409">
        <v>1</v>
      </c>
      <c r="AW409">
        <v>2</v>
      </c>
      <c r="AX409">
        <v>92852965</v>
      </c>
      <c r="AY409">
        <v>1</v>
      </c>
      <c r="AZ409">
        <v>0</v>
      </c>
      <c r="BA409">
        <v>426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U409">
        <f>ROUND(AT409*Source!I385*AH409*AL409,0)</f>
        <v>1533</v>
      </c>
      <c r="CV409">
        <f>ROUND(Y409*Source!I385,7)</f>
        <v>4.1055000000000001</v>
      </c>
      <c r="CW409">
        <v>0</v>
      </c>
      <c r="CX409">
        <f>ROUND(Y409*Source!I385,7)</f>
        <v>4.1055000000000001</v>
      </c>
      <c r="CY409">
        <f>AD409</f>
        <v>391.99</v>
      </c>
      <c r="CZ409">
        <f>AH409</f>
        <v>8.74</v>
      </c>
      <c r="DA409">
        <f>AL409</f>
        <v>44.85</v>
      </c>
      <c r="DB409">
        <f>ROUND((ROUND(AT409*CZ409,2)*ROUND(1.05,7)),2)</f>
        <v>52.77</v>
      </c>
      <c r="DC409">
        <f>ROUND((ROUND(AT409*AG409,2)*ROUND(1.05,7)),2)</f>
        <v>0</v>
      </c>
      <c r="DD409" t="s">
        <v>6</v>
      </c>
      <c r="DE409" t="s">
        <v>6</v>
      </c>
      <c r="DF409">
        <f>ROUND(ROUND(AE409,0)*CX409,0)</f>
        <v>0</v>
      </c>
      <c r="DG409">
        <f>ROUND(ROUND(AF409,0)*CX409,0)</f>
        <v>0</v>
      </c>
      <c r="DH409">
        <f>ROUND(ROUND(AG409,0)*CX409,0)</f>
        <v>0</v>
      </c>
      <c r="DI409">
        <f>ROUND(ROUND(AH409*AL409,0)*CX409,0)</f>
        <v>1609</v>
      </c>
      <c r="DJ409">
        <f>DI409</f>
        <v>1609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ROW(Source!A385)</f>
        <v>385</v>
      </c>
      <c r="B410">
        <v>92851485</v>
      </c>
      <c r="C410">
        <v>92852958</v>
      </c>
      <c r="D410">
        <v>49510905</v>
      </c>
      <c r="E410">
        <v>70</v>
      </c>
      <c r="F410">
        <v>1</v>
      </c>
      <c r="G410">
        <v>1</v>
      </c>
      <c r="H410">
        <v>1</v>
      </c>
      <c r="I410" t="s">
        <v>478</v>
      </c>
      <c r="J410" t="s">
        <v>6</v>
      </c>
      <c r="K410" t="s">
        <v>479</v>
      </c>
      <c r="L410">
        <v>1191</v>
      </c>
      <c r="N410">
        <v>1013</v>
      </c>
      <c r="O410" t="s">
        <v>477</v>
      </c>
      <c r="P410" t="s">
        <v>477</v>
      </c>
      <c r="Q410">
        <v>1</v>
      </c>
      <c r="W410">
        <v>0</v>
      </c>
      <c r="X410">
        <v>-1417349443</v>
      </c>
      <c r="Y410">
        <f>(AT410*ROUND(1.05,7))</f>
        <v>1.0500000000000001E-2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44.85</v>
      </c>
      <c r="AL410">
        <v>1</v>
      </c>
      <c r="AM410">
        <v>4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6</v>
      </c>
      <c r="AT410">
        <v>0.01</v>
      </c>
      <c r="AU410" t="s">
        <v>25</v>
      </c>
      <c r="AV410">
        <v>2</v>
      </c>
      <c r="AW410">
        <v>2</v>
      </c>
      <c r="AX410">
        <v>92852966</v>
      </c>
      <c r="AY410">
        <v>1</v>
      </c>
      <c r="AZ410">
        <v>0</v>
      </c>
      <c r="BA410">
        <v>427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ROUND(Y410*Source!I385,7)</f>
        <v>7.1399999999999996E-3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ROUND((ROUND(AT410*CZ410,2)*ROUND(1.05,7)),2)</f>
        <v>0</v>
      </c>
      <c r="DC410">
        <f>ROUND((ROUND(AT410*AG410,2)*ROUND(1.05,7)),2)</f>
        <v>0</v>
      </c>
      <c r="DD410" t="s">
        <v>6</v>
      </c>
      <c r="DE410" t="s">
        <v>6</v>
      </c>
      <c r="DF410">
        <f>ROUND(ROUND(AE410,0)*CX410,0)</f>
        <v>0</v>
      </c>
      <c r="DG410">
        <f>ROUND(ROUND(AF410,0)*CX410,0)</f>
        <v>0</v>
      </c>
      <c r="DH410">
        <f>ROUND(ROUND(AG410*AK410,0)*CX410,0)</f>
        <v>0</v>
      </c>
      <c r="DI410">
        <f>ROUND(ROUND(AH410,0)*CX410,0)</f>
        <v>0</v>
      </c>
      <c r="DJ410">
        <f>DI410</f>
        <v>0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ROW(Source!A385)</f>
        <v>385</v>
      </c>
      <c r="B411">
        <v>92851485</v>
      </c>
      <c r="C411">
        <v>92852958</v>
      </c>
      <c r="D411">
        <v>49673503</v>
      </c>
      <c r="E411">
        <v>1</v>
      </c>
      <c r="F411">
        <v>1</v>
      </c>
      <c r="G411">
        <v>1</v>
      </c>
      <c r="H411">
        <v>2</v>
      </c>
      <c r="I411" t="s">
        <v>487</v>
      </c>
      <c r="J411" t="s">
        <v>488</v>
      </c>
      <c r="K411" t="s">
        <v>489</v>
      </c>
      <c r="L411">
        <v>1367</v>
      </c>
      <c r="N411">
        <v>1011</v>
      </c>
      <c r="O411" t="s">
        <v>483</v>
      </c>
      <c r="P411" t="s">
        <v>483</v>
      </c>
      <c r="Q411">
        <v>1</v>
      </c>
      <c r="W411">
        <v>0</v>
      </c>
      <c r="X411">
        <v>509054691</v>
      </c>
      <c r="Y411">
        <f>(AT411*ROUND(1.05,7))</f>
        <v>1.0500000000000001E-2</v>
      </c>
      <c r="AA411">
        <v>0</v>
      </c>
      <c r="AB411">
        <v>1032.96</v>
      </c>
      <c r="AC411">
        <v>520.26</v>
      </c>
      <c r="AD411">
        <v>0</v>
      </c>
      <c r="AE411">
        <v>0</v>
      </c>
      <c r="AF411">
        <v>65.709999999999994</v>
      </c>
      <c r="AG411">
        <v>11.6</v>
      </c>
      <c r="AH411">
        <v>0</v>
      </c>
      <c r="AI411">
        <v>1</v>
      </c>
      <c r="AJ411">
        <v>15.72</v>
      </c>
      <c r="AK411">
        <v>44.85</v>
      </c>
      <c r="AL411">
        <v>1</v>
      </c>
      <c r="AM411">
        <v>4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6</v>
      </c>
      <c r="AT411">
        <v>0.01</v>
      </c>
      <c r="AU411" t="s">
        <v>25</v>
      </c>
      <c r="AV411">
        <v>0</v>
      </c>
      <c r="AW411">
        <v>2</v>
      </c>
      <c r="AX411">
        <v>92852967</v>
      </c>
      <c r="AY411">
        <v>1</v>
      </c>
      <c r="AZ411">
        <v>0</v>
      </c>
      <c r="BA411">
        <v>428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ROUND(Y411*Source!I385*DO411,7)</f>
        <v>0</v>
      </c>
      <c r="CX411">
        <f>ROUND(Y411*Source!I385,7)</f>
        <v>7.1399999999999996E-3</v>
      </c>
      <c r="CY411">
        <f>AB411</f>
        <v>1032.96</v>
      </c>
      <c r="CZ411">
        <f>AF411</f>
        <v>65.709999999999994</v>
      </c>
      <c r="DA411">
        <f>AJ411</f>
        <v>15.72</v>
      </c>
      <c r="DB411">
        <f>ROUND((ROUND(AT411*CZ411,2)*ROUND(1.05,7)),2)</f>
        <v>0.69</v>
      </c>
      <c r="DC411">
        <f>ROUND((ROUND(AT411*AG411,2)*ROUND(1.05,7)),2)</f>
        <v>0.13</v>
      </c>
      <c r="DD411" t="s">
        <v>6</v>
      </c>
      <c r="DE411" t="s">
        <v>6</v>
      </c>
      <c r="DF411">
        <f>ROUND(ROUND(AE411,0)*CX411,0)</f>
        <v>0</v>
      </c>
      <c r="DG411">
        <f>ROUND(ROUND(AF411*AJ411,0)*CX411,0)</f>
        <v>7</v>
      </c>
      <c r="DH411">
        <f>ROUND(ROUND(AG411*AK411,0)*CX411,0)</f>
        <v>4</v>
      </c>
      <c r="DI411">
        <f>ROUND(ROUND(AH411,0)*CX411,0)</f>
        <v>0</v>
      </c>
      <c r="DJ411">
        <f>DG411</f>
        <v>7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ROW(Source!A385)</f>
        <v>385</v>
      </c>
      <c r="B412">
        <v>92851485</v>
      </c>
      <c r="C412">
        <v>92852958</v>
      </c>
      <c r="D412">
        <v>49525488</v>
      </c>
      <c r="E412">
        <v>1</v>
      </c>
      <c r="F412">
        <v>1</v>
      </c>
      <c r="G412">
        <v>1</v>
      </c>
      <c r="H412">
        <v>3</v>
      </c>
      <c r="I412" t="s">
        <v>493</v>
      </c>
      <c r="J412" t="s">
        <v>494</v>
      </c>
      <c r="K412" t="s">
        <v>495</v>
      </c>
      <c r="L412">
        <v>1346</v>
      </c>
      <c r="N412">
        <v>1009</v>
      </c>
      <c r="O412" t="s">
        <v>496</v>
      </c>
      <c r="P412" t="s">
        <v>496</v>
      </c>
      <c r="Q412">
        <v>1</v>
      </c>
      <c r="W412">
        <v>0</v>
      </c>
      <c r="X412">
        <v>-1864341761</v>
      </c>
      <c r="Y412">
        <f>AT412</f>
        <v>0.06</v>
      </c>
      <c r="AA412">
        <v>89.68</v>
      </c>
      <c r="AB412">
        <v>0</v>
      </c>
      <c r="AC412">
        <v>0</v>
      </c>
      <c r="AD412">
        <v>0</v>
      </c>
      <c r="AE412">
        <v>9.0399999999999991</v>
      </c>
      <c r="AF412">
        <v>0</v>
      </c>
      <c r="AG412">
        <v>0</v>
      </c>
      <c r="AH412">
        <v>0</v>
      </c>
      <c r="AI412">
        <v>9.92</v>
      </c>
      <c r="AJ412">
        <v>1</v>
      </c>
      <c r="AK412">
        <v>1</v>
      </c>
      <c r="AL412">
        <v>1</v>
      </c>
      <c r="AM412">
        <v>4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6</v>
      </c>
      <c r="AT412">
        <v>0.06</v>
      </c>
      <c r="AU412" t="s">
        <v>6</v>
      </c>
      <c r="AV412">
        <v>0</v>
      </c>
      <c r="AW412">
        <v>2</v>
      </c>
      <c r="AX412">
        <v>92852968</v>
      </c>
      <c r="AY412">
        <v>1</v>
      </c>
      <c r="AZ412">
        <v>0</v>
      </c>
      <c r="BA412">
        <v>429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ROUND(Y412*Source!I385,7)</f>
        <v>4.0800000000000003E-2</v>
      </c>
      <c r="CY412">
        <f>AA412</f>
        <v>89.68</v>
      </c>
      <c r="CZ412">
        <f>AE412</f>
        <v>9.0399999999999991</v>
      </c>
      <c r="DA412">
        <f>AI412</f>
        <v>9.92</v>
      </c>
      <c r="DB412">
        <f>ROUND(ROUND(AT412*CZ412,2),2)</f>
        <v>0.54</v>
      </c>
      <c r="DC412">
        <f>ROUND(ROUND(AT412*AG412,2),2)</f>
        <v>0</v>
      </c>
      <c r="DD412" t="s">
        <v>6</v>
      </c>
      <c r="DE412" t="s">
        <v>6</v>
      </c>
      <c r="DF412">
        <f>ROUND(ROUND(AE412*AI412,0)*CX412,0)</f>
        <v>4</v>
      </c>
      <c r="DG412">
        <f>ROUND(ROUND(AF412,0)*CX412,0)</f>
        <v>0</v>
      </c>
      <c r="DH412">
        <f>ROUND(ROUND(AG412,0)*CX412,0)</f>
        <v>0</v>
      </c>
      <c r="DI412">
        <f>ROUND(ROUND(AH412,0)*CX412,0)</f>
        <v>0</v>
      </c>
      <c r="DJ412">
        <f>DF412</f>
        <v>4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ROW(Source!A385)</f>
        <v>385</v>
      </c>
      <c r="B413">
        <v>92851485</v>
      </c>
      <c r="C413">
        <v>92852958</v>
      </c>
      <c r="D413">
        <v>49526492</v>
      </c>
      <c r="E413">
        <v>1</v>
      </c>
      <c r="F413">
        <v>1</v>
      </c>
      <c r="G413">
        <v>1</v>
      </c>
      <c r="H413">
        <v>3</v>
      </c>
      <c r="I413" t="s">
        <v>497</v>
      </c>
      <c r="J413" t="s">
        <v>498</v>
      </c>
      <c r="K413" t="s">
        <v>499</v>
      </c>
      <c r="L413">
        <v>1346</v>
      </c>
      <c r="N413">
        <v>1009</v>
      </c>
      <c r="O413" t="s">
        <v>496</v>
      </c>
      <c r="P413" t="s">
        <v>496</v>
      </c>
      <c r="Q413">
        <v>1</v>
      </c>
      <c r="W413">
        <v>0</v>
      </c>
      <c r="X413">
        <v>497341279</v>
      </c>
      <c r="Y413">
        <f>AT413</f>
        <v>0.08</v>
      </c>
      <c r="AA413">
        <v>229.05</v>
      </c>
      <c r="AB413">
        <v>0</v>
      </c>
      <c r="AC413">
        <v>0</v>
      </c>
      <c r="AD413">
        <v>0</v>
      </c>
      <c r="AE413">
        <v>23.09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4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6</v>
      </c>
      <c r="AT413">
        <v>0.08</v>
      </c>
      <c r="AU413" t="s">
        <v>6</v>
      </c>
      <c r="AV413">
        <v>0</v>
      </c>
      <c r="AW413">
        <v>2</v>
      </c>
      <c r="AX413">
        <v>92852969</v>
      </c>
      <c r="AY413">
        <v>1</v>
      </c>
      <c r="AZ413">
        <v>0</v>
      </c>
      <c r="BA413">
        <v>430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ROUND(Y413*Source!I385,7)</f>
        <v>5.4399999999999997E-2</v>
      </c>
      <c r="CY413">
        <f>AA413</f>
        <v>229.05</v>
      </c>
      <c r="CZ413">
        <f>AE413</f>
        <v>23.09</v>
      </c>
      <c r="DA413">
        <f>AI413</f>
        <v>9.92</v>
      </c>
      <c r="DB413">
        <f>ROUND(ROUND(AT413*CZ413,2),2)</f>
        <v>1.85</v>
      </c>
      <c r="DC413">
        <f>ROUND(ROUND(AT413*AG413,2),2)</f>
        <v>0</v>
      </c>
      <c r="DD413" t="s">
        <v>6</v>
      </c>
      <c r="DE413" t="s">
        <v>6</v>
      </c>
      <c r="DF413">
        <f>ROUND(ROUND(AE413*AI413,0)*CX413,0)</f>
        <v>12</v>
      </c>
      <c r="DG413">
        <f>ROUND(ROUND(AF413,0)*CX413,0)</f>
        <v>0</v>
      </c>
      <c r="DH413">
        <f>ROUND(ROUND(AG413,0)*CX413,0)</f>
        <v>0</v>
      </c>
      <c r="DI413">
        <f>ROUND(ROUND(AH413,0)*CX413,0)</f>
        <v>0</v>
      </c>
      <c r="DJ413">
        <f>DF413</f>
        <v>12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ROW(Source!A385)</f>
        <v>385</v>
      </c>
      <c r="B414">
        <v>92851485</v>
      </c>
      <c r="C414">
        <v>92852958</v>
      </c>
      <c r="D414">
        <v>0</v>
      </c>
      <c r="E414">
        <v>1</v>
      </c>
      <c r="F414">
        <v>1</v>
      </c>
      <c r="G414">
        <v>1</v>
      </c>
      <c r="H414">
        <v>3</v>
      </c>
      <c r="I414" t="s">
        <v>34</v>
      </c>
      <c r="J414" t="s">
        <v>6</v>
      </c>
      <c r="K414" t="s">
        <v>279</v>
      </c>
      <c r="L414">
        <v>1371</v>
      </c>
      <c r="N414">
        <v>1013</v>
      </c>
      <c r="O414" t="s">
        <v>22</v>
      </c>
      <c r="P414" t="s">
        <v>22</v>
      </c>
      <c r="Q414">
        <v>1</v>
      </c>
      <c r="W414">
        <v>0</v>
      </c>
      <c r="X414">
        <v>433810454</v>
      </c>
      <c r="Y414">
        <f>AT414</f>
        <v>2.9411765000000001</v>
      </c>
      <c r="AA414">
        <v>2073.5</v>
      </c>
      <c r="AB414">
        <v>0</v>
      </c>
      <c r="AC414">
        <v>0</v>
      </c>
      <c r="AD414">
        <v>0</v>
      </c>
      <c r="AE414">
        <v>2180.5400000000004</v>
      </c>
      <c r="AF414">
        <v>0</v>
      </c>
      <c r="AG414">
        <v>0</v>
      </c>
      <c r="AH414">
        <v>0</v>
      </c>
      <c r="AI414">
        <v>9.92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 t="s">
        <v>6</v>
      </c>
      <c r="AT414">
        <v>2.9411765000000001</v>
      </c>
      <c r="AU414" t="s">
        <v>6</v>
      </c>
      <c r="AV414">
        <v>0</v>
      </c>
      <c r="AW414">
        <v>1</v>
      </c>
      <c r="AX414">
        <v>-1</v>
      </c>
      <c r="AY414">
        <v>0</v>
      </c>
      <c r="AZ414">
        <v>0</v>
      </c>
      <c r="BA414" t="s">
        <v>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ROUND(Y414*Source!I385,7)</f>
        <v>2</v>
      </c>
      <c r="CY414">
        <f>AA414</f>
        <v>2073.5</v>
      </c>
      <c r="CZ414">
        <f>AE414</f>
        <v>2180.5400000000004</v>
      </c>
      <c r="DA414">
        <f>AI414</f>
        <v>9.92</v>
      </c>
      <c r="DB414">
        <f>ROUND(ROUND(AT414*CZ414,2),2)</f>
        <v>6413.35</v>
      </c>
      <c r="DC414">
        <f>ROUND(ROUND(AT414*AG414,2),2)</f>
        <v>0</v>
      </c>
      <c r="DD414" t="s">
        <v>6</v>
      </c>
      <c r="DE414" t="s">
        <v>6</v>
      </c>
      <c r="DF414">
        <f>ROUND(ROUND(AE414*AI414,0)*CX414,0)</f>
        <v>43262</v>
      </c>
      <c r="DG414">
        <f>ROUND(ROUND(AF414,0)*CX414,0)</f>
        <v>0</v>
      </c>
      <c r="DH414">
        <f>ROUND(ROUND(AG414,0)*CX414,0)</f>
        <v>0</v>
      </c>
      <c r="DI414">
        <f>ROUND(ROUND(AH414,0)*CX414,0)</f>
        <v>0</v>
      </c>
      <c r="DJ414">
        <f>DF414</f>
        <v>43262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ROW(Source!A387)</f>
        <v>387</v>
      </c>
      <c r="B415">
        <v>92851485</v>
      </c>
      <c r="C415">
        <v>92852972</v>
      </c>
      <c r="D415">
        <v>49510757</v>
      </c>
      <c r="E415">
        <v>70</v>
      </c>
      <c r="F415">
        <v>1</v>
      </c>
      <c r="G415">
        <v>1</v>
      </c>
      <c r="H415">
        <v>1</v>
      </c>
      <c r="I415" t="s">
        <v>475</v>
      </c>
      <c r="J415" t="s">
        <v>6</v>
      </c>
      <c r="K415" t="s">
        <v>476</v>
      </c>
      <c r="L415">
        <v>1191</v>
      </c>
      <c r="N415">
        <v>1013</v>
      </c>
      <c r="O415" t="s">
        <v>477</v>
      </c>
      <c r="P415" t="s">
        <v>477</v>
      </c>
      <c r="Q415">
        <v>1</v>
      </c>
      <c r="W415">
        <v>0</v>
      </c>
      <c r="X415">
        <v>-1111239348</v>
      </c>
      <c r="Y415">
        <f t="shared" ref="Y415:Y420" si="218">(AT415*ROUND(1.05,7))</f>
        <v>7.0034999999999998</v>
      </c>
      <c r="AA415">
        <v>0</v>
      </c>
      <c r="AB415">
        <v>0</v>
      </c>
      <c r="AC415">
        <v>0</v>
      </c>
      <c r="AD415">
        <v>431.46</v>
      </c>
      <c r="AE415">
        <v>0</v>
      </c>
      <c r="AF415">
        <v>0</v>
      </c>
      <c r="AG415">
        <v>0</v>
      </c>
      <c r="AH415">
        <v>9.6199999999999992</v>
      </c>
      <c r="AI415">
        <v>1</v>
      </c>
      <c r="AJ415">
        <v>1</v>
      </c>
      <c r="AK415">
        <v>1</v>
      </c>
      <c r="AL415">
        <v>44.85</v>
      </c>
      <c r="AM415">
        <v>4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6</v>
      </c>
      <c r="AT415">
        <v>6.67</v>
      </c>
      <c r="AU415" t="s">
        <v>25</v>
      </c>
      <c r="AV415">
        <v>1</v>
      </c>
      <c r="AW415">
        <v>2</v>
      </c>
      <c r="AX415">
        <v>92852986</v>
      </c>
      <c r="AY415">
        <v>1</v>
      </c>
      <c r="AZ415">
        <v>0</v>
      </c>
      <c r="BA415">
        <v>432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ROUND(AT415*Source!I387*AH415*AL415,0)</f>
        <v>2878</v>
      </c>
      <c r="CV415">
        <f>ROUND(Y415*Source!I387,7)</f>
        <v>7.0034999999999998</v>
      </c>
      <c r="CW415">
        <v>0</v>
      </c>
      <c r="CX415">
        <f>ROUND(Y415*Source!I387,7)</f>
        <v>7.0034999999999998</v>
      </c>
      <c r="CY415">
        <f>AD415</f>
        <v>431.46</v>
      </c>
      <c r="CZ415">
        <f>AH415</f>
        <v>9.6199999999999992</v>
      </c>
      <c r="DA415">
        <f>AL415</f>
        <v>44.85</v>
      </c>
      <c r="DB415">
        <f t="shared" ref="DB415:DB420" si="219">ROUND((ROUND(AT415*CZ415,2)*ROUND(1.05,7)),2)</f>
        <v>67.38</v>
      </c>
      <c r="DC415">
        <f t="shared" ref="DC415:DC420" si="220">ROUND((ROUND(AT415*AG415,2)*ROUND(1.05,7)),2)</f>
        <v>0</v>
      </c>
      <c r="DD415" t="s">
        <v>6</v>
      </c>
      <c r="DE415" t="s">
        <v>6</v>
      </c>
      <c r="DF415">
        <f t="shared" ref="DF415:DF420" si="221">ROUND(ROUND(AE415,0)*CX415,0)</f>
        <v>0</v>
      </c>
      <c r="DG415">
        <f>ROUND(ROUND(AF415,0)*CX415,0)</f>
        <v>0</v>
      </c>
      <c r="DH415">
        <f>ROUND(ROUND(AG415,0)*CX415,0)</f>
        <v>0</v>
      </c>
      <c r="DI415">
        <f>ROUND(ROUND(AH415*AL415,0)*CX415,0)</f>
        <v>3019</v>
      </c>
      <c r="DJ415">
        <f>DI415</f>
        <v>3019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ROW(Source!A387)</f>
        <v>387</v>
      </c>
      <c r="B416">
        <v>92851485</v>
      </c>
      <c r="C416">
        <v>92852972</v>
      </c>
      <c r="D416">
        <v>49510905</v>
      </c>
      <c r="E416">
        <v>70</v>
      </c>
      <c r="F416">
        <v>1</v>
      </c>
      <c r="G416">
        <v>1</v>
      </c>
      <c r="H416">
        <v>1</v>
      </c>
      <c r="I416" t="s">
        <v>478</v>
      </c>
      <c r="J416" t="s">
        <v>6</v>
      </c>
      <c r="K416" t="s">
        <v>479</v>
      </c>
      <c r="L416">
        <v>1191</v>
      </c>
      <c r="N416">
        <v>1013</v>
      </c>
      <c r="O416" t="s">
        <v>477</v>
      </c>
      <c r="P416" t="s">
        <v>477</v>
      </c>
      <c r="Q416">
        <v>1</v>
      </c>
      <c r="W416">
        <v>0</v>
      </c>
      <c r="X416">
        <v>-1417349443</v>
      </c>
      <c r="Y416">
        <f t="shared" si="218"/>
        <v>0.11550000000000001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44.85</v>
      </c>
      <c r="AL416">
        <v>1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0.11</v>
      </c>
      <c r="AU416" t="s">
        <v>25</v>
      </c>
      <c r="AV416">
        <v>2</v>
      </c>
      <c r="AW416">
        <v>2</v>
      </c>
      <c r="AX416">
        <v>92852987</v>
      </c>
      <c r="AY416">
        <v>1</v>
      </c>
      <c r="AZ416">
        <v>0</v>
      </c>
      <c r="BA416">
        <v>433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ROUND(Y416*Source!I387,7)</f>
        <v>0.11550000000000001</v>
      </c>
      <c r="CY416">
        <f>AD416</f>
        <v>0</v>
      </c>
      <c r="CZ416">
        <f>AH416</f>
        <v>0</v>
      </c>
      <c r="DA416">
        <f>AL416</f>
        <v>1</v>
      </c>
      <c r="DB416">
        <f t="shared" si="219"/>
        <v>0</v>
      </c>
      <c r="DC416">
        <f t="shared" si="220"/>
        <v>0</v>
      </c>
      <c r="DD416" t="s">
        <v>6</v>
      </c>
      <c r="DE416" t="s">
        <v>6</v>
      </c>
      <c r="DF416">
        <f t="shared" si="221"/>
        <v>0</v>
      </c>
      <c r="DG416">
        <f>ROUND(ROUND(AF416,0)*CX416,0)</f>
        <v>0</v>
      </c>
      <c r="DH416">
        <f>ROUND(ROUND(AG416*AK416,0)*CX416,0)</f>
        <v>0</v>
      </c>
      <c r="DI416">
        <f t="shared" ref="DI416:DI427" si="222">ROUND(ROUND(AH416,0)*CX416,0)</f>
        <v>0</v>
      </c>
      <c r="DJ416">
        <f>DI416</f>
        <v>0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ROW(Source!A387)</f>
        <v>387</v>
      </c>
      <c r="B417">
        <v>92851485</v>
      </c>
      <c r="C417">
        <v>92852972</v>
      </c>
      <c r="D417">
        <v>49672573</v>
      </c>
      <c r="E417">
        <v>1</v>
      </c>
      <c r="F417">
        <v>1</v>
      </c>
      <c r="G417">
        <v>1</v>
      </c>
      <c r="H417">
        <v>2</v>
      </c>
      <c r="I417" t="s">
        <v>480</v>
      </c>
      <c r="J417" t="s">
        <v>481</v>
      </c>
      <c r="K417" t="s">
        <v>482</v>
      </c>
      <c r="L417">
        <v>1367</v>
      </c>
      <c r="N417">
        <v>1011</v>
      </c>
      <c r="O417" t="s">
        <v>483</v>
      </c>
      <c r="P417" t="s">
        <v>483</v>
      </c>
      <c r="Q417">
        <v>1</v>
      </c>
      <c r="W417">
        <v>0</v>
      </c>
      <c r="X417">
        <v>-430484415</v>
      </c>
      <c r="Y417">
        <f t="shared" si="218"/>
        <v>4.2000000000000003E-2</v>
      </c>
      <c r="AA417">
        <v>0</v>
      </c>
      <c r="AB417">
        <v>1814.09</v>
      </c>
      <c r="AC417">
        <v>605.48</v>
      </c>
      <c r="AD417">
        <v>0</v>
      </c>
      <c r="AE417">
        <v>0</v>
      </c>
      <c r="AF417">
        <v>115.4</v>
      </c>
      <c r="AG417">
        <v>13.5</v>
      </c>
      <c r="AH417">
        <v>0</v>
      </c>
      <c r="AI417">
        <v>1</v>
      </c>
      <c r="AJ417">
        <v>15.72</v>
      </c>
      <c r="AK417">
        <v>44.85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0.04</v>
      </c>
      <c r="AU417" t="s">
        <v>25</v>
      </c>
      <c r="AV417">
        <v>0</v>
      </c>
      <c r="AW417">
        <v>2</v>
      </c>
      <c r="AX417">
        <v>92852988</v>
      </c>
      <c r="AY417">
        <v>1</v>
      </c>
      <c r="AZ417">
        <v>0</v>
      </c>
      <c r="BA417">
        <v>434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ROUND(Y417*Source!I387*DO417,7)</f>
        <v>0</v>
      </c>
      <c r="CX417">
        <f>ROUND(Y417*Source!I387,7)</f>
        <v>4.2000000000000003E-2</v>
      </c>
      <c r="CY417">
        <f>AB417</f>
        <v>1814.09</v>
      </c>
      <c r="CZ417">
        <f>AF417</f>
        <v>115.4</v>
      </c>
      <c r="DA417">
        <f>AJ417</f>
        <v>15.72</v>
      </c>
      <c r="DB417">
        <f t="shared" si="219"/>
        <v>4.8499999999999996</v>
      </c>
      <c r="DC417">
        <f t="shared" si="220"/>
        <v>0.56999999999999995</v>
      </c>
      <c r="DD417" t="s">
        <v>6</v>
      </c>
      <c r="DE417" t="s">
        <v>6</v>
      </c>
      <c r="DF417">
        <f t="shared" si="221"/>
        <v>0</v>
      </c>
      <c r="DG417">
        <f>ROUND(ROUND(AF417*AJ417,0)*CX417,0)</f>
        <v>76</v>
      </c>
      <c r="DH417">
        <f>ROUND(ROUND(AG417*AK417,0)*CX417,0)</f>
        <v>25</v>
      </c>
      <c r="DI417">
        <f t="shared" si="222"/>
        <v>0</v>
      </c>
      <c r="DJ417">
        <f>DG417</f>
        <v>76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ROW(Source!A387)</f>
        <v>387</v>
      </c>
      <c r="B418">
        <v>92851485</v>
      </c>
      <c r="C418">
        <v>92852972</v>
      </c>
      <c r="D418">
        <v>49672695</v>
      </c>
      <c r="E418">
        <v>1</v>
      </c>
      <c r="F418">
        <v>1</v>
      </c>
      <c r="G418">
        <v>1</v>
      </c>
      <c r="H418">
        <v>2</v>
      </c>
      <c r="I418" t="s">
        <v>484</v>
      </c>
      <c r="J418" t="s">
        <v>485</v>
      </c>
      <c r="K418" t="s">
        <v>486</v>
      </c>
      <c r="L418">
        <v>1367</v>
      </c>
      <c r="N418">
        <v>1011</v>
      </c>
      <c r="O418" t="s">
        <v>483</v>
      </c>
      <c r="P418" t="s">
        <v>483</v>
      </c>
      <c r="Q418">
        <v>1</v>
      </c>
      <c r="W418">
        <v>0</v>
      </c>
      <c r="X418">
        <v>1063590936</v>
      </c>
      <c r="Y418">
        <f t="shared" si="218"/>
        <v>0.95550000000000013</v>
      </c>
      <c r="AA418">
        <v>0</v>
      </c>
      <c r="AB418">
        <v>49.05</v>
      </c>
      <c r="AC418">
        <v>0</v>
      </c>
      <c r="AD418">
        <v>0</v>
      </c>
      <c r="AE418">
        <v>0</v>
      </c>
      <c r="AF418">
        <v>3.12</v>
      </c>
      <c r="AG418">
        <v>0</v>
      </c>
      <c r="AH418">
        <v>0</v>
      </c>
      <c r="AI418">
        <v>1</v>
      </c>
      <c r="AJ418">
        <v>15.72</v>
      </c>
      <c r="AK418">
        <v>44.85</v>
      </c>
      <c r="AL418">
        <v>1</v>
      </c>
      <c r="AM418">
        <v>4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6</v>
      </c>
      <c r="AT418">
        <v>0.91</v>
      </c>
      <c r="AU418" t="s">
        <v>25</v>
      </c>
      <c r="AV418">
        <v>0</v>
      </c>
      <c r="AW418">
        <v>2</v>
      </c>
      <c r="AX418">
        <v>92852989</v>
      </c>
      <c r="AY418">
        <v>1</v>
      </c>
      <c r="AZ418">
        <v>0</v>
      </c>
      <c r="BA418">
        <v>435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ROUND(Y418*Source!I387*DO418,7)</f>
        <v>0</v>
      </c>
      <c r="CX418">
        <f>ROUND(Y418*Source!I387,7)</f>
        <v>0.95550000000000002</v>
      </c>
      <c r="CY418">
        <f>AB418</f>
        <v>49.05</v>
      </c>
      <c r="CZ418">
        <f>AF418</f>
        <v>3.12</v>
      </c>
      <c r="DA418">
        <f>AJ418</f>
        <v>15.72</v>
      </c>
      <c r="DB418">
        <f t="shared" si="219"/>
        <v>2.98</v>
      </c>
      <c r="DC418">
        <f t="shared" si="220"/>
        <v>0</v>
      </c>
      <c r="DD418" t="s">
        <v>6</v>
      </c>
      <c r="DE418" t="s">
        <v>6</v>
      </c>
      <c r="DF418">
        <f t="shared" si="221"/>
        <v>0</v>
      </c>
      <c r="DG418">
        <f>ROUND(ROUND(AF418*AJ418,0)*CX418,0)</f>
        <v>47</v>
      </c>
      <c r="DH418">
        <f>ROUND(ROUND(AG418*AK418,0)*CX418,0)</f>
        <v>0</v>
      </c>
      <c r="DI418">
        <f t="shared" si="222"/>
        <v>0</v>
      </c>
      <c r="DJ418">
        <f>DG418</f>
        <v>47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ROW(Source!A387)</f>
        <v>387</v>
      </c>
      <c r="B419">
        <v>92851485</v>
      </c>
      <c r="C419">
        <v>92852972</v>
      </c>
      <c r="D419">
        <v>49673503</v>
      </c>
      <c r="E419">
        <v>1</v>
      </c>
      <c r="F419">
        <v>1</v>
      </c>
      <c r="G419">
        <v>1</v>
      </c>
      <c r="H419">
        <v>2</v>
      </c>
      <c r="I419" t="s">
        <v>487</v>
      </c>
      <c r="J419" t="s">
        <v>488</v>
      </c>
      <c r="K419" t="s">
        <v>489</v>
      </c>
      <c r="L419">
        <v>1367</v>
      </c>
      <c r="N419">
        <v>1011</v>
      </c>
      <c r="O419" t="s">
        <v>483</v>
      </c>
      <c r="P419" t="s">
        <v>483</v>
      </c>
      <c r="Q419">
        <v>1</v>
      </c>
      <c r="W419">
        <v>0</v>
      </c>
      <c r="X419">
        <v>509054691</v>
      </c>
      <c r="Y419">
        <f t="shared" si="218"/>
        <v>7.350000000000001E-2</v>
      </c>
      <c r="AA419">
        <v>0</v>
      </c>
      <c r="AB419">
        <v>1032.96</v>
      </c>
      <c r="AC419">
        <v>520.26</v>
      </c>
      <c r="AD419">
        <v>0</v>
      </c>
      <c r="AE419">
        <v>0</v>
      </c>
      <c r="AF419">
        <v>65.709999999999994</v>
      </c>
      <c r="AG419">
        <v>11.6</v>
      </c>
      <c r="AH419">
        <v>0</v>
      </c>
      <c r="AI419">
        <v>1</v>
      </c>
      <c r="AJ419">
        <v>15.72</v>
      </c>
      <c r="AK419">
        <v>44.85</v>
      </c>
      <c r="AL419">
        <v>1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7.0000000000000007E-2</v>
      </c>
      <c r="AU419" t="s">
        <v>25</v>
      </c>
      <c r="AV419">
        <v>0</v>
      </c>
      <c r="AW419">
        <v>2</v>
      </c>
      <c r="AX419">
        <v>92852990</v>
      </c>
      <c r="AY419">
        <v>1</v>
      </c>
      <c r="AZ419">
        <v>0</v>
      </c>
      <c r="BA419">
        <v>436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ROUND(Y419*Source!I387*DO419,7)</f>
        <v>0</v>
      </c>
      <c r="CX419">
        <f>ROUND(Y419*Source!I387,7)</f>
        <v>7.3499999999999996E-2</v>
      </c>
      <c r="CY419">
        <f>AB419</f>
        <v>1032.96</v>
      </c>
      <c r="CZ419">
        <f>AF419</f>
        <v>65.709999999999994</v>
      </c>
      <c r="DA419">
        <f>AJ419</f>
        <v>15.72</v>
      </c>
      <c r="DB419">
        <f t="shared" si="219"/>
        <v>4.83</v>
      </c>
      <c r="DC419">
        <f t="shared" si="220"/>
        <v>0.85</v>
      </c>
      <c r="DD419" t="s">
        <v>6</v>
      </c>
      <c r="DE419" t="s">
        <v>6</v>
      </c>
      <c r="DF419">
        <f t="shared" si="221"/>
        <v>0</v>
      </c>
      <c r="DG419">
        <f>ROUND(ROUND(AF419*AJ419,0)*CX419,0)</f>
        <v>76</v>
      </c>
      <c r="DH419">
        <f>ROUND(ROUND(AG419*AK419,0)*CX419,0)</f>
        <v>38</v>
      </c>
      <c r="DI419">
        <f t="shared" si="222"/>
        <v>0</v>
      </c>
      <c r="DJ419">
        <f>DG419</f>
        <v>76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ROW(Source!A387)</f>
        <v>387</v>
      </c>
      <c r="B420">
        <v>92851485</v>
      </c>
      <c r="C420">
        <v>92852972</v>
      </c>
      <c r="D420">
        <v>49673715</v>
      </c>
      <c r="E420">
        <v>1</v>
      </c>
      <c r="F420">
        <v>1</v>
      </c>
      <c r="G420">
        <v>1</v>
      </c>
      <c r="H420">
        <v>2</v>
      </c>
      <c r="I420" t="s">
        <v>509</v>
      </c>
      <c r="J420" t="s">
        <v>510</v>
      </c>
      <c r="K420" t="s">
        <v>511</v>
      </c>
      <c r="L420">
        <v>1367</v>
      </c>
      <c r="N420">
        <v>1011</v>
      </c>
      <c r="O420" t="s">
        <v>483</v>
      </c>
      <c r="P420" t="s">
        <v>483</v>
      </c>
      <c r="Q420">
        <v>1</v>
      </c>
      <c r="W420">
        <v>0</v>
      </c>
      <c r="X420">
        <v>829370094</v>
      </c>
      <c r="Y420">
        <f t="shared" si="218"/>
        <v>0.1575</v>
      </c>
      <c r="AA420">
        <v>0</v>
      </c>
      <c r="AB420">
        <v>127.33</v>
      </c>
      <c r="AC420">
        <v>0</v>
      </c>
      <c r="AD420">
        <v>0</v>
      </c>
      <c r="AE420">
        <v>0</v>
      </c>
      <c r="AF420">
        <v>8.1</v>
      </c>
      <c r="AG420">
        <v>0</v>
      </c>
      <c r="AH420">
        <v>0</v>
      </c>
      <c r="AI420">
        <v>1</v>
      </c>
      <c r="AJ420">
        <v>15.72</v>
      </c>
      <c r="AK420">
        <v>44.85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0.15</v>
      </c>
      <c r="AU420" t="s">
        <v>25</v>
      </c>
      <c r="AV420">
        <v>0</v>
      </c>
      <c r="AW420">
        <v>2</v>
      </c>
      <c r="AX420">
        <v>92852991</v>
      </c>
      <c r="AY420">
        <v>1</v>
      </c>
      <c r="AZ420">
        <v>0</v>
      </c>
      <c r="BA420">
        <v>437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ROUND(Y420*Source!I387*DO420,7)</f>
        <v>0</v>
      </c>
      <c r="CX420">
        <f>ROUND(Y420*Source!I387,7)</f>
        <v>0.1575</v>
      </c>
      <c r="CY420">
        <f>AB420</f>
        <v>127.33</v>
      </c>
      <c r="CZ420">
        <f>AF420</f>
        <v>8.1</v>
      </c>
      <c r="DA420">
        <f>AJ420</f>
        <v>15.72</v>
      </c>
      <c r="DB420">
        <f t="shared" si="219"/>
        <v>1.28</v>
      </c>
      <c r="DC420">
        <f t="shared" si="220"/>
        <v>0</v>
      </c>
      <c r="DD420" t="s">
        <v>6</v>
      </c>
      <c r="DE420" t="s">
        <v>6</v>
      </c>
      <c r="DF420">
        <f t="shared" si="221"/>
        <v>0</v>
      </c>
      <c r="DG420">
        <f>ROUND(ROUND(AF420*AJ420,0)*CX420,0)</f>
        <v>20</v>
      </c>
      <c r="DH420">
        <f>ROUND(ROUND(AG420*AK420,0)*CX420,0)</f>
        <v>0</v>
      </c>
      <c r="DI420">
        <f t="shared" si="222"/>
        <v>0</v>
      </c>
      <c r="DJ420">
        <f>DG420</f>
        <v>20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ROW(Source!A387)</f>
        <v>387</v>
      </c>
      <c r="B421">
        <v>92851485</v>
      </c>
      <c r="C421">
        <v>92852972</v>
      </c>
      <c r="D421">
        <v>49521237</v>
      </c>
      <c r="E421">
        <v>1</v>
      </c>
      <c r="F421">
        <v>1</v>
      </c>
      <c r="G421">
        <v>1</v>
      </c>
      <c r="H421">
        <v>3</v>
      </c>
      <c r="I421" t="s">
        <v>538</v>
      </c>
      <c r="J421" t="s">
        <v>539</v>
      </c>
      <c r="K421" t="s">
        <v>540</v>
      </c>
      <c r="L421">
        <v>1407</v>
      </c>
      <c r="N421">
        <v>1013</v>
      </c>
      <c r="O421" t="s">
        <v>541</v>
      </c>
      <c r="P421" t="s">
        <v>541</v>
      </c>
      <c r="Q421">
        <v>1</v>
      </c>
      <c r="W421">
        <v>0</v>
      </c>
      <c r="X421">
        <v>845180098</v>
      </c>
      <c r="Y421">
        <f t="shared" ref="Y421:Y427" si="223">AT421</f>
        <v>2E-3</v>
      </c>
      <c r="AA421">
        <v>34224</v>
      </c>
      <c r="AB421">
        <v>0</v>
      </c>
      <c r="AC421">
        <v>0</v>
      </c>
      <c r="AD421">
        <v>0</v>
      </c>
      <c r="AE421">
        <v>3450</v>
      </c>
      <c r="AF421">
        <v>0</v>
      </c>
      <c r="AG421">
        <v>0</v>
      </c>
      <c r="AH421">
        <v>0</v>
      </c>
      <c r="AI421">
        <v>9.92</v>
      </c>
      <c r="AJ421">
        <v>1</v>
      </c>
      <c r="AK421">
        <v>1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2E-3</v>
      </c>
      <c r="AU421" t="s">
        <v>6</v>
      </c>
      <c r="AV421">
        <v>0</v>
      </c>
      <c r="AW421">
        <v>2</v>
      </c>
      <c r="AX421">
        <v>92852992</v>
      </c>
      <c r="AY421">
        <v>1</v>
      </c>
      <c r="AZ421">
        <v>0</v>
      </c>
      <c r="BA421">
        <v>438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ROUND(Y421*Source!I387,7)</f>
        <v>2E-3</v>
      </c>
      <c r="CY421">
        <f t="shared" ref="CY421:CY427" si="224">AA421</f>
        <v>34224</v>
      </c>
      <c r="CZ421">
        <f t="shared" ref="CZ421:CZ427" si="225">AE421</f>
        <v>3450</v>
      </c>
      <c r="DA421">
        <f t="shared" ref="DA421:DA427" si="226">AI421</f>
        <v>9.92</v>
      </c>
      <c r="DB421">
        <f t="shared" ref="DB421:DB427" si="227">ROUND(ROUND(AT421*CZ421,2),2)</f>
        <v>6.9</v>
      </c>
      <c r="DC421">
        <f t="shared" ref="DC421:DC427" si="228">ROUND(ROUND(AT421*AG421,2),2)</f>
        <v>0</v>
      </c>
      <c r="DD421" t="s">
        <v>6</v>
      </c>
      <c r="DE421" t="s">
        <v>6</v>
      </c>
      <c r="DF421">
        <f t="shared" ref="DF421:DF427" si="229">ROUND(ROUND(AE421*AI421,0)*CX421,0)</f>
        <v>68</v>
      </c>
      <c r="DG421">
        <f t="shared" ref="DG421:DG429" si="230">ROUND(ROUND(AF421,0)*CX421,0)</f>
        <v>0</v>
      </c>
      <c r="DH421">
        <f t="shared" ref="DH421:DH428" si="231">ROUND(ROUND(AG421,0)*CX421,0)</f>
        <v>0</v>
      </c>
      <c r="DI421">
        <f t="shared" si="222"/>
        <v>0</v>
      </c>
      <c r="DJ421">
        <f t="shared" ref="DJ421:DJ427" si="232">DF421</f>
        <v>68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ROW(Source!A387)</f>
        <v>387</v>
      </c>
      <c r="B422">
        <v>92851485</v>
      </c>
      <c r="C422">
        <v>92852972</v>
      </c>
      <c r="D422">
        <v>49524301</v>
      </c>
      <c r="E422">
        <v>1</v>
      </c>
      <c r="F422">
        <v>1</v>
      </c>
      <c r="G422">
        <v>1</v>
      </c>
      <c r="H422">
        <v>3</v>
      </c>
      <c r="I422" t="s">
        <v>515</v>
      </c>
      <c r="J422" t="s">
        <v>516</v>
      </c>
      <c r="K422" t="s">
        <v>517</v>
      </c>
      <c r="L422">
        <v>1348</v>
      </c>
      <c r="N422">
        <v>1009</v>
      </c>
      <c r="O422" t="s">
        <v>96</v>
      </c>
      <c r="P422" t="s">
        <v>96</v>
      </c>
      <c r="Q422">
        <v>1000</v>
      </c>
      <c r="W422">
        <v>0</v>
      </c>
      <c r="X422">
        <v>1824693337</v>
      </c>
      <c r="Y422">
        <f t="shared" si="223"/>
        <v>1.2E-4</v>
      </c>
      <c r="AA422">
        <v>102791.03999999999</v>
      </c>
      <c r="AB422">
        <v>0</v>
      </c>
      <c r="AC422">
        <v>0</v>
      </c>
      <c r="AD422">
        <v>0</v>
      </c>
      <c r="AE422">
        <v>10362</v>
      </c>
      <c r="AF422">
        <v>0</v>
      </c>
      <c r="AG422">
        <v>0</v>
      </c>
      <c r="AH422">
        <v>0</v>
      </c>
      <c r="AI422">
        <v>9.92</v>
      </c>
      <c r="AJ422">
        <v>1</v>
      </c>
      <c r="AK422">
        <v>1</v>
      </c>
      <c r="AL422">
        <v>1</v>
      </c>
      <c r="AM422">
        <v>4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6</v>
      </c>
      <c r="AT422">
        <v>1.2E-4</v>
      </c>
      <c r="AU422" t="s">
        <v>6</v>
      </c>
      <c r="AV422">
        <v>0</v>
      </c>
      <c r="AW422">
        <v>2</v>
      </c>
      <c r="AX422">
        <v>92852993</v>
      </c>
      <c r="AY422">
        <v>1</v>
      </c>
      <c r="AZ422">
        <v>0</v>
      </c>
      <c r="BA422">
        <v>439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ROUND(Y422*Source!I387,7)</f>
        <v>1.2E-4</v>
      </c>
      <c r="CY422">
        <f t="shared" si="224"/>
        <v>102791.03999999999</v>
      </c>
      <c r="CZ422">
        <f t="shared" si="225"/>
        <v>10362</v>
      </c>
      <c r="DA422">
        <f t="shared" si="226"/>
        <v>9.92</v>
      </c>
      <c r="DB422">
        <f t="shared" si="227"/>
        <v>1.24</v>
      </c>
      <c r="DC422">
        <f t="shared" si="228"/>
        <v>0</v>
      </c>
      <c r="DD422" t="s">
        <v>6</v>
      </c>
      <c r="DE422" t="s">
        <v>6</v>
      </c>
      <c r="DF422">
        <f t="shared" si="229"/>
        <v>12</v>
      </c>
      <c r="DG422">
        <f t="shared" si="230"/>
        <v>0</v>
      </c>
      <c r="DH422">
        <f t="shared" si="231"/>
        <v>0</v>
      </c>
      <c r="DI422">
        <f t="shared" si="222"/>
        <v>0</v>
      </c>
      <c r="DJ422">
        <f t="shared" si="232"/>
        <v>12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ROW(Source!A387)</f>
        <v>387</v>
      </c>
      <c r="B423">
        <v>92851485</v>
      </c>
      <c r="C423">
        <v>92852972</v>
      </c>
      <c r="D423">
        <v>49525443</v>
      </c>
      <c r="E423">
        <v>1</v>
      </c>
      <c r="F423">
        <v>1</v>
      </c>
      <c r="G423">
        <v>1</v>
      </c>
      <c r="H423">
        <v>3</v>
      </c>
      <c r="I423" t="s">
        <v>490</v>
      </c>
      <c r="J423" t="s">
        <v>491</v>
      </c>
      <c r="K423" t="s">
        <v>492</v>
      </c>
      <c r="L423">
        <v>1348</v>
      </c>
      <c r="N423">
        <v>1009</v>
      </c>
      <c r="O423" t="s">
        <v>96</v>
      </c>
      <c r="P423" t="s">
        <v>96</v>
      </c>
      <c r="Q423">
        <v>1000</v>
      </c>
      <c r="W423">
        <v>0</v>
      </c>
      <c r="X423">
        <v>-2064010995</v>
      </c>
      <c r="Y423">
        <f t="shared" si="223"/>
        <v>3.0799999999999998E-3</v>
      </c>
      <c r="AA423">
        <v>99874.559999999998</v>
      </c>
      <c r="AB423">
        <v>0</v>
      </c>
      <c r="AC423">
        <v>0</v>
      </c>
      <c r="AD423">
        <v>0</v>
      </c>
      <c r="AE423">
        <v>10068</v>
      </c>
      <c r="AF423">
        <v>0</v>
      </c>
      <c r="AG423">
        <v>0</v>
      </c>
      <c r="AH423">
        <v>0</v>
      </c>
      <c r="AI423">
        <v>9.92</v>
      </c>
      <c r="AJ423">
        <v>1</v>
      </c>
      <c r="AK423">
        <v>1</v>
      </c>
      <c r="AL423">
        <v>1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3.0799999999999998E-3</v>
      </c>
      <c r="AU423" t="s">
        <v>6</v>
      </c>
      <c r="AV423">
        <v>0</v>
      </c>
      <c r="AW423">
        <v>2</v>
      </c>
      <c r="AX423">
        <v>92852994</v>
      </c>
      <c r="AY423">
        <v>1</v>
      </c>
      <c r="AZ423">
        <v>0</v>
      </c>
      <c r="BA423">
        <v>440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ROUND(Y423*Source!I387,7)</f>
        <v>3.0799999999999998E-3</v>
      </c>
      <c r="CY423">
        <f t="shared" si="224"/>
        <v>99874.559999999998</v>
      </c>
      <c r="CZ423">
        <f t="shared" si="225"/>
        <v>10068</v>
      </c>
      <c r="DA423">
        <f t="shared" si="226"/>
        <v>9.92</v>
      </c>
      <c r="DB423">
        <f t="shared" si="227"/>
        <v>31.01</v>
      </c>
      <c r="DC423">
        <f t="shared" si="228"/>
        <v>0</v>
      </c>
      <c r="DD423" t="s">
        <v>6</v>
      </c>
      <c r="DE423" t="s">
        <v>6</v>
      </c>
      <c r="DF423">
        <f t="shared" si="229"/>
        <v>308</v>
      </c>
      <c r="DG423">
        <f t="shared" si="230"/>
        <v>0</v>
      </c>
      <c r="DH423">
        <f t="shared" si="231"/>
        <v>0</v>
      </c>
      <c r="DI423">
        <f t="shared" si="222"/>
        <v>0</v>
      </c>
      <c r="DJ423">
        <f t="shared" si="232"/>
        <v>308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ROW(Source!A387)</f>
        <v>387</v>
      </c>
      <c r="B424">
        <v>92851485</v>
      </c>
      <c r="C424">
        <v>92852972</v>
      </c>
      <c r="D424">
        <v>49525488</v>
      </c>
      <c r="E424">
        <v>1</v>
      </c>
      <c r="F424">
        <v>1</v>
      </c>
      <c r="G424">
        <v>1</v>
      </c>
      <c r="H424">
        <v>3</v>
      </c>
      <c r="I424" t="s">
        <v>493</v>
      </c>
      <c r="J424" t="s">
        <v>494</v>
      </c>
      <c r="K424" t="s">
        <v>495</v>
      </c>
      <c r="L424">
        <v>1346</v>
      </c>
      <c r="N424">
        <v>1009</v>
      </c>
      <c r="O424" t="s">
        <v>496</v>
      </c>
      <c r="P424" t="s">
        <v>496</v>
      </c>
      <c r="Q424">
        <v>1</v>
      </c>
      <c r="W424">
        <v>0</v>
      </c>
      <c r="X424">
        <v>-1864341761</v>
      </c>
      <c r="Y424">
        <f t="shared" si="223"/>
        <v>0.65</v>
      </c>
      <c r="AA424">
        <v>89.68</v>
      </c>
      <c r="AB424">
        <v>0</v>
      </c>
      <c r="AC424">
        <v>0</v>
      </c>
      <c r="AD424">
        <v>0</v>
      </c>
      <c r="AE424">
        <v>9.0399999999999991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0.65</v>
      </c>
      <c r="AU424" t="s">
        <v>6</v>
      </c>
      <c r="AV424">
        <v>0</v>
      </c>
      <c r="AW424">
        <v>2</v>
      </c>
      <c r="AX424">
        <v>92852995</v>
      </c>
      <c r="AY424">
        <v>1</v>
      </c>
      <c r="AZ424">
        <v>0</v>
      </c>
      <c r="BA424">
        <v>441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ROUND(Y424*Source!I387,7)</f>
        <v>0.65</v>
      </c>
      <c r="CY424">
        <f t="shared" si="224"/>
        <v>89.68</v>
      </c>
      <c r="CZ424">
        <f t="shared" si="225"/>
        <v>9.0399999999999991</v>
      </c>
      <c r="DA424">
        <f t="shared" si="226"/>
        <v>9.92</v>
      </c>
      <c r="DB424">
        <f t="shared" si="227"/>
        <v>5.88</v>
      </c>
      <c r="DC424">
        <f t="shared" si="228"/>
        <v>0</v>
      </c>
      <c r="DD424" t="s">
        <v>6</v>
      </c>
      <c r="DE424" t="s">
        <v>6</v>
      </c>
      <c r="DF424">
        <f t="shared" si="229"/>
        <v>59</v>
      </c>
      <c r="DG424">
        <f t="shared" si="230"/>
        <v>0</v>
      </c>
      <c r="DH424">
        <f t="shared" si="231"/>
        <v>0</v>
      </c>
      <c r="DI424">
        <f t="shared" si="222"/>
        <v>0</v>
      </c>
      <c r="DJ424">
        <f t="shared" si="232"/>
        <v>59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ROW(Source!A387)</f>
        <v>387</v>
      </c>
      <c r="B425">
        <v>92851485</v>
      </c>
      <c r="C425">
        <v>92852972</v>
      </c>
      <c r="D425">
        <v>49528527</v>
      </c>
      <c r="E425">
        <v>1</v>
      </c>
      <c r="F425">
        <v>1</v>
      </c>
      <c r="G425">
        <v>1</v>
      </c>
      <c r="H425">
        <v>3</v>
      </c>
      <c r="I425" t="s">
        <v>542</v>
      </c>
      <c r="J425" t="s">
        <v>543</v>
      </c>
      <c r="K425" t="s">
        <v>544</v>
      </c>
      <c r="L425">
        <v>1339</v>
      </c>
      <c r="N425">
        <v>1007</v>
      </c>
      <c r="O425" t="s">
        <v>545</v>
      </c>
      <c r="P425" t="s">
        <v>545</v>
      </c>
      <c r="Q425">
        <v>1</v>
      </c>
      <c r="W425">
        <v>0</v>
      </c>
      <c r="X425">
        <v>461598558</v>
      </c>
      <c r="Y425">
        <f t="shared" si="223"/>
        <v>7.7000000000000002E-3</v>
      </c>
      <c r="AA425">
        <v>5156.42</v>
      </c>
      <c r="AB425">
        <v>0</v>
      </c>
      <c r="AC425">
        <v>0</v>
      </c>
      <c r="AD425">
        <v>0</v>
      </c>
      <c r="AE425">
        <v>519.79999999999995</v>
      </c>
      <c r="AF425">
        <v>0</v>
      </c>
      <c r="AG425">
        <v>0</v>
      </c>
      <c r="AH425">
        <v>0</v>
      </c>
      <c r="AI425">
        <v>9.92</v>
      </c>
      <c r="AJ425">
        <v>1</v>
      </c>
      <c r="AK425">
        <v>1</v>
      </c>
      <c r="AL425">
        <v>1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7.7000000000000002E-3</v>
      </c>
      <c r="AU425" t="s">
        <v>6</v>
      </c>
      <c r="AV425">
        <v>0</v>
      </c>
      <c r="AW425">
        <v>2</v>
      </c>
      <c r="AX425">
        <v>92852996</v>
      </c>
      <c r="AY425">
        <v>1</v>
      </c>
      <c r="AZ425">
        <v>0</v>
      </c>
      <c r="BA425">
        <v>442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ROUND(Y425*Source!I387,7)</f>
        <v>7.7000000000000002E-3</v>
      </c>
      <c r="CY425">
        <f t="shared" si="224"/>
        <v>5156.42</v>
      </c>
      <c r="CZ425">
        <f t="shared" si="225"/>
        <v>519.79999999999995</v>
      </c>
      <c r="DA425">
        <f t="shared" si="226"/>
        <v>9.92</v>
      </c>
      <c r="DB425">
        <f t="shared" si="227"/>
        <v>4</v>
      </c>
      <c r="DC425">
        <f t="shared" si="228"/>
        <v>0</v>
      </c>
      <c r="DD425" t="s">
        <v>6</v>
      </c>
      <c r="DE425" t="s">
        <v>6</v>
      </c>
      <c r="DF425">
        <f t="shared" si="229"/>
        <v>40</v>
      </c>
      <c r="DG425">
        <f t="shared" si="230"/>
        <v>0</v>
      </c>
      <c r="DH425">
        <f t="shared" si="231"/>
        <v>0</v>
      </c>
      <c r="DI425">
        <f t="shared" si="222"/>
        <v>0</v>
      </c>
      <c r="DJ425">
        <f t="shared" si="232"/>
        <v>40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ROW(Source!A387)</f>
        <v>387</v>
      </c>
      <c r="B426">
        <v>92851485</v>
      </c>
      <c r="C426">
        <v>92852972</v>
      </c>
      <c r="D426">
        <v>49581350</v>
      </c>
      <c r="E426">
        <v>1</v>
      </c>
      <c r="F426">
        <v>1</v>
      </c>
      <c r="G426">
        <v>1</v>
      </c>
      <c r="H426">
        <v>3</v>
      </c>
      <c r="I426" t="s">
        <v>546</v>
      </c>
      <c r="J426" t="s">
        <v>547</v>
      </c>
      <c r="K426" t="s">
        <v>548</v>
      </c>
      <c r="L426">
        <v>1371</v>
      </c>
      <c r="N426">
        <v>1013</v>
      </c>
      <c r="O426" t="s">
        <v>22</v>
      </c>
      <c r="P426" t="s">
        <v>22</v>
      </c>
      <c r="Q426">
        <v>1</v>
      </c>
      <c r="W426">
        <v>0</v>
      </c>
      <c r="X426">
        <v>-944574528</v>
      </c>
      <c r="Y426">
        <f t="shared" si="223"/>
        <v>2</v>
      </c>
      <c r="AA426">
        <v>228.16</v>
      </c>
      <c r="AB426">
        <v>0</v>
      </c>
      <c r="AC426">
        <v>0</v>
      </c>
      <c r="AD426">
        <v>0</v>
      </c>
      <c r="AE426">
        <v>23</v>
      </c>
      <c r="AF426">
        <v>0</v>
      </c>
      <c r="AG426">
        <v>0</v>
      </c>
      <c r="AH426">
        <v>0</v>
      </c>
      <c r="AI426">
        <v>9.92</v>
      </c>
      <c r="AJ426">
        <v>1</v>
      </c>
      <c r="AK426">
        <v>1</v>
      </c>
      <c r="AL426">
        <v>1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2</v>
      </c>
      <c r="AU426" t="s">
        <v>6</v>
      </c>
      <c r="AV426">
        <v>0</v>
      </c>
      <c r="AW426">
        <v>2</v>
      </c>
      <c r="AX426">
        <v>92852998</v>
      </c>
      <c r="AY426">
        <v>1</v>
      </c>
      <c r="AZ426">
        <v>0</v>
      </c>
      <c r="BA426">
        <v>444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ROUND(Y426*Source!I387,7)</f>
        <v>2</v>
      </c>
      <c r="CY426">
        <f t="shared" si="224"/>
        <v>228.16</v>
      </c>
      <c r="CZ426">
        <f t="shared" si="225"/>
        <v>23</v>
      </c>
      <c r="DA426">
        <f t="shared" si="226"/>
        <v>9.92</v>
      </c>
      <c r="DB426">
        <f t="shared" si="227"/>
        <v>46</v>
      </c>
      <c r="DC426">
        <f t="shared" si="228"/>
        <v>0</v>
      </c>
      <c r="DD426" t="s">
        <v>6</v>
      </c>
      <c r="DE426" t="s">
        <v>6</v>
      </c>
      <c r="DF426">
        <f t="shared" si="229"/>
        <v>456</v>
      </c>
      <c r="DG426">
        <f t="shared" si="230"/>
        <v>0</v>
      </c>
      <c r="DH426">
        <f t="shared" si="231"/>
        <v>0</v>
      </c>
      <c r="DI426">
        <f t="shared" si="222"/>
        <v>0</v>
      </c>
      <c r="DJ426">
        <f t="shared" si="232"/>
        <v>456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ROW(Source!A387)</f>
        <v>387</v>
      </c>
      <c r="B427">
        <v>92851485</v>
      </c>
      <c r="C427">
        <v>92852972</v>
      </c>
      <c r="D427">
        <v>0</v>
      </c>
      <c r="E427">
        <v>1</v>
      </c>
      <c r="F427">
        <v>1</v>
      </c>
      <c r="G427">
        <v>1</v>
      </c>
      <c r="H427">
        <v>3</v>
      </c>
      <c r="I427" t="s">
        <v>34</v>
      </c>
      <c r="J427" t="s">
        <v>287</v>
      </c>
      <c r="K427" t="s">
        <v>286</v>
      </c>
      <c r="L427">
        <v>1371</v>
      </c>
      <c r="N427">
        <v>1013</v>
      </c>
      <c r="O427" t="s">
        <v>22</v>
      </c>
      <c r="P427" t="s">
        <v>22</v>
      </c>
      <c r="Q427">
        <v>1</v>
      </c>
      <c r="W427">
        <v>0</v>
      </c>
      <c r="X427">
        <v>-1905161730</v>
      </c>
      <c r="Y427">
        <f t="shared" si="223"/>
        <v>1</v>
      </c>
      <c r="AA427">
        <v>59196.5</v>
      </c>
      <c r="AB427">
        <v>0</v>
      </c>
      <c r="AC427">
        <v>0</v>
      </c>
      <c r="AD427">
        <v>0</v>
      </c>
      <c r="AE427">
        <v>61763.969999999994</v>
      </c>
      <c r="AF427">
        <v>0</v>
      </c>
      <c r="AG427">
        <v>0</v>
      </c>
      <c r="AH427">
        <v>0</v>
      </c>
      <c r="AI427">
        <v>6.43</v>
      </c>
      <c r="AJ427">
        <v>1</v>
      </c>
      <c r="AK427">
        <v>1</v>
      </c>
      <c r="AL427">
        <v>1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 t="s">
        <v>6</v>
      </c>
      <c r="AT427">
        <v>1</v>
      </c>
      <c r="AU427" t="s">
        <v>6</v>
      </c>
      <c r="AV427">
        <v>0</v>
      </c>
      <c r="AW427">
        <v>1</v>
      </c>
      <c r="AX427">
        <v>-1</v>
      </c>
      <c r="AY427">
        <v>0</v>
      </c>
      <c r="AZ427">
        <v>0</v>
      </c>
      <c r="BA427" t="s">
        <v>6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ROUND(Y427*Source!I387,7)</f>
        <v>1</v>
      </c>
      <c r="CY427">
        <f t="shared" si="224"/>
        <v>59196.5</v>
      </c>
      <c r="CZ427">
        <f t="shared" si="225"/>
        <v>61763.969999999994</v>
      </c>
      <c r="DA427">
        <f t="shared" si="226"/>
        <v>6.43</v>
      </c>
      <c r="DB427">
        <f t="shared" si="227"/>
        <v>61763.97</v>
      </c>
      <c r="DC427">
        <f t="shared" si="228"/>
        <v>0</v>
      </c>
      <c r="DD427" t="s">
        <v>6</v>
      </c>
      <c r="DE427" t="s">
        <v>6</v>
      </c>
      <c r="DF427">
        <f t="shared" si="229"/>
        <v>397142</v>
      </c>
      <c r="DG427">
        <f t="shared" si="230"/>
        <v>0</v>
      </c>
      <c r="DH427">
        <f t="shared" si="231"/>
        <v>0</v>
      </c>
      <c r="DI427">
        <f t="shared" si="222"/>
        <v>0</v>
      </c>
      <c r="DJ427">
        <f t="shared" si="232"/>
        <v>397142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ROW(Source!A389)</f>
        <v>389</v>
      </c>
      <c r="B428">
        <v>92851485</v>
      </c>
      <c r="C428">
        <v>92853000</v>
      </c>
      <c r="D428">
        <v>49510721</v>
      </c>
      <c r="E428">
        <v>70</v>
      </c>
      <c r="F428">
        <v>1</v>
      </c>
      <c r="G428">
        <v>1</v>
      </c>
      <c r="H428">
        <v>1</v>
      </c>
      <c r="I428" t="s">
        <v>504</v>
      </c>
      <c r="J428" t="s">
        <v>6</v>
      </c>
      <c r="K428" t="s">
        <v>505</v>
      </c>
      <c r="L428">
        <v>1191</v>
      </c>
      <c r="N428">
        <v>1013</v>
      </c>
      <c r="O428" t="s">
        <v>477</v>
      </c>
      <c r="P428" t="s">
        <v>477</v>
      </c>
      <c r="Q428">
        <v>1</v>
      </c>
      <c r="W428">
        <v>0</v>
      </c>
      <c r="X428">
        <v>-1759674247</v>
      </c>
      <c r="Y428">
        <f>(AT428*ROUND(1.05,7))</f>
        <v>2.0055000000000001</v>
      </c>
      <c r="AA428">
        <v>0</v>
      </c>
      <c r="AB428">
        <v>0</v>
      </c>
      <c r="AC428">
        <v>0</v>
      </c>
      <c r="AD428">
        <v>397.37</v>
      </c>
      <c r="AE428">
        <v>0</v>
      </c>
      <c r="AF428">
        <v>0</v>
      </c>
      <c r="AG428">
        <v>0</v>
      </c>
      <c r="AH428">
        <v>8.86</v>
      </c>
      <c r="AI428">
        <v>1</v>
      </c>
      <c r="AJ428">
        <v>1</v>
      </c>
      <c r="AK428">
        <v>1</v>
      </c>
      <c r="AL428">
        <v>44.85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1.91</v>
      </c>
      <c r="AU428" t="s">
        <v>72</v>
      </c>
      <c r="AV428">
        <v>1</v>
      </c>
      <c r="AW428">
        <v>2</v>
      </c>
      <c r="AX428">
        <v>92853009</v>
      </c>
      <c r="AY428">
        <v>1</v>
      </c>
      <c r="AZ428">
        <v>0</v>
      </c>
      <c r="BA428">
        <v>445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U428">
        <f>ROUND(AT428*Source!I389*AH428*AL428,0)</f>
        <v>759</v>
      </c>
      <c r="CV428">
        <f>ROUND(Y428*Source!I389,7)</f>
        <v>2.0055000000000001</v>
      </c>
      <c r="CW428">
        <v>0</v>
      </c>
      <c r="CX428">
        <f>ROUND(Y428*Source!I389,7)</f>
        <v>2.0055000000000001</v>
      </c>
      <c r="CY428">
        <f>AD428</f>
        <v>397.37</v>
      </c>
      <c r="CZ428">
        <f>AH428</f>
        <v>8.86</v>
      </c>
      <c r="DA428">
        <f>AL428</f>
        <v>44.85</v>
      </c>
      <c r="DB428">
        <f>ROUND((ROUND(AT428*CZ428,2)*ROUND(1.05,7)),2)</f>
        <v>17.77</v>
      </c>
      <c r="DC428">
        <f>ROUND((ROUND(AT428*AG428,2)*ROUND(1.05,7)),2)</f>
        <v>0</v>
      </c>
      <c r="DD428" t="s">
        <v>6</v>
      </c>
      <c r="DE428" t="s">
        <v>6</v>
      </c>
      <c r="DF428">
        <f>ROUND(ROUND(AE428,0)*CX428,0)</f>
        <v>0</v>
      </c>
      <c r="DG428">
        <f t="shared" si="230"/>
        <v>0</v>
      </c>
      <c r="DH428">
        <f t="shared" si="231"/>
        <v>0</v>
      </c>
      <c r="DI428">
        <f>ROUND(ROUND(AH428*AL428,0)*CX428,0)</f>
        <v>796</v>
      </c>
      <c r="DJ428">
        <f>DI428</f>
        <v>796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ROW(Source!A389)</f>
        <v>389</v>
      </c>
      <c r="B429">
        <v>92851485</v>
      </c>
      <c r="C429">
        <v>92853000</v>
      </c>
      <c r="D429">
        <v>49510905</v>
      </c>
      <c r="E429">
        <v>70</v>
      </c>
      <c r="F429">
        <v>1</v>
      </c>
      <c r="G429">
        <v>1</v>
      </c>
      <c r="H429">
        <v>1</v>
      </c>
      <c r="I429" t="s">
        <v>478</v>
      </c>
      <c r="J429" t="s">
        <v>6</v>
      </c>
      <c r="K429" t="s">
        <v>479</v>
      </c>
      <c r="L429">
        <v>1191</v>
      </c>
      <c r="N429">
        <v>1013</v>
      </c>
      <c r="O429" t="s">
        <v>477</v>
      </c>
      <c r="P429" t="s">
        <v>477</v>
      </c>
      <c r="Q429">
        <v>1</v>
      </c>
      <c r="W429">
        <v>0</v>
      </c>
      <c r="X429">
        <v>-1417349443</v>
      </c>
      <c r="Y429">
        <f>(AT429*ROUND(1.05,7))</f>
        <v>2.1000000000000001E-2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44.85</v>
      </c>
      <c r="AL429">
        <v>1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0.02</v>
      </c>
      <c r="AU429" t="s">
        <v>72</v>
      </c>
      <c r="AV429">
        <v>2</v>
      </c>
      <c r="AW429">
        <v>2</v>
      </c>
      <c r="AX429">
        <v>92853010</v>
      </c>
      <c r="AY429">
        <v>1</v>
      </c>
      <c r="AZ429">
        <v>0</v>
      </c>
      <c r="BA429">
        <v>446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ROUND(Y429*Source!I389,7)</f>
        <v>2.1000000000000001E-2</v>
      </c>
      <c r="CY429">
        <f>AD429</f>
        <v>0</v>
      </c>
      <c r="CZ429">
        <f>AH429</f>
        <v>0</v>
      </c>
      <c r="DA429">
        <f>AL429</f>
        <v>1</v>
      </c>
      <c r="DB429">
        <f>ROUND((ROUND(AT429*CZ429,2)*ROUND(1.05,7)),2)</f>
        <v>0</v>
      </c>
      <c r="DC429">
        <f>ROUND((ROUND(AT429*AG429,2)*ROUND(1.05,7)),2)</f>
        <v>0</v>
      </c>
      <c r="DD429" t="s">
        <v>6</v>
      </c>
      <c r="DE429" t="s">
        <v>6</v>
      </c>
      <c r="DF429">
        <f>ROUND(ROUND(AE429,0)*CX429,0)</f>
        <v>0</v>
      </c>
      <c r="DG429">
        <f t="shared" si="230"/>
        <v>0</v>
      </c>
      <c r="DH429">
        <f>ROUND(ROUND(AG429*AK429,0)*CX429,0)</f>
        <v>0</v>
      </c>
      <c r="DI429">
        <f t="shared" ref="DI429:DI435" si="233">ROUND(ROUND(AH429,0)*CX429,0)</f>
        <v>0</v>
      </c>
      <c r="DJ429">
        <f>DI429</f>
        <v>0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ROW(Source!A389)</f>
        <v>389</v>
      </c>
      <c r="B430">
        <v>92851485</v>
      </c>
      <c r="C430">
        <v>92853000</v>
      </c>
      <c r="D430">
        <v>49672573</v>
      </c>
      <c r="E430">
        <v>1</v>
      </c>
      <c r="F430">
        <v>1</v>
      </c>
      <c r="G430">
        <v>1</v>
      </c>
      <c r="H430">
        <v>2</v>
      </c>
      <c r="I430" t="s">
        <v>480</v>
      </c>
      <c r="J430" t="s">
        <v>481</v>
      </c>
      <c r="K430" t="s">
        <v>482</v>
      </c>
      <c r="L430">
        <v>1367</v>
      </c>
      <c r="N430">
        <v>1011</v>
      </c>
      <c r="O430" t="s">
        <v>483</v>
      </c>
      <c r="P430" t="s">
        <v>483</v>
      </c>
      <c r="Q430">
        <v>1</v>
      </c>
      <c r="W430">
        <v>0</v>
      </c>
      <c r="X430">
        <v>-430484415</v>
      </c>
      <c r="Y430">
        <f>(AT430*ROUND(1.05,7))</f>
        <v>1.0500000000000001E-2</v>
      </c>
      <c r="AA430">
        <v>0</v>
      </c>
      <c r="AB430">
        <v>1814.09</v>
      </c>
      <c r="AC430">
        <v>605.48</v>
      </c>
      <c r="AD430">
        <v>0</v>
      </c>
      <c r="AE430">
        <v>0</v>
      </c>
      <c r="AF430">
        <v>115.4</v>
      </c>
      <c r="AG430">
        <v>13.5</v>
      </c>
      <c r="AH430">
        <v>0</v>
      </c>
      <c r="AI430">
        <v>1</v>
      </c>
      <c r="AJ430">
        <v>15.72</v>
      </c>
      <c r="AK430">
        <v>44.85</v>
      </c>
      <c r="AL430">
        <v>1</v>
      </c>
      <c r="AM430">
        <v>4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6</v>
      </c>
      <c r="AT430">
        <v>0.01</v>
      </c>
      <c r="AU430" t="s">
        <v>25</v>
      </c>
      <c r="AV430">
        <v>0</v>
      </c>
      <c r="AW430">
        <v>2</v>
      </c>
      <c r="AX430">
        <v>92853011</v>
      </c>
      <c r="AY430">
        <v>1</v>
      </c>
      <c r="AZ430">
        <v>0</v>
      </c>
      <c r="BA430">
        <v>447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ROUND(Y430*Source!I389*DO430,7)</f>
        <v>0</v>
      </c>
      <c r="CX430">
        <f>ROUND(Y430*Source!I389,7)</f>
        <v>1.0500000000000001E-2</v>
      </c>
      <c r="CY430">
        <f>AB430</f>
        <v>1814.09</v>
      </c>
      <c r="CZ430">
        <f>AF430</f>
        <v>115.4</v>
      </c>
      <c r="DA430">
        <f>AJ430</f>
        <v>15.72</v>
      </c>
      <c r="DB430">
        <f>ROUND((ROUND(AT430*CZ430,2)*ROUND(1.05,7)),2)</f>
        <v>1.21</v>
      </c>
      <c r="DC430">
        <f>ROUND((ROUND(AT430*AG430,2)*ROUND(1.05,7)),2)</f>
        <v>0.15</v>
      </c>
      <c r="DD430" t="s">
        <v>6</v>
      </c>
      <c r="DE430" t="s">
        <v>6</v>
      </c>
      <c r="DF430">
        <f>ROUND(ROUND(AE430,0)*CX430,0)</f>
        <v>0</v>
      </c>
      <c r="DG430">
        <f>ROUND(ROUND(AF430*AJ430,0)*CX430,0)</f>
        <v>19</v>
      </c>
      <c r="DH430">
        <f>ROUND(ROUND(AG430*AK430,0)*CX430,0)</f>
        <v>6</v>
      </c>
      <c r="DI430">
        <f t="shared" si="233"/>
        <v>0</v>
      </c>
      <c r="DJ430">
        <f>DG430</f>
        <v>19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ROW(Source!A389)</f>
        <v>389</v>
      </c>
      <c r="B431">
        <v>92851485</v>
      </c>
      <c r="C431">
        <v>92853000</v>
      </c>
      <c r="D431">
        <v>49672695</v>
      </c>
      <c r="E431">
        <v>1</v>
      </c>
      <c r="F431">
        <v>1</v>
      </c>
      <c r="G431">
        <v>1</v>
      </c>
      <c r="H431">
        <v>2</v>
      </c>
      <c r="I431" t="s">
        <v>484</v>
      </c>
      <c r="J431" t="s">
        <v>485</v>
      </c>
      <c r="K431" t="s">
        <v>486</v>
      </c>
      <c r="L431">
        <v>1367</v>
      </c>
      <c r="N431">
        <v>1011</v>
      </c>
      <c r="O431" t="s">
        <v>483</v>
      </c>
      <c r="P431" t="s">
        <v>483</v>
      </c>
      <c r="Q431">
        <v>1</v>
      </c>
      <c r="W431">
        <v>0</v>
      </c>
      <c r="X431">
        <v>1063590936</v>
      </c>
      <c r="Y431">
        <f>(AT431*ROUND(1.05,7))</f>
        <v>0.504</v>
      </c>
      <c r="AA431">
        <v>0</v>
      </c>
      <c r="AB431">
        <v>49.05</v>
      </c>
      <c r="AC431">
        <v>0</v>
      </c>
      <c r="AD431">
        <v>0</v>
      </c>
      <c r="AE431">
        <v>0</v>
      </c>
      <c r="AF431">
        <v>3.12</v>
      </c>
      <c r="AG431">
        <v>0</v>
      </c>
      <c r="AH431">
        <v>0</v>
      </c>
      <c r="AI431">
        <v>1</v>
      </c>
      <c r="AJ431">
        <v>15.72</v>
      </c>
      <c r="AK431">
        <v>44.85</v>
      </c>
      <c r="AL431">
        <v>1</v>
      </c>
      <c r="AM431">
        <v>4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6</v>
      </c>
      <c r="AT431">
        <v>0.48</v>
      </c>
      <c r="AU431" t="s">
        <v>25</v>
      </c>
      <c r="AV431">
        <v>0</v>
      </c>
      <c r="AW431">
        <v>2</v>
      </c>
      <c r="AX431">
        <v>92853012</v>
      </c>
      <c r="AY431">
        <v>1</v>
      </c>
      <c r="AZ431">
        <v>0</v>
      </c>
      <c r="BA431">
        <v>448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ROUND(Y431*Source!I389*DO431,7)</f>
        <v>0</v>
      </c>
      <c r="CX431">
        <f>ROUND(Y431*Source!I389,7)</f>
        <v>0.504</v>
      </c>
      <c r="CY431">
        <f>AB431</f>
        <v>49.05</v>
      </c>
      <c r="CZ431">
        <f>AF431</f>
        <v>3.12</v>
      </c>
      <c r="DA431">
        <f>AJ431</f>
        <v>15.72</v>
      </c>
      <c r="DB431">
        <f>ROUND((ROUND(AT431*CZ431,2)*ROUND(1.05,7)),2)</f>
        <v>1.58</v>
      </c>
      <c r="DC431">
        <f>ROUND((ROUND(AT431*AG431,2)*ROUND(1.05,7)),2)</f>
        <v>0</v>
      </c>
      <c r="DD431" t="s">
        <v>6</v>
      </c>
      <c r="DE431" t="s">
        <v>6</v>
      </c>
      <c r="DF431">
        <f>ROUND(ROUND(AE431,0)*CX431,0)</f>
        <v>0</v>
      </c>
      <c r="DG431">
        <f>ROUND(ROUND(AF431*AJ431,0)*CX431,0)</f>
        <v>25</v>
      </c>
      <c r="DH431">
        <f>ROUND(ROUND(AG431*AK431,0)*CX431,0)</f>
        <v>0</v>
      </c>
      <c r="DI431">
        <f t="shared" si="233"/>
        <v>0</v>
      </c>
      <c r="DJ431">
        <f>DG431</f>
        <v>25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ROW(Source!A389)</f>
        <v>389</v>
      </c>
      <c r="B432">
        <v>92851485</v>
      </c>
      <c r="C432">
        <v>92853000</v>
      </c>
      <c r="D432">
        <v>49673503</v>
      </c>
      <c r="E432">
        <v>1</v>
      </c>
      <c r="F432">
        <v>1</v>
      </c>
      <c r="G432">
        <v>1</v>
      </c>
      <c r="H432">
        <v>2</v>
      </c>
      <c r="I432" t="s">
        <v>487</v>
      </c>
      <c r="J432" t="s">
        <v>488</v>
      </c>
      <c r="K432" t="s">
        <v>489</v>
      </c>
      <c r="L432">
        <v>1367</v>
      </c>
      <c r="N432">
        <v>1011</v>
      </c>
      <c r="O432" t="s">
        <v>483</v>
      </c>
      <c r="P432" t="s">
        <v>483</v>
      </c>
      <c r="Q432">
        <v>1</v>
      </c>
      <c r="W432">
        <v>0</v>
      </c>
      <c r="X432">
        <v>509054691</v>
      </c>
      <c r="Y432">
        <f>(AT432*ROUND(1.05,7))</f>
        <v>1.0500000000000001E-2</v>
      </c>
      <c r="AA432">
        <v>0</v>
      </c>
      <c r="AB432">
        <v>1032.96</v>
      </c>
      <c r="AC432">
        <v>520.26</v>
      </c>
      <c r="AD432">
        <v>0</v>
      </c>
      <c r="AE432">
        <v>0</v>
      </c>
      <c r="AF432">
        <v>65.709999999999994</v>
      </c>
      <c r="AG432">
        <v>11.6</v>
      </c>
      <c r="AH432">
        <v>0</v>
      </c>
      <c r="AI432">
        <v>1</v>
      </c>
      <c r="AJ432">
        <v>15.72</v>
      </c>
      <c r="AK432">
        <v>44.85</v>
      </c>
      <c r="AL432">
        <v>1</v>
      </c>
      <c r="AM432">
        <v>4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6</v>
      </c>
      <c r="AT432">
        <v>0.01</v>
      </c>
      <c r="AU432" t="s">
        <v>25</v>
      </c>
      <c r="AV432">
        <v>0</v>
      </c>
      <c r="AW432">
        <v>2</v>
      </c>
      <c r="AX432">
        <v>92853013</v>
      </c>
      <c r="AY432">
        <v>1</v>
      </c>
      <c r="AZ432">
        <v>0</v>
      </c>
      <c r="BA432">
        <v>449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ROUND(Y432*Source!I389*DO432,7)</f>
        <v>0</v>
      </c>
      <c r="CX432">
        <f>ROUND(Y432*Source!I389,7)</f>
        <v>1.0500000000000001E-2</v>
      </c>
      <c r="CY432">
        <f>AB432</f>
        <v>1032.96</v>
      </c>
      <c r="CZ432">
        <f>AF432</f>
        <v>65.709999999999994</v>
      </c>
      <c r="DA432">
        <f>AJ432</f>
        <v>15.72</v>
      </c>
      <c r="DB432">
        <f>ROUND((ROUND(AT432*CZ432,2)*ROUND(1.05,7)),2)</f>
        <v>0.69</v>
      </c>
      <c r="DC432">
        <f>ROUND((ROUND(AT432*AG432,2)*ROUND(1.05,7)),2)</f>
        <v>0.13</v>
      </c>
      <c r="DD432" t="s">
        <v>6</v>
      </c>
      <c r="DE432" t="s">
        <v>6</v>
      </c>
      <c r="DF432">
        <f>ROUND(ROUND(AE432,0)*CX432,0)</f>
        <v>0</v>
      </c>
      <c r="DG432">
        <f>ROUND(ROUND(AF432*AJ432,0)*CX432,0)</f>
        <v>11</v>
      </c>
      <c r="DH432">
        <f>ROUND(ROUND(AG432*AK432,0)*CX432,0)</f>
        <v>5</v>
      </c>
      <c r="DI432">
        <f t="shared" si="233"/>
        <v>0</v>
      </c>
      <c r="DJ432">
        <f>DG432</f>
        <v>11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ROW(Source!A389)</f>
        <v>389</v>
      </c>
      <c r="B433">
        <v>92851485</v>
      </c>
      <c r="C433">
        <v>92853000</v>
      </c>
      <c r="D433">
        <v>49525488</v>
      </c>
      <c r="E433">
        <v>1</v>
      </c>
      <c r="F433">
        <v>1</v>
      </c>
      <c r="G433">
        <v>1</v>
      </c>
      <c r="H433">
        <v>3</v>
      </c>
      <c r="I433" t="s">
        <v>493</v>
      </c>
      <c r="J433" t="s">
        <v>494</v>
      </c>
      <c r="K433" t="s">
        <v>495</v>
      </c>
      <c r="L433">
        <v>1346</v>
      </c>
      <c r="N433">
        <v>1009</v>
      </c>
      <c r="O433" t="s">
        <v>496</v>
      </c>
      <c r="P433" t="s">
        <v>496</v>
      </c>
      <c r="Q433">
        <v>1</v>
      </c>
      <c r="W433">
        <v>0</v>
      </c>
      <c r="X433">
        <v>-1864341761</v>
      </c>
      <c r="Y433">
        <f>AT433</f>
        <v>0.5</v>
      </c>
      <c r="AA433">
        <v>89.68</v>
      </c>
      <c r="AB433">
        <v>0</v>
      </c>
      <c r="AC433">
        <v>0</v>
      </c>
      <c r="AD433">
        <v>0</v>
      </c>
      <c r="AE433">
        <v>9.0399999999999991</v>
      </c>
      <c r="AF433">
        <v>0</v>
      </c>
      <c r="AG433">
        <v>0</v>
      </c>
      <c r="AH433">
        <v>0</v>
      </c>
      <c r="AI433">
        <v>9.92</v>
      </c>
      <c r="AJ433">
        <v>1</v>
      </c>
      <c r="AK433">
        <v>1</v>
      </c>
      <c r="AL433">
        <v>1</v>
      </c>
      <c r="AM433">
        <v>4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6</v>
      </c>
      <c r="AT433">
        <v>0.5</v>
      </c>
      <c r="AU433" t="s">
        <v>6</v>
      </c>
      <c r="AV433">
        <v>0</v>
      </c>
      <c r="AW433">
        <v>2</v>
      </c>
      <c r="AX433">
        <v>92853014</v>
      </c>
      <c r="AY433">
        <v>1</v>
      </c>
      <c r="AZ433">
        <v>0</v>
      </c>
      <c r="BA433">
        <v>450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ROUND(Y433*Source!I389,7)</f>
        <v>0.5</v>
      </c>
      <c r="CY433">
        <f>AA433</f>
        <v>89.68</v>
      </c>
      <c r="CZ433">
        <f>AE433</f>
        <v>9.0399999999999991</v>
      </c>
      <c r="DA433">
        <f>AI433</f>
        <v>9.92</v>
      </c>
      <c r="DB433">
        <f>ROUND(ROUND(AT433*CZ433,2),2)</f>
        <v>4.5199999999999996</v>
      </c>
      <c r="DC433">
        <f>ROUND(ROUND(AT433*AG433,2),2)</f>
        <v>0</v>
      </c>
      <c r="DD433" t="s">
        <v>6</v>
      </c>
      <c r="DE433" t="s">
        <v>6</v>
      </c>
      <c r="DF433">
        <f>ROUND(ROUND(AE433*AI433,0)*CX433,0)</f>
        <v>45</v>
      </c>
      <c r="DG433">
        <f>ROUND(ROUND(AF433,0)*CX433,0)</f>
        <v>0</v>
      </c>
      <c r="DH433">
        <f>ROUND(ROUND(AG433,0)*CX433,0)</f>
        <v>0</v>
      </c>
      <c r="DI433">
        <f t="shared" si="233"/>
        <v>0</v>
      </c>
      <c r="DJ433">
        <f>DF433</f>
        <v>45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ROW(Source!A389)</f>
        <v>389</v>
      </c>
      <c r="B434">
        <v>92851485</v>
      </c>
      <c r="C434">
        <v>92853000</v>
      </c>
      <c r="D434">
        <v>49526492</v>
      </c>
      <c r="E434">
        <v>1</v>
      </c>
      <c r="F434">
        <v>1</v>
      </c>
      <c r="G434">
        <v>1</v>
      </c>
      <c r="H434">
        <v>3</v>
      </c>
      <c r="I434" t="s">
        <v>497</v>
      </c>
      <c r="J434" t="s">
        <v>498</v>
      </c>
      <c r="K434" t="s">
        <v>499</v>
      </c>
      <c r="L434">
        <v>1346</v>
      </c>
      <c r="N434">
        <v>1009</v>
      </c>
      <c r="O434" t="s">
        <v>496</v>
      </c>
      <c r="P434" t="s">
        <v>496</v>
      </c>
      <c r="Q434">
        <v>1</v>
      </c>
      <c r="W434">
        <v>0</v>
      </c>
      <c r="X434">
        <v>497341279</v>
      </c>
      <c r="Y434">
        <f>AT434</f>
        <v>0.47099999999999997</v>
      </c>
      <c r="AA434">
        <v>229.05</v>
      </c>
      <c r="AB434">
        <v>0</v>
      </c>
      <c r="AC434">
        <v>0</v>
      </c>
      <c r="AD434">
        <v>0</v>
      </c>
      <c r="AE434">
        <v>23.09</v>
      </c>
      <c r="AF434">
        <v>0</v>
      </c>
      <c r="AG434">
        <v>0</v>
      </c>
      <c r="AH434">
        <v>0</v>
      </c>
      <c r="AI434">
        <v>9.92</v>
      </c>
      <c r="AJ434">
        <v>1</v>
      </c>
      <c r="AK434">
        <v>1</v>
      </c>
      <c r="AL434">
        <v>1</v>
      </c>
      <c r="AM434">
        <v>4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6</v>
      </c>
      <c r="AT434">
        <v>0.47099999999999997</v>
      </c>
      <c r="AU434" t="s">
        <v>6</v>
      </c>
      <c r="AV434">
        <v>0</v>
      </c>
      <c r="AW434">
        <v>2</v>
      </c>
      <c r="AX434">
        <v>92853015</v>
      </c>
      <c r="AY434">
        <v>1</v>
      </c>
      <c r="AZ434">
        <v>0</v>
      </c>
      <c r="BA434">
        <v>451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ROUND(Y434*Source!I389,7)</f>
        <v>0.47099999999999997</v>
      </c>
      <c r="CY434">
        <f>AA434</f>
        <v>229.05</v>
      </c>
      <c r="CZ434">
        <f>AE434</f>
        <v>23.09</v>
      </c>
      <c r="DA434">
        <f>AI434</f>
        <v>9.92</v>
      </c>
      <c r="DB434">
        <f>ROUND(ROUND(AT434*CZ434,2),2)</f>
        <v>10.88</v>
      </c>
      <c r="DC434">
        <f>ROUND(ROUND(AT434*AG434,2),2)</f>
        <v>0</v>
      </c>
      <c r="DD434" t="s">
        <v>6</v>
      </c>
      <c r="DE434" t="s">
        <v>6</v>
      </c>
      <c r="DF434">
        <f>ROUND(ROUND(AE434*AI434,0)*CX434,0)</f>
        <v>108</v>
      </c>
      <c r="DG434">
        <f>ROUND(ROUND(AF434,0)*CX434,0)</f>
        <v>0</v>
      </c>
      <c r="DH434">
        <f>ROUND(ROUND(AG434,0)*CX434,0)</f>
        <v>0</v>
      </c>
      <c r="DI434">
        <f t="shared" si="233"/>
        <v>0</v>
      </c>
      <c r="DJ434">
        <f>DF434</f>
        <v>108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ROW(Source!A389)</f>
        <v>389</v>
      </c>
      <c r="B435">
        <v>92851485</v>
      </c>
      <c r="C435">
        <v>92853000</v>
      </c>
      <c r="D435">
        <v>0</v>
      </c>
      <c r="E435">
        <v>1</v>
      </c>
      <c r="F435">
        <v>1</v>
      </c>
      <c r="G435">
        <v>1</v>
      </c>
      <c r="H435">
        <v>3</v>
      </c>
      <c r="I435" t="s">
        <v>34</v>
      </c>
      <c r="J435" t="s">
        <v>6</v>
      </c>
      <c r="K435" t="s">
        <v>301</v>
      </c>
      <c r="L435">
        <v>1371</v>
      </c>
      <c r="N435">
        <v>1013</v>
      </c>
      <c r="O435" t="s">
        <v>22</v>
      </c>
      <c r="P435" t="s">
        <v>22</v>
      </c>
      <c r="Q435">
        <v>1</v>
      </c>
      <c r="W435">
        <v>0</v>
      </c>
      <c r="X435">
        <v>-895163926</v>
      </c>
      <c r="Y435">
        <f>AT435</f>
        <v>1</v>
      </c>
      <c r="AA435">
        <v>14157</v>
      </c>
      <c r="AB435">
        <v>0</v>
      </c>
      <c r="AC435">
        <v>0</v>
      </c>
      <c r="AD435">
        <v>0</v>
      </c>
      <c r="AE435">
        <v>14887.79</v>
      </c>
      <c r="AF435">
        <v>0</v>
      </c>
      <c r="AG435">
        <v>0</v>
      </c>
      <c r="AH435">
        <v>0</v>
      </c>
      <c r="AI435">
        <v>9.92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6</v>
      </c>
      <c r="AT435">
        <v>1</v>
      </c>
      <c r="AU435" t="s">
        <v>6</v>
      </c>
      <c r="AV435">
        <v>0</v>
      </c>
      <c r="AW435">
        <v>1</v>
      </c>
      <c r="AX435">
        <v>-1</v>
      </c>
      <c r="AY435">
        <v>0</v>
      </c>
      <c r="AZ435">
        <v>0</v>
      </c>
      <c r="BA435" t="s">
        <v>6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ROUND(Y435*Source!I389,7)</f>
        <v>1</v>
      </c>
      <c r="CY435">
        <f>AA435</f>
        <v>14157</v>
      </c>
      <c r="CZ435">
        <f>AE435</f>
        <v>14887.79</v>
      </c>
      <c r="DA435">
        <f>AI435</f>
        <v>9.92</v>
      </c>
      <c r="DB435">
        <f>ROUND(ROUND(AT435*CZ435,2),2)</f>
        <v>14887.79</v>
      </c>
      <c r="DC435">
        <f>ROUND(ROUND(AT435*AG435,2),2)</f>
        <v>0</v>
      </c>
      <c r="DD435" t="s">
        <v>6</v>
      </c>
      <c r="DE435" t="s">
        <v>6</v>
      </c>
      <c r="DF435">
        <f>ROUND(ROUND(AE435*AI435,0)*CX435,0)</f>
        <v>147687</v>
      </c>
      <c r="DG435">
        <f>ROUND(ROUND(AF435,0)*CX435,0)</f>
        <v>0</v>
      </c>
      <c r="DH435">
        <f>ROUND(ROUND(AG435,0)*CX435,0)</f>
        <v>0</v>
      </c>
      <c r="DI435">
        <f t="shared" si="233"/>
        <v>0</v>
      </c>
      <c r="DJ435">
        <f>DF435</f>
        <v>147687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ROW(Source!A391)</f>
        <v>391</v>
      </c>
      <c r="B436">
        <v>92851485</v>
      </c>
      <c r="C436">
        <v>92853018</v>
      </c>
      <c r="D436">
        <v>49510723</v>
      </c>
      <c r="E436">
        <v>70</v>
      </c>
      <c r="F436">
        <v>1</v>
      </c>
      <c r="G436">
        <v>1</v>
      </c>
      <c r="H436">
        <v>1</v>
      </c>
      <c r="I436" t="s">
        <v>502</v>
      </c>
      <c r="J436" t="s">
        <v>6</v>
      </c>
      <c r="K436" t="s">
        <v>503</v>
      </c>
      <c r="L436">
        <v>1191</v>
      </c>
      <c r="N436">
        <v>1013</v>
      </c>
      <c r="O436" t="s">
        <v>477</v>
      </c>
      <c r="P436" t="s">
        <v>477</v>
      </c>
      <c r="Q436">
        <v>1</v>
      </c>
      <c r="W436">
        <v>0</v>
      </c>
      <c r="X436">
        <v>-112797078</v>
      </c>
      <c r="Y436">
        <f>(AT436*ROUND(1.05,7))</f>
        <v>3.2760000000000002</v>
      </c>
      <c r="AA436">
        <v>0</v>
      </c>
      <c r="AB436">
        <v>0</v>
      </c>
      <c r="AC436">
        <v>0</v>
      </c>
      <c r="AD436">
        <v>402.3</v>
      </c>
      <c r="AE436">
        <v>0</v>
      </c>
      <c r="AF436">
        <v>0</v>
      </c>
      <c r="AG436">
        <v>0</v>
      </c>
      <c r="AH436">
        <v>8.9700000000000006</v>
      </c>
      <c r="AI436">
        <v>1</v>
      </c>
      <c r="AJ436">
        <v>1</v>
      </c>
      <c r="AK436">
        <v>1</v>
      </c>
      <c r="AL436">
        <v>44.85</v>
      </c>
      <c r="AM436">
        <v>4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6</v>
      </c>
      <c r="AT436">
        <v>3.12</v>
      </c>
      <c r="AU436" t="s">
        <v>25</v>
      </c>
      <c r="AV436">
        <v>1</v>
      </c>
      <c r="AW436">
        <v>2</v>
      </c>
      <c r="AX436">
        <v>92853027</v>
      </c>
      <c r="AY436">
        <v>1</v>
      </c>
      <c r="AZ436">
        <v>0</v>
      </c>
      <c r="BA436">
        <v>453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U436">
        <f>ROUND(AT436*Source!I391*AH436*AL436,0)</f>
        <v>26359</v>
      </c>
      <c r="CV436">
        <f>ROUND(Y436*Source!I391,7)</f>
        <v>68.796000000000006</v>
      </c>
      <c r="CW436">
        <v>0</v>
      </c>
      <c r="CX436">
        <f>ROUND(Y436*Source!I391,7)</f>
        <v>68.796000000000006</v>
      </c>
      <c r="CY436">
        <f>AD436</f>
        <v>402.3</v>
      </c>
      <c r="CZ436">
        <f>AH436</f>
        <v>8.9700000000000006</v>
      </c>
      <c r="DA436">
        <f>AL436</f>
        <v>44.85</v>
      </c>
      <c r="DB436">
        <f>ROUND((ROUND(AT436*CZ436,2)*ROUND(1.05,7)),2)</f>
        <v>29.39</v>
      </c>
      <c r="DC436">
        <f>ROUND((ROUND(AT436*AG436,2)*ROUND(1.05,7)),2)</f>
        <v>0</v>
      </c>
      <c r="DD436" t="s">
        <v>6</v>
      </c>
      <c r="DE436" t="s">
        <v>6</v>
      </c>
      <c r="DF436">
        <f>ROUND(ROUND(AE436,0)*CX436,0)</f>
        <v>0</v>
      </c>
      <c r="DG436">
        <f>ROUND(ROUND(AF436,0)*CX436,0)</f>
        <v>0</v>
      </c>
      <c r="DH436">
        <f>ROUND(ROUND(AG436,0)*CX436,0)</f>
        <v>0</v>
      </c>
      <c r="DI436">
        <f>ROUND(ROUND(AH436*AL436,0)*CX436,0)</f>
        <v>27656</v>
      </c>
      <c r="DJ436">
        <f>DI436</f>
        <v>27656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ROW(Source!A391)</f>
        <v>391</v>
      </c>
      <c r="B437">
        <v>92851485</v>
      </c>
      <c r="C437">
        <v>92853018</v>
      </c>
      <c r="D437">
        <v>49510905</v>
      </c>
      <c r="E437">
        <v>70</v>
      </c>
      <c r="F437">
        <v>1</v>
      </c>
      <c r="G437">
        <v>1</v>
      </c>
      <c r="H437">
        <v>1</v>
      </c>
      <c r="I437" t="s">
        <v>478</v>
      </c>
      <c r="J437" t="s">
        <v>6</v>
      </c>
      <c r="K437" t="s">
        <v>479</v>
      </c>
      <c r="L437">
        <v>1191</v>
      </c>
      <c r="N437">
        <v>1013</v>
      </c>
      <c r="O437" t="s">
        <v>477</v>
      </c>
      <c r="P437" t="s">
        <v>477</v>
      </c>
      <c r="Q437">
        <v>1</v>
      </c>
      <c r="W437">
        <v>0</v>
      </c>
      <c r="X437">
        <v>-1417349443</v>
      </c>
      <c r="Y437">
        <f>(AT437*ROUND(1.05,7))</f>
        <v>5.2500000000000005E-2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44.85</v>
      </c>
      <c r="AL437">
        <v>1</v>
      </c>
      <c r="AM437">
        <v>4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6</v>
      </c>
      <c r="AT437">
        <v>0.05</v>
      </c>
      <c r="AU437" t="s">
        <v>25</v>
      </c>
      <c r="AV437">
        <v>2</v>
      </c>
      <c r="AW437">
        <v>2</v>
      </c>
      <c r="AX437">
        <v>92853028</v>
      </c>
      <c r="AY437">
        <v>1</v>
      </c>
      <c r="AZ437">
        <v>0</v>
      </c>
      <c r="BA437">
        <v>454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ROUND(Y437*Source!I391,7)</f>
        <v>1.1025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ROUND((ROUND(AT437*CZ437,2)*ROUND(1.05,7)),2)</f>
        <v>0</v>
      </c>
      <c r="DC437">
        <f>ROUND((ROUND(AT437*AG437,2)*ROUND(1.05,7)),2)</f>
        <v>0</v>
      </c>
      <c r="DD437" t="s">
        <v>6</v>
      </c>
      <c r="DE437" t="s">
        <v>6</v>
      </c>
      <c r="DF437">
        <f>ROUND(ROUND(AE437,0)*CX437,0)</f>
        <v>0</v>
      </c>
      <c r="DG437">
        <f>ROUND(ROUND(AF437,0)*CX437,0)</f>
        <v>0</v>
      </c>
      <c r="DH437">
        <f>ROUND(ROUND(AG437*AK437,0)*CX437,0)</f>
        <v>0</v>
      </c>
      <c r="DI437">
        <f t="shared" ref="DI437:DI443" si="234">ROUND(ROUND(AH437,0)*CX437,0)</f>
        <v>0</v>
      </c>
      <c r="DJ437">
        <f>DI437</f>
        <v>0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ROW(Source!A391)</f>
        <v>391</v>
      </c>
      <c r="B438">
        <v>92851485</v>
      </c>
      <c r="C438">
        <v>92853018</v>
      </c>
      <c r="D438">
        <v>49672573</v>
      </c>
      <c r="E438">
        <v>1</v>
      </c>
      <c r="F438">
        <v>1</v>
      </c>
      <c r="G438">
        <v>1</v>
      </c>
      <c r="H438">
        <v>2</v>
      </c>
      <c r="I438" t="s">
        <v>480</v>
      </c>
      <c r="J438" t="s">
        <v>481</v>
      </c>
      <c r="K438" t="s">
        <v>482</v>
      </c>
      <c r="L438">
        <v>1367</v>
      </c>
      <c r="N438">
        <v>1011</v>
      </c>
      <c r="O438" t="s">
        <v>483</v>
      </c>
      <c r="P438" t="s">
        <v>483</v>
      </c>
      <c r="Q438">
        <v>1</v>
      </c>
      <c r="W438">
        <v>0</v>
      </c>
      <c r="X438">
        <v>-430484415</v>
      </c>
      <c r="Y438">
        <f>(AT438*ROUND(1.05,7))</f>
        <v>2.1000000000000001E-2</v>
      </c>
      <c r="AA438">
        <v>0</v>
      </c>
      <c r="AB438">
        <v>1814.09</v>
      </c>
      <c r="AC438">
        <v>605.48</v>
      </c>
      <c r="AD438">
        <v>0</v>
      </c>
      <c r="AE438">
        <v>0</v>
      </c>
      <c r="AF438">
        <v>115.4</v>
      </c>
      <c r="AG438">
        <v>13.5</v>
      </c>
      <c r="AH438">
        <v>0</v>
      </c>
      <c r="AI438">
        <v>1</v>
      </c>
      <c r="AJ438">
        <v>15.72</v>
      </c>
      <c r="AK438">
        <v>44.85</v>
      </c>
      <c r="AL438">
        <v>1</v>
      </c>
      <c r="AM438">
        <v>4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6</v>
      </c>
      <c r="AT438">
        <v>0.02</v>
      </c>
      <c r="AU438" t="s">
        <v>25</v>
      </c>
      <c r="AV438">
        <v>0</v>
      </c>
      <c r="AW438">
        <v>2</v>
      </c>
      <c r="AX438">
        <v>92853029</v>
      </c>
      <c r="AY438">
        <v>1</v>
      </c>
      <c r="AZ438">
        <v>0</v>
      </c>
      <c r="BA438">
        <v>455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ROUND(Y438*Source!I391*DO438,7)</f>
        <v>0</v>
      </c>
      <c r="CX438">
        <f>ROUND(Y438*Source!I391,7)</f>
        <v>0.441</v>
      </c>
      <c r="CY438">
        <f>AB438</f>
        <v>1814.09</v>
      </c>
      <c r="CZ438">
        <f>AF438</f>
        <v>115.4</v>
      </c>
      <c r="DA438">
        <f>AJ438</f>
        <v>15.72</v>
      </c>
      <c r="DB438">
        <f>ROUND((ROUND(AT438*CZ438,2)*ROUND(1.05,7)),2)</f>
        <v>2.4300000000000002</v>
      </c>
      <c r="DC438">
        <f>ROUND((ROUND(AT438*AG438,2)*ROUND(1.05,7)),2)</f>
        <v>0.28000000000000003</v>
      </c>
      <c r="DD438" t="s">
        <v>6</v>
      </c>
      <c r="DE438" t="s">
        <v>6</v>
      </c>
      <c r="DF438">
        <f>ROUND(ROUND(AE438,0)*CX438,0)</f>
        <v>0</v>
      </c>
      <c r="DG438">
        <f>ROUND(ROUND(AF438*AJ438,0)*CX438,0)</f>
        <v>800</v>
      </c>
      <c r="DH438">
        <f>ROUND(ROUND(AG438*AK438,0)*CX438,0)</f>
        <v>267</v>
      </c>
      <c r="DI438">
        <f t="shared" si="234"/>
        <v>0</v>
      </c>
      <c r="DJ438">
        <f>DG438</f>
        <v>800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ROW(Source!A391)</f>
        <v>391</v>
      </c>
      <c r="B439">
        <v>92851485</v>
      </c>
      <c r="C439">
        <v>92853018</v>
      </c>
      <c r="D439">
        <v>49672695</v>
      </c>
      <c r="E439">
        <v>1</v>
      </c>
      <c r="F439">
        <v>1</v>
      </c>
      <c r="G439">
        <v>1</v>
      </c>
      <c r="H439">
        <v>2</v>
      </c>
      <c r="I439" t="s">
        <v>484</v>
      </c>
      <c r="J439" t="s">
        <v>485</v>
      </c>
      <c r="K439" t="s">
        <v>486</v>
      </c>
      <c r="L439">
        <v>1367</v>
      </c>
      <c r="N439">
        <v>1011</v>
      </c>
      <c r="O439" t="s">
        <v>483</v>
      </c>
      <c r="P439" t="s">
        <v>483</v>
      </c>
      <c r="Q439">
        <v>1</v>
      </c>
      <c r="W439">
        <v>0</v>
      </c>
      <c r="X439">
        <v>1063590936</v>
      </c>
      <c r="Y439">
        <f>(AT439*ROUND(1.05,7))</f>
        <v>0.81900000000000006</v>
      </c>
      <c r="AA439">
        <v>0</v>
      </c>
      <c r="AB439">
        <v>49.05</v>
      </c>
      <c r="AC439">
        <v>0</v>
      </c>
      <c r="AD439">
        <v>0</v>
      </c>
      <c r="AE439">
        <v>0</v>
      </c>
      <c r="AF439">
        <v>3.12</v>
      </c>
      <c r="AG439">
        <v>0</v>
      </c>
      <c r="AH439">
        <v>0</v>
      </c>
      <c r="AI439">
        <v>1</v>
      </c>
      <c r="AJ439">
        <v>15.72</v>
      </c>
      <c r="AK439">
        <v>44.85</v>
      </c>
      <c r="AL439">
        <v>1</v>
      </c>
      <c r="AM439">
        <v>4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6</v>
      </c>
      <c r="AT439">
        <v>0.78</v>
      </c>
      <c r="AU439" t="s">
        <v>25</v>
      </c>
      <c r="AV439">
        <v>0</v>
      </c>
      <c r="AW439">
        <v>2</v>
      </c>
      <c r="AX439">
        <v>92853030</v>
      </c>
      <c r="AY439">
        <v>1</v>
      </c>
      <c r="AZ439">
        <v>0</v>
      </c>
      <c r="BA439">
        <v>456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ROUND(Y439*Source!I391*DO439,7)</f>
        <v>0</v>
      </c>
      <c r="CX439">
        <f>ROUND(Y439*Source!I391,7)</f>
        <v>17.199000000000002</v>
      </c>
      <c r="CY439">
        <f>AB439</f>
        <v>49.05</v>
      </c>
      <c r="CZ439">
        <f>AF439</f>
        <v>3.12</v>
      </c>
      <c r="DA439">
        <f>AJ439</f>
        <v>15.72</v>
      </c>
      <c r="DB439">
        <f>ROUND((ROUND(AT439*CZ439,2)*ROUND(1.05,7)),2)</f>
        <v>2.5499999999999998</v>
      </c>
      <c r="DC439">
        <f>ROUND((ROUND(AT439*AG439,2)*ROUND(1.05,7)),2)</f>
        <v>0</v>
      </c>
      <c r="DD439" t="s">
        <v>6</v>
      </c>
      <c r="DE439" t="s">
        <v>6</v>
      </c>
      <c r="DF439">
        <f>ROUND(ROUND(AE439,0)*CX439,0)</f>
        <v>0</v>
      </c>
      <c r="DG439">
        <f>ROUND(ROUND(AF439*AJ439,0)*CX439,0)</f>
        <v>843</v>
      </c>
      <c r="DH439">
        <f>ROUND(ROUND(AG439*AK439,0)*CX439,0)</f>
        <v>0</v>
      </c>
      <c r="DI439">
        <f t="shared" si="234"/>
        <v>0</v>
      </c>
      <c r="DJ439">
        <f>DG439</f>
        <v>843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ROW(Source!A391)</f>
        <v>391</v>
      </c>
      <c r="B440">
        <v>92851485</v>
      </c>
      <c r="C440">
        <v>92853018</v>
      </c>
      <c r="D440">
        <v>49673503</v>
      </c>
      <c r="E440">
        <v>1</v>
      </c>
      <c r="F440">
        <v>1</v>
      </c>
      <c r="G440">
        <v>1</v>
      </c>
      <c r="H440">
        <v>2</v>
      </c>
      <c r="I440" t="s">
        <v>487</v>
      </c>
      <c r="J440" t="s">
        <v>488</v>
      </c>
      <c r="K440" t="s">
        <v>489</v>
      </c>
      <c r="L440">
        <v>1367</v>
      </c>
      <c r="N440">
        <v>1011</v>
      </c>
      <c r="O440" t="s">
        <v>483</v>
      </c>
      <c r="P440" t="s">
        <v>483</v>
      </c>
      <c r="Q440">
        <v>1</v>
      </c>
      <c r="W440">
        <v>0</v>
      </c>
      <c r="X440">
        <v>509054691</v>
      </c>
      <c r="Y440">
        <f>(AT440*ROUND(1.05,7))</f>
        <v>3.15E-2</v>
      </c>
      <c r="AA440">
        <v>0</v>
      </c>
      <c r="AB440">
        <v>1032.96</v>
      </c>
      <c r="AC440">
        <v>520.26</v>
      </c>
      <c r="AD440">
        <v>0</v>
      </c>
      <c r="AE440">
        <v>0</v>
      </c>
      <c r="AF440">
        <v>65.709999999999994</v>
      </c>
      <c r="AG440">
        <v>11.6</v>
      </c>
      <c r="AH440">
        <v>0</v>
      </c>
      <c r="AI440">
        <v>1</v>
      </c>
      <c r="AJ440">
        <v>15.72</v>
      </c>
      <c r="AK440">
        <v>44.85</v>
      </c>
      <c r="AL440">
        <v>1</v>
      </c>
      <c r="AM440">
        <v>4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6</v>
      </c>
      <c r="AT440">
        <v>0.03</v>
      </c>
      <c r="AU440" t="s">
        <v>25</v>
      </c>
      <c r="AV440">
        <v>0</v>
      </c>
      <c r="AW440">
        <v>2</v>
      </c>
      <c r="AX440">
        <v>92853031</v>
      </c>
      <c r="AY440">
        <v>1</v>
      </c>
      <c r="AZ440">
        <v>0</v>
      </c>
      <c r="BA440">
        <v>457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ROUND(Y440*Source!I391*DO440,7)</f>
        <v>0</v>
      </c>
      <c r="CX440">
        <f>ROUND(Y440*Source!I391,7)</f>
        <v>0.66149999999999998</v>
      </c>
      <c r="CY440">
        <f>AB440</f>
        <v>1032.96</v>
      </c>
      <c r="CZ440">
        <f>AF440</f>
        <v>65.709999999999994</v>
      </c>
      <c r="DA440">
        <f>AJ440</f>
        <v>15.72</v>
      </c>
      <c r="DB440">
        <f>ROUND((ROUND(AT440*CZ440,2)*ROUND(1.05,7)),2)</f>
        <v>2.0699999999999998</v>
      </c>
      <c r="DC440">
        <f>ROUND((ROUND(AT440*AG440,2)*ROUND(1.05,7)),2)</f>
        <v>0.37</v>
      </c>
      <c r="DD440" t="s">
        <v>6</v>
      </c>
      <c r="DE440" t="s">
        <v>6</v>
      </c>
      <c r="DF440">
        <f>ROUND(ROUND(AE440,0)*CX440,0)</f>
        <v>0</v>
      </c>
      <c r="DG440">
        <f>ROUND(ROUND(AF440*AJ440,0)*CX440,0)</f>
        <v>683</v>
      </c>
      <c r="DH440">
        <f>ROUND(ROUND(AG440*AK440,0)*CX440,0)</f>
        <v>344</v>
      </c>
      <c r="DI440">
        <f t="shared" si="234"/>
        <v>0</v>
      </c>
      <c r="DJ440">
        <f>DG440</f>
        <v>683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ROW(Source!A391)</f>
        <v>391</v>
      </c>
      <c r="B441">
        <v>92851485</v>
      </c>
      <c r="C441">
        <v>92853018</v>
      </c>
      <c r="D441">
        <v>49525488</v>
      </c>
      <c r="E441">
        <v>1</v>
      </c>
      <c r="F441">
        <v>1</v>
      </c>
      <c r="G441">
        <v>1</v>
      </c>
      <c r="H441">
        <v>3</v>
      </c>
      <c r="I441" t="s">
        <v>493</v>
      </c>
      <c r="J441" t="s">
        <v>494</v>
      </c>
      <c r="K441" t="s">
        <v>495</v>
      </c>
      <c r="L441">
        <v>1346</v>
      </c>
      <c r="N441">
        <v>1009</v>
      </c>
      <c r="O441" t="s">
        <v>496</v>
      </c>
      <c r="P441" t="s">
        <v>496</v>
      </c>
      <c r="Q441">
        <v>1</v>
      </c>
      <c r="W441">
        <v>0</v>
      </c>
      <c r="X441">
        <v>-1864341761</v>
      </c>
      <c r="Y441">
        <f>AT441</f>
        <v>0.6</v>
      </c>
      <c r="AA441">
        <v>89.68</v>
      </c>
      <c r="AB441">
        <v>0</v>
      </c>
      <c r="AC441">
        <v>0</v>
      </c>
      <c r="AD441">
        <v>0</v>
      </c>
      <c r="AE441">
        <v>9.0399999999999991</v>
      </c>
      <c r="AF441">
        <v>0</v>
      </c>
      <c r="AG441">
        <v>0</v>
      </c>
      <c r="AH441">
        <v>0</v>
      </c>
      <c r="AI441">
        <v>9.92</v>
      </c>
      <c r="AJ441">
        <v>1</v>
      </c>
      <c r="AK441">
        <v>1</v>
      </c>
      <c r="AL441">
        <v>1</v>
      </c>
      <c r="AM441">
        <v>4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6</v>
      </c>
      <c r="AT441">
        <v>0.6</v>
      </c>
      <c r="AU441" t="s">
        <v>6</v>
      </c>
      <c r="AV441">
        <v>0</v>
      </c>
      <c r="AW441">
        <v>2</v>
      </c>
      <c r="AX441">
        <v>92853032</v>
      </c>
      <c r="AY441">
        <v>1</v>
      </c>
      <c r="AZ441">
        <v>0</v>
      </c>
      <c r="BA441">
        <v>458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ROUND(Y441*Source!I391,7)</f>
        <v>12.6</v>
      </c>
      <c r="CY441">
        <f>AA441</f>
        <v>89.68</v>
      </c>
      <c r="CZ441">
        <f>AE441</f>
        <v>9.0399999999999991</v>
      </c>
      <c r="DA441">
        <f>AI441</f>
        <v>9.92</v>
      </c>
      <c r="DB441">
        <f>ROUND(ROUND(AT441*CZ441,2),2)</f>
        <v>5.42</v>
      </c>
      <c r="DC441">
        <f>ROUND(ROUND(AT441*AG441,2),2)</f>
        <v>0</v>
      </c>
      <c r="DD441" t="s">
        <v>6</v>
      </c>
      <c r="DE441" t="s">
        <v>6</v>
      </c>
      <c r="DF441">
        <f>ROUND(ROUND(AE441*AI441,0)*CX441,0)</f>
        <v>1134</v>
      </c>
      <c r="DG441">
        <f>ROUND(ROUND(AF441,0)*CX441,0)</f>
        <v>0</v>
      </c>
      <c r="DH441">
        <f>ROUND(ROUND(AG441,0)*CX441,0)</f>
        <v>0</v>
      </c>
      <c r="DI441">
        <f t="shared" si="234"/>
        <v>0</v>
      </c>
      <c r="DJ441">
        <f>DF441</f>
        <v>1134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ROW(Source!A391)</f>
        <v>391</v>
      </c>
      <c r="B442">
        <v>92851485</v>
      </c>
      <c r="C442">
        <v>92853018</v>
      </c>
      <c r="D442">
        <v>49526492</v>
      </c>
      <c r="E442">
        <v>1</v>
      </c>
      <c r="F442">
        <v>1</v>
      </c>
      <c r="G442">
        <v>1</v>
      </c>
      <c r="H442">
        <v>3</v>
      </c>
      <c r="I442" t="s">
        <v>497</v>
      </c>
      <c r="J442" t="s">
        <v>498</v>
      </c>
      <c r="K442" t="s">
        <v>499</v>
      </c>
      <c r="L442">
        <v>1346</v>
      </c>
      <c r="N442">
        <v>1009</v>
      </c>
      <c r="O442" t="s">
        <v>496</v>
      </c>
      <c r="P442" t="s">
        <v>496</v>
      </c>
      <c r="Q442">
        <v>1</v>
      </c>
      <c r="W442">
        <v>0</v>
      </c>
      <c r="X442">
        <v>497341279</v>
      </c>
      <c r="Y442">
        <f>AT442</f>
        <v>1.63</v>
      </c>
      <c r="AA442">
        <v>229.05</v>
      </c>
      <c r="AB442">
        <v>0</v>
      </c>
      <c r="AC442">
        <v>0</v>
      </c>
      <c r="AD442">
        <v>0</v>
      </c>
      <c r="AE442">
        <v>23.09</v>
      </c>
      <c r="AF442">
        <v>0</v>
      </c>
      <c r="AG442">
        <v>0</v>
      </c>
      <c r="AH442">
        <v>0</v>
      </c>
      <c r="AI442">
        <v>9.92</v>
      </c>
      <c r="AJ442">
        <v>1</v>
      </c>
      <c r="AK442">
        <v>1</v>
      </c>
      <c r="AL442">
        <v>1</v>
      </c>
      <c r="AM442">
        <v>4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6</v>
      </c>
      <c r="AT442">
        <v>1.63</v>
      </c>
      <c r="AU442" t="s">
        <v>6</v>
      </c>
      <c r="AV442">
        <v>0</v>
      </c>
      <c r="AW442">
        <v>2</v>
      </c>
      <c r="AX442">
        <v>92853033</v>
      </c>
      <c r="AY442">
        <v>1</v>
      </c>
      <c r="AZ442">
        <v>0</v>
      </c>
      <c r="BA442">
        <v>459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ROUND(Y442*Source!I391,7)</f>
        <v>34.229999999999997</v>
      </c>
      <c r="CY442">
        <f>AA442</f>
        <v>229.05</v>
      </c>
      <c r="CZ442">
        <f>AE442</f>
        <v>23.09</v>
      </c>
      <c r="DA442">
        <f>AI442</f>
        <v>9.92</v>
      </c>
      <c r="DB442">
        <f>ROUND(ROUND(AT442*CZ442,2),2)</f>
        <v>37.64</v>
      </c>
      <c r="DC442">
        <f>ROUND(ROUND(AT442*AG442,2),2)</f>
        <v>0</v>
      </c>
      <c r="DD442" t="s">
        <v>6</v>
      </c>
      <c r="DE442" t="s">
        <v>6</v>
      </c>
      <c r="DF442">
        <f>ROUND(ROUND(AE442*AI442,0)*CX442,0)</f>
        <v>7839</v>
      </c>
      <c r="DG442">
        <f>ROUND(ROUND(AF442,0)*CX442,0)</f>
        <v>0</v>
      </c>
      <c r="DH442">
        <f>ROUND(ROUND(AG442,0)*CX442,0)</f>
        <v>0</v>
      </c>
      <c r="DI442">
        <f t="shared" si="234"/>
        <v>0</v>
      </c>
      <c r="DJ442">
        <f>DF442</f>
        <v>7839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ROW(Source!A391)</f>
        <v>391</v>
      </c>
      <c r="B443">
        <v>92851485</v>
      </c>
      <c r="C443">
        <v>92853018</v>
      </c>
      <c r="D443">
        <v>0</v>
      </c>
      <c r="E443">
        <v>1</v>
      </c>
      <c r="F443">
        <v>1</v>
      </c>
      <c r="G443">
        <v>1</v>
      </c>
      <c r="H443">
        <v>3</v>
      </c>
      <c r="I443" t="s">
        <v>34</v>
      </c>
      <c r="J443" t="s">
        <v>6</v>
      </c>
      <c r="K443" t="s">
        <v>294</v>
      </c>
      <c r="L443">
        <v>1371</v>
      </c>
      <c r="N443">
        <v>1013</v>
      </c>
      <c r="O443" t="s">
        <v>22</v>
      </c>
      <c r="P443" t="s">
        <v>22</v>
      </c>
      <c r="Q443">
        <v>1</v>
      </c>
      <c r="W443">
        <v>0</v>
      </c>
      <c r="X443">
        <v>1789308168</v>
      </c>
      <c r="Y443">
        <f>AT443</f>
        <v>1</v>
      </c>
      <c r="AA443">
        <v>18876</v>
      </c>
      <c r="AB443">
        <v>0</v>
      </c>
      <c r="AC443">
        <v>0</v>
      </c>
      <c r="AD443">
        <v>0</v>
      </c>
      <c r="AE443">
        <v>19850.38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 t="s">
        <v>6</v>
      </c>
      <c r="AT443">
        <v>1</v>
      </c>
      <c r="AU443" t="s">
        <v>6</v>
      </c>
      <c r="AV443">
        <v>0</v>
      </c>
      <c r="AW443">
        <v>1</v>
      </c>
      <c r="AX443">
        <v>-1</v>
      </c>
      <c r="AY443">
        <v>0</v>
      </c>
      <c r="AZ443">
        <v>0</v>
      </c>
      <c r="BA443" t="s">
        <v>6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ROUND(Y443*Source!I391,7)</f>
        <v>21</v>
      </c>
      <c r="CY443">
        <f>AA443</f>
        <v>18876</v>
      </c>
      <c r="CZ443">
        <f>AE443</f>
        <v>19850.38</v>
      </c>
      <c r="DA443">
        <f>AI443</f>
        <v>9.92</v>
      </c>
      <c r="DB443">
        <f>ROUND(ROUND(AT443*CZ443,2),2)</f>
        <v>19850.38</v>
      </c>
      <c r="DC443">
        <f>ROUND(ROUND(AT443*AG443,2),2)</f>
        <v>0</v>
      </c>
      <c r="DD443" t="s">
        <v>6</v>
      </c>
      <c r="DE443" t="s">
        <v>6</v>
      </c>
      <c r="DF443">
        <f>ROUND(ROUND(AE443*AI443,0)*CX443,0)</f>
        <v>4135236</v>
      </c>
      <c r="DG443">
        <f>ROUND(ROUND(AF443,0)*CX443,0)</f>
        <v>0</v>
      </c>
      <c r="DH443">
        <f>ROUND(ROUND(AG443,0)*CX443,0)</f>
        <v>0</v>
      </c>
      <c r="DI443">
        <f t="shared" si="234"/>
        <v>0</v>
      </c>
      <c r="DJ443">
        <f>DF443</f>
        <v>4135236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ROW(Source!A393)</f>
        <v>393</v>
      </c>
      <c r="B444">
        <v>92851485</v>
      </c>
      <c r="C444">
        <v>92853036</v>
      </c>
      <c r="D444">
        <v>49510719</v>
      </c>
      <c r="E444">
        <v>70</v>
      </c>
      <c r="F444">
        <v>1</v>
      </c>
      <c r="G444">
        <v>1</v>
      </c>
      <c r="H444">
        <v>1</v>
      </c>
      <c r="I444" t="s">
        <v>500</v>
      </c>
      <c r="J444" t="s">
        <v>6</v>
      </c>
      <c r="K444" t="s">
        <v>501</v>
      </c>
      <c r="L444">
        <v>1191</v>
      </c>
      <c r="N444">
        <v>1013</v>
      </c>
      <c r="O444" t="s">
        <v>477</v>
      </c>
      <c r="P444" t="s">
        <v>477</v>
      </c>
      <c r="Q444">
        <v>1</v>
      </c>
      <c r="W444">
        <v>0</v>
      </c>
      <c r="X444">
        <v>784619160</v>
      </c>
      <c r="Y444">
        <f t="shared" ref="Y444:Y450" si="235">(AT444*ROUND(1.05,7))</f>
        <v>96.39</v>
      </c>
      <c r="AA444">
        <v>0</v>
      </c>
      <c r="AB444">
        <v>0</v>
      </c>
      <c r="AC444">
        <v>0</v>
      </c>
      <c r="AD444">
        <v>391.99</v>
      </c>
      <c r="AE444">
        <v>0</v>
      </c>
      <c r="AF444">
        <v>0</v>
      </c>
      <c r="AG444">
        <v>0</v>
      </c>
      <c r="AH444">
        <v>8.74</v>
      </c>
      <c r="AI444">
        <v>1</v>
      </c>
      <c r="AJ444">
        <v>1</v>
      </c>
      <c r="AK444">
        <v>1</v>
      </c>
      <c r="AL444">
        <v>44.85</v>
      </c>
      <c r="AM444">
        <v>4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6</v>
      </c>
      <c r="AT444">
        <v>91.8</v>
      </c>
      <c r="AU444" t="s">
        <v>25</v>
      </c>
      <c r="AV444">
        <v>1</v>
      </c>
      <c r="AW444">
        <v>2</v>
      </c>
      <c r="AX444">
        <v>92853052</v>
      </c>
      <c r="AY444">
        <v>1</v>
      </c>
      <c r="AZ444">
        <v>0</v>
      </c>
      <c r="BA444">
        <v>461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U444">
        <f>ROUND(AT444*Source!I393*AH444*AL444,0)</f>
        <v>52127</v>
      </c>
      <c r="CV444">
        <f>ROUND(Y444*Source!I393,7)</f>
        <v>139.63055399999999</v>
      </c>
      <c r="CW444">
        <v>0</v>
      </c>
      <c r="CX444">
        <f>ROUND(Y444*Source!I393,7)</f>
        <v>139.63055399999999</v>
      </c>
      <c r="CY444">
        <f>AD444</f>
        <v>391.99</v>
      </c>
      <c r="CZ444">
        <f>AH444</f>
        <v>8.74</v>
      </c>
      <c r="DA444">
        <f>AL444</f>
        <v>44.85</v>
      </c>
      <c r="DB444">
        <f t="shared" ref="DB444:DB450" si="236">ROUND((ROUND(AT444*CZ444,2)*ROUND(1.05,7)),2)</f>
        <v>842.45</v>
      </c>
      <c r="DC444">
        <f t="shared" ref="DC444:DC450" si="237">ROUND((ROUND(AT444*AG444,2)*ROUND(1.05,7)),2)</f>
        <v>0</v>
      </c>
      <c r="DD444" t="s">
        <v>6</v>
      </c>
      <c r="DE444" t="s">
        <v>6</v>
      </c>
      <c r="DF444">
        <f t="shared" ref="DF444:DF450" si="238">ROUND(ROUND(AE444,0)*CX444,0)</f>
        <v>0</v>
      </c>
      <c r="DG444">
        <f>ROUND(ROUND(AF444,0)*CX444,0)</f>
        <v>0</v>
      </c>
      <c r="DH444">
        <f>ROUND(ROUND(AG444,0)*CX444,0)</f>
        <v>0</v>
      </c>
      <c r="DI444">
        <f>ROUND(ROUND(AH444*AL444,0)*CX444,0)</f>
        <v>54735</v>
      </c>
      <c r="DJ444">
        <f>DI444</f>
        <v>54735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ROW(Source!A393)</f>
        <v>393</v>
      </c>
      <c r="B445">
        <v>92851485</v>
      </c>
      <c r="C445">
        <v>92853036</v>
      </c>
      <c r="D445">
        <v>49510905</v>
      </c>
      <c r="E445">
        <v>70</v>
      </c>
      <c r="F445">
        <v>1</v>
      </c>
      <c r="G445">
        <v>1</v>
      </c>
      <c r="H445">
        <v>1</v>
      </c>
      <c r="I445" t="s">
        <v>478</v>
      </c>
      <c r="J445" t="s">
        <v>6</v>
      </c>
      <c r="K445" t="s">
        <v>479</v>
      </c>
      <c r="L445">
        <v>1191</v>
      </c>
      <c r="N445">
        <v>1013</v>
      </c>
      <c r="O445" t="s">
        <v>477</v>
      </c>
      <c r="P445" t="s">
        <v>477</v>
      </c>
      <c r="Q445">
        <v>1</v>
      </c>
      <c r="W445">
        <v>0</v>
      </c>
      <c r="X445">
        <v>-1417349443</v>
      </c>
      <c r="Y445">
        <f t="shared" si="235"/>
        <v>0.68250000000000011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44.85</v>
      </c>
      <c r="AL445">
        <v>1</v>
      </c>
      <c r="AM445">
        <v>4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6</v>
      </c>
      <c r="AT445">
        <v>0.65</v>
      </c>
      <c r="AU445" t="s">
        <v>25</v>
      </c>
      <c r="AV445">
        <v>2</v>
      </c>
      <c r="AW445">
        <v>2</v>
      </c>
      <c r="AX445">
        <v>92853053</v>
      </c>
      <c r="AY445">
        <v>1</v>
      </c>
      <c r="AZ445">
        <v>0</v>
      </c>
      <c r="BA445">
        <v>462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ROUND(Y445*Source!I393,7)</f>
        <v>0.98866949999999998</v>
      </c>
      <c r="CY445">
        <f>AD445</f>
        <v>0</v>
      </c>
      <c r="CZ445">
        <f>AH445</f>
        <v>0</v>
      </c>
      <c r="DA445">
        <f>AL445</f>
        <v>1</v>
      </c>
      <c r="DB445">
        <f t="shared" si="236"/>
        <v>0</v>
      </c>
      <c r="DC445">
        <f t="shared" si="237"/>
        <v>0</v>
      </c>
      <c r="DD445" t="s">
        <v>6</v>
      </c>
      <c r="DE445" t="s">
        <v>6</v>
      </c>
      <c r="DF445">
        <f t="shared" si="238"/>
        <v>0</v>
      </c>
      <c r="DG445">
        <f>ROUND(ROUND(AF445,0)*CX445,0)</f>
        <v>0</v>
      </c>
      <c r="DH445">
        <f t="shared" ref="DH445:DH450" si="239">ROUND(ROUND(AG445*AK445,0)*CX445,0)</f>
        <v>0</v>
      </c>
      <c r="DI445">
        <f t="shared" ref="DI445:DI458" si="240">ROUND(ROUND(AH445,0)*CX445,0)</f>
        <v>0</v>
      </c>
      <c r="DJ445">
        <f>DI445</f>
        <v>0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ROW(Source!A393)</f>
        <v>393</v>
      </c>
      <c r="B446">
        <v>92851485</v>
      </c>
      <c r="C446">
        <v>92853036</v>
      </c>
      <c r="D446">
        <v>49672573</v>
      </c>
      <c r="E446">
        <v>1</v>
      </c>
      <c r="F446">
        <v>1</v>
      </c>
      <c r="G446">
        <v>1</v>
      </c>
      <c r="H446">
        <v>2</v>
      </c>
      <c r="I446" t="s">
        <v>480</v>
      </c>
      <c r="J446" t="s">
        <v>481</v>
      </c>
      <c r="K446" t="s">
        <v>482</v>
      </c>
      <c r="L446">
        <v>1367</v>
      </c>
      <c r="N446">
        <v>1011</v>
      </c>
      <c r="O446" t="s">
        <v>483</v>
      </c>
      <c r="P446" t="s">
        <v>483</v>
      </c>
      <c r="Q446">
        <v>1</v>
      </c>
      <c r="W446">
        <v>0</v>
      </c>
      <c r="X446">
        <v>-430484415</v>
      </c>
      <c r="Y446">
        <f t="shared" si="235"/>
        <v>0.27300000000000002</v>
      </c>
      <c r="AA446">
        <v>0</v>
      </c>
      <c r="AB446">
        <v>1814.09</v>
      </c>
      <c r="AC446">
        <v>605.48</v>
      </c>
      <c r="AD446">
        <v>0</v>
      </c>
      <c r="AE446">
        <v>0</v>
      </c>
      <c r="AF446">
        <v>115.4</v>
      </c>
      <c r="AG446">
        <v>13.5</v>
      </c>
      <c r="AH446">
        <v>0</v>
      </c>
      <c r="AI446">
        <v>1</v>
      </c>
      <c r="AJ446">
        <v>15.72</v>
      </c>
      <c r="AK446">
        <v>44.85</v>
      </c>
      <c r="AL446">
        <v>1</v>
      </c>
      <c r="AM446">
        <v>4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6</v>
      </c>
      <c r="AT446">
        <v>0.26</v>
      </c>
      <c r="AU446" t="s">
        <v>25</v>
      </c>
      <c r="AV446">
        <v>0</v>
      </c>
      <c r="AW446">
        <v>2</v>
      </c>
      <c r="AX446">
        <v>92853054</v>
      </c>
      <c r="AY446">
        <v>1</v>
      </c>
      <c r="AZ446">
        <v>0</v>
      </c>
      <c r="BA446">
        <v>463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ROUND(Y446*Source!I393*DO446,7)</f>
        <v>0</v>
      </c>
      <c r="CX446">
        <f>ROUND(Y446*Source!I393,7)</f>
        <v>0.39546779999999998</v>
      </c>
      <c r="CY446">
        <f>AB446</f>
        <v>1814.09</v>
      </c>
      <c r="CZ446">
        <f>AF446</f>
        <v>115.4</v>
      </c>
      <c r="DA446">
        <f>AJ446</f>
        <v>15.72</v>
      </c>
      <c r="DB446">
        <f t="shared" si="236"/>
        <v>31.5</v>
      </c>
      <c r="DC446">
        <f t="shared" si="237"/>
        <v>3.69</v>
      </c>
      <c r="DD446" t="s">
        <v>6</v>
      </c>
      <c r="DE446" t="s">
        <v>6</v>
      </c>
      <c r="DF446">
        <f t="shared" si="238"/>
        <v>0</v>
      </c>
      <c r="DG446">
        <f>ROUND(ROUND(AF446*AJ446,0)*CX446,0)</f>
        <v>717</v>
      </c>
      <c r="DH446">
        <f t="shared" si="239"/>
        <v>239</v>
      </c>
      <c r="DI446">
        <f t="shared" si="240"/>
        <v>0</v>
      </c>
      <c r="DJ446">
        <f>DG446</f>
        <v>717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ROW(Source!A393)</f>
        <v>393</v>
      </c>
      <c r="B447">
        <v>92851485</v>
      </c>
      <c r="C447">
        <v>92853036</v>
      </c>
      <c r="D447">
        <v>49672695</v>
      </c>
      <c r="E447">
        <v>1</v>
      </c>
      <c r="F447">
        <v>1</v>
      </c>
      <c r="G447">
        <v>1</v>
      </c>
      <c r="H447">
        <v>2</v>
      </c>
      <c r="I447" t="s">
        <v>484</v>
      </c>
      <c r="J447" t="s">
        <v>485</v>
      </c>
      <c r="K447" t="s">
        <v>486</v>
      </c>
      <c r="L447">
        <v>1367</v>
      </c>
      <c r="N447">
        <v>1011</v>
      </c>
      <c r="O447" t="s">
        <v>483</v>
      </c>
      <c r="P447" t="s">
        <v>483</v>
      </c>
      <c r="Q447">
        <v>1</v>
      </c>
      <c r="W447">
        <v>0</v>
      </c>
      <c r="X447">
        <v>1063590936</v>
      </c>
      <c r="Y447">
        <f t="shared" si="235"/>
        <v>10.552500000000002</v>
      </c>
      <c r="AA447">
        <v>0</v>
      </c>
      <c r="AB447">
        <v>49.05</v>
      </c>
      <c r="AC447">
        <v>0</v>
      </c>
      <c r="AD447">
        <v>0</v>
      </c>
      <c r="AE447">
        <v>0</v>
      </c>
      <c r="AF447">
        <v>3.12</v>
      </c>
      <c r="AG447">
        <v>0</v>
      </c>
      <c r="AH447">
        <v>0</v>
      </c>
      <c r="AI447">
        <v>1</v>
      </c>
      <c r="AJ447">
        <v>15.72</v>
      </c>
      <c r="AK447">
        <v>44.85</v>
      </c>
      <c r="AL447">
        <v>1</v>
      </c>
      <c r="AM447">
        <v>4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6</v>
      </c>
      <c r="AT447">
        <v>10.050000000000001</v>
      </c>
      <c r="AU447" t="s">
        <v>25</v>
      </c>
      <c r="AV447">
        <v>0</v>
      </c>
      <c r="AW447">
        <v>2</v>
      </c>
      <c r="AX447">
        <v>92853055</v>
      </c>
      <c r="AY447">
        <v>1</v>
      </c>
      <c r="AZ447">
        <v>0</v>
      </c>
      <c r="BA447">
        <v>464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ROUND(Y447*Source!I393*DO447,7)</f>
        <v>0</v>
      </c>
      <c r="CX447">
        <f>ROUND(Y447*Source!I393,7)</f>
        <v>15.2863515</v>
      </c>
      <c r="CY447">
        <f>AB447</f>
        <v>49.05</v>
      </c>
      <c r="CZ447">
        <f>AF447</f>
        <v>3.12</v>
      </c>
      <c r="DA447">
        <f>AJ447</f>
        <v>15.72</v>
      </c>
      <c r="DB447">
        <f t="shared" si="236"/>
        <v>32.93</v>
      </c>
      <c r="DC447">
        <f t="shared" si="237"/>
        <v>0</v>
      </c>
      <c r="DD447" t="s">
        <v>6</v>
      </c>
      <c r="DE447" t="s">
        <v>6</v>
      </c>
      <c r="DF447">
        <f t="shared" si="238"/>
        <v>0</v>
      </c>
      <c r="DG447">
        <f>ROUND(ROUND(AF447*AJ447,0)*CX447,0)</f>
        <v>749</v>
      </c>
      <c r="DH447">
        <f t="shared" si="239"/>
        <v>0</v>
      </c>
      <c r="DI447">
        <f t="shared" si="240"/>
        <v>0</v>
      </c>
      <c r="DJ447">
        <f>DG447</f>
        <v>749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ROW(Source!A393)</f>
        <v>393</v>
      </c>
      <c r="B448">
        <v>92851485</v>
      </c>
      <c r="C448">
        <v>92853036</v>
      </c>
      <c r="D448">
        <v>49672703</v>
      </c>
      <c r="E448">
        <v>1</v>
      </c>
      <c r="F448">
        <v>1</v>
      </c>
      <c r="G448">
        <v>1</v>
      </c>
      <c r="H448">
        <v>2</v>
      </c>
      <c r="I448" t="s">
        <v>506</v>
      </c>
      <c r="J448" t="s">
        <v>507</v>
      </c>
      <c r="K448" t="s">
        <v>508</v>
      </c>
      <c r="L448">
        <v>1367</v>
      </c>
      <c r="N448">
        <v>1011</v>
      </c>
      <c r="O448" t="s">
        <v>483</v>
      </c>
      <c r="P448" t="s">
        <v>483</v>
      </c>
      <c r="Q448">
        <v>1</v>
      </c>
      <c r="W448">
        <v>0</v>
      </c>
      <c r="X448">
        <v>-1424865896</v>
      </c>
      <c r="Y448">
        <f t="shared" si="235"/>
        <v>0.17850000000000002</v>
      </c>
      <c r="AA448">
        <v>0</v>
      </c>
      <c r="AB448">
        <v>104.7</v>
      </c>
      <c r="AC448">
        <v>0</v>
      </c>
      <c r="AD448">
        <v>0</v>
      </c>
      <c r="AE448">
        <v>0</v>
      </c>
      <c r="AF448">
        <v>6.66</v>
      </c>
      <c r="AG448">
        <v>0</v>
      </c>
      <c r="AH448">
        <v>0</v>
      </c>
      <c r="AI448">
        <v>1</v>
      </c>
      <c r="AJ448">
        <v>15.72</v>
      </c>
      <c r="AK448">
        <v>44.85</v>
      </c>
      <c r="AL448">
        <v>1</v>
      </c>
      <c r="AM448">
        <v>4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6</v>
      </c>
      <c r="AT448">
        <v>0.17</v>
      </c>
      <c r="AU448" t="s">
        <v>25</v>
      </c>
      <c r="AV448">
        <v>0</v>
      </c>
      <c r="AW448">
        <v>2</v>
      </c>
      <c r="AX448">
        <v>92853056</v>
      </c>
      <c r="AY448">
        <v>1</v>
      </c>
      <c r="AZ448">
        <v>0</v>
      </c>
      <c r="BA448">
        <v>465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ROUND(Y448*Source!I393*DO448,7)</f>
        <v>0</v>
      </c>
      <c r="CX448">
        <f>ROUND(Y448*Source!I393,7)</f>
        <v>0.2585751</v>
      </c>
      <c r="CY448">
        <f>AB448</f>
        <v>104.7</v>
      </c>
      <c r="CZ448">
        <f>AF448</f>
        <v>6.66</v>
      </c>
      <c r="DA448">
        <f>AJ448</f>
        <v>15.72</v>
      </c>
      <c r="DB448">
        <f t="shared" si="236"/>
        <v>1.19</v>
      </c>
      <c r="DC448">
        <f t="shared" si="237"/>
        <v>0</v>
      </c>
      <c r="DD448" t="s">
        <v>6</v>
      </c>
      <c r="DE448" t="s">
        <v>6</v>
      </c>
      <c r="DF448">
        <f t="shared" si="238"/>
        <v>0</v>
      </c>
      <c r="DG448">
        <f>ROUND(ROUND(AF448*AJ448,0)*CX448,0)</f>
        <v>27</v>
      </c>
      <c r="DH448">
        <f t="shared" si="239"/>
        <v>0</v>
      </c>
      <c r="DI448">
        <f t="shared" si="240"/>
        <v>0</v>
      </c>
      <c r="DJ448">
        <f>DG448</f>
        <v>27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ROW(Source!A393)</f>
        <v>393</v>
      </c>
      <c r="B449">
        <v>92851485</v>
      </c>
      <c r="C449">
        <v>92853036</v>
      </c>
      <c r="D449">
        <v>49673503</v>
      </c>
      <c r="E449">
        <v>1</v>
      </c>
      <c r="F449">
        <v>1</v>
      </c>
      <c r="G449">
        <v>1</v>
      </c>
      <c r="H449">
        <v>2</v>
      </c>
      <c r="I449" t="s">
        <v>487</v>
      </c>
      <c r="J449" t="s">
        <v>488</v>
      </c>
      <c r="K449" t="s">
        <v>489</v>
      </c>
      <c r="L449">
        <v>1367</v>
      </c>
      <c r="N449">
        <v>1011</v>
      </c>
      <c r="O449" t="s">
        <v>483</v>
      </c>
      <c r="P449" t="s">
        <v>483</v>
      </c>
      <c r="Q449">
        <v>1</v>
      </c>
      <c r="W449">
        <v>0</v>
      </c>
      <c r="X449">
        <v>509054691</v>
      </c>
      <c r="Y449">
        <f t="shared" si="235"/>
        <v>0.40950000000000003</v>
      </c>
      <c r="AA449">
        <v>0</v>
      </c>
      <c r="AB449">
        <v>1032.96</v>
      </c>
      <c r="AC449">
        <v>520.26</v>
      </c>
      <c r="AD449">
        <v>0</v>
      </c>
      <c r="AE449">
        <v>0</v>
      </c>
      <c r="AF449">
        <v>65.709999999999994</v>
      </c>
      <c r="AG449">
        <v>11.6</v>
      </c>
      <c r="AH449">
        <v>0</v>
      </c>
      <c r="AI449">
        <v>1</v>
      </c>
      <c r="AJ449">
        <v>15.72</v>
      </c>
      <c r="AK449">
        <v>44.85</v>
      </c>
      <c r="AL449">
        <v>1</v>
      </c>
      <c r="AM449">
        <v>4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6</v>
      </c>
      <c r="AT449">
        <v>0.39</v>
      </c>
      <c r="AU449" t="s">
        <v>25</v>
      </c>
      <c r="AV449">
        <v>0</v>
      </c>
      <c r="AW449">
        <v>2</v>
      </c>
      <c r="AX449">
        <v>92853057</v>
      </c>
      <c r="AY449">
        <v>1</v>
      </c>
      <c r="AZ449">
        <v>0</v>
      </c>
      <c r="BA449">
        <v>466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ROUND(Y449*Source!I393*DO449,7)</f>
        <v>0</v>
      </c>
      <c r="CX449">
        <f>ROUND(Y449*Source!I393,7)</f>
        <v>0.59320170000000005</v>
      </c>
      <c r="CY449">
        <f>AB449</f>
        <v>1032.96</v>
      </c>
      <c r="CZ449">
        <f>AF449</f>
        <v>65.709999999999994</v>
      </c>
      <c r="DA449">
        <f>AJ449</f>
        <v>15.72</v>
      </c>
      <c r="DB449">
        <f t="shared" si="236"/>
        <v>26.91</v>
      </c>
      <c r="DC449">
        <f t="shared" si="237"/>
        <v>4.75</v>
      </c>
      <c r="DD449" t="s">
        <v>6</v>
      </c>
      <c r="DE449" t="s">
        <v>6</v>
      </c>
      <c r="DF449">
        <f t="shared" si="238"/>
        <v>0</v>
      </c>
      <c r="DG449">
        <f>ROUND(ROUND(AF449*AJ449,0)*CX449,0)</f>
        <v>613</v>
      </c>
      <c r="DH449">
        <f t="shared" si="239"/>
        <v>308</v>
      </c>
      <c r="DI449">
        <f t="shared" si="240"/>
        <v>0</v>
      </c>
      <c r="DJ449">
        <f>DG449</f>
        <v>613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ROW(Source!A393)</f>
        <v>393</v>
      </c>
      <c r="B450">
        <v>92851485</v>
      </c>
      <c r="C450">
        <v>92853036</v>
      </c>
      <c r="D450">
        <v>49673715</v>
      </c>
      <c r="E450">
        <v>1</v>
      </c>
      <c r="F450">
        <v>1</v>
      </c>
      <c r="G450">
        <v>1</v>
      </c>
      <c r="H450">
        <v>2</v>
      </c>
      <c r="I450" t="s">
        <v>509</v>
      </c>
      <c r="J450" t="s">
        <v>510</v>
      </c>
      <c r="K450" t="s">
        <v>511</v>
      </c>
      <c r="L450">
        <v>1367</v>
      </c>
      <c r="N450">
        <v>1011</v>
      </c>
      <c r="O450" t="s">
        <v>483</v>
      </c>
      <c r="P450" t="s">
        <v>483</v>
      </c>
      <c r="Q450">
        <v>1</v>
      </c>
      <c r="W450">
        <v>0</v>
      </c>
      <c r="X450">
        <v>829370094</v>
      </c>
      <c r="Y450">
        <f t="shared" si="235"/>
        <v>1.1864999999999999</v>
      </c>
      <c r="AA450">
        <v>0</v>
      </c>
      <c r="AB450">
        <v>127.33</v>
      </c>
      <c r="AC450">
        <v>0</v>
      </c>
      <c r="AD450">
        <v>0</v>
      </c>
      <c r="AE450">
        <v>0</v>
      </c>
      <c r="AF450">
        <v>8.1</v>
      </c>
      <c r="AG450">
        <v>0</v>
      </c>
      <c r="AH450">
        <v>0</v>
      </c>
      <c r="AI450">
        <v>1</v>
      </c>
      <c r="AJ450">
        <v>15.72</v>
      </c>
      <c r="AK450">
        <v>44.85</v>
      </c>
      <c r="AL450">
        <v>1</v>
      </c>
      <c r="AM450">
        <v>4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6</v>
      </c>
      <c r="AT450">
        <v>1.1299999999999999</v>
      </c>
      <c r="AU450" t="s">
        <v>25</v>
      </c>
      <c r="AV450">
        <v>0</v>
      </c>
      <c r="AW450">
        <v>2</v>
      </c>
      <c r="AX450">
        <v>92853058</v>
      </c>
      <c r="AY450">
        <v>1</v>
      </c>
      <c r="AZ450">
        <v>0</v>
      </c>
      <c r="BA450">
        <v>467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ROUND(Y450*Source!I393*DO450,7)</f>
        <v>0</v>
      </c>
      <c r="CX450">
        <f>ROUND(Y450*Source!I393,7)</f>
        <v>1.7187638999999999</v>
      </c>
      <c r="CY450">
        <f>AB450</f>
        <v>127.33</v>
      </c>
      <c r="CZ450">
        <f>AF450</f>
        <v>8.1</v>
      </c>
      <c r="DA450">
        <f>AJ450</f>
        <v>15.72</v>
      </c>
      <c r="DB450">
        <f t="shared" si="236"/>
        <v>9.61</v>
      </c>
      <c r="DC450">
        <f t="shared" si="237"/>
        <v>0</v>
      </c>
      <c r="DD450" t="s">
        <v>6</v>
      </c>
      <c r="DE450" t="s">
        <v>6</v>
      </c>
      <c r="DF450">
        <f t="shared" si="238"/>
        <v>0</v>
      </c>
      <c r="DG450">
        <f>ROUND(ROUND(AF450*AJ450,0)*CX450,0)</f>
        <v>218</v>
      </c>
      <c r="DH450">
        <f t="shared" si="239"/>
        <v>0</v>
      </c>
      <c r="DI450">
        <f t="shared" si="240"/>
        <v>0</v>
      </c>
      <c r="DJ450">
        <f>DG450</f>
        <v>218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ROW(Source!A393)</f>
        <v>393</v>
      </c>
      <c r="B451">
        <v>92851485</v>
      </c>
      <c r="C451">
        <v>92853036</v>
      </c>
      <c r="D451">
        <v>49521144</v>
      </c>
      <c r="E451">
        <v>1</v>
      </c>
      <c r="F451">
        <v>1</v>
      </c>
      <c r="G451">
        <v>1</v>
      </c>
      <c r="H451">
        <v>3</v>
      </c>
      <c r="I451" t="s">
        <v>512</v>
      </c>
      <c r="J451" t="s">
        <v>513</v>
      </c>
      <c r="K451" t="s">
        <v>514</v>
      </c>
      <c r="L451">
        <v>1348</v>
      </c>
      <c r="N451">
        <v>1009</v>
      </c>
      <c r="O451" t="s">
        <v>96</v>
      </c>
      <c r="P451" t="s">
        <v>96</v>
      </c>
      <c r="Q451">
        <v>1000</v>
      </c>
      <c r="W451">
        <v>0</v>
      </c>
      <c r="X451">
        <v>-847628873</v>
      </c>
      <c r="Y451">
        <f t="shared" ref="Y451:Y458" si="241">AT451</f>
        <v>1.1000000000000001E-3</v>
      </c>
      <c r="AA451">
        <v>262870.08</v>
      </c>
      <c r="AB451">
        <v>0</v>
      </c>
      <c r="AC451">
        <v>0</v>
      </c>
      <c r="AD451">
        <v>0</v>
      </c>
      <c r="AE451">
        <v>26499</v>
      </c>
      <c r="AF451">
        <v>0</v>
      </c>
      <c r="AG451">
        <v>0</v>
      </c>
      <c r="AH451">
        <v>0</v>
      </c>
      <c r="AI451">
        <v>9.92</v>
      </c>
      <c r="AJ451">
        <v>1</v>
      </c>
      <c r="AK451">
        <v>1</v>
      </c>
      <c r="AL451">
        <v>1</v>
      </c>
      <c r="AM451">
        <v>4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6</v>
      </c>
      <c r="AT451">
        <v>1.1000000000000001E-3</v>
      </c>
      <c r="AU451" t="s">
        <v>6</v>
      </c>
      <c r="AV451">
        <v>0</v>
      </c>
      <c r="AW451">
        <v>2</v>
      </c>
      <c r="AX451">
        <v>92853059</v>
      </c>
      <c r="AY451">
        <v>1</v>
      </c>
      <c r="AZ451">
        <v>0</v>
      </c>
      <c r="BA451">
        <v>468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ROUND(Y451*Source!I393,7)</f>
        <v>1.5935000000000001E-3</v>
      </c>
      <c r="CY451">
        <f t="shared" ref="CY451:CY458" si="242">AA451</f>
        <v>262870.08</v>
      </c>
      <c r="CZ451">
        <f t="shared" ref="CZ451:CZ458" si="243">AE451</f>
        <v>26499</v>
      </c>
      <c r="DA451">
        <f t="shared" ref="DA451:DA458" si="244">AI451</f>
        <v>9.92</v>
      </c>
      <c r="DB451">
        <f t="shared" ref="DB451:DB458" si="245">ROUND(ROUND(AT451*CZ451,2),2)</f>
        <v>29.15</v>
      </c>
      <c r="DC451">
        <f t="shared" ref="DC451:DC458" si="246">ROUND(ROUND(AT451*AG451,2),2)</f>
        <v>0</v>
      </c>
      <c r="DD451" t="s">
        <v>6</v>
      </c>
      <c r="DE451" t="s">
        <v>6</v>
      </c>
      <c r="DF451">
        <f t="shared" ref="DF451:DF458" si="247">ROUND(ROUND(AE451*AI451,0)*CX451,0)</f>
        <v>419</v>
      </c>
      <c r="DG451">
        <f t="shared" ref="DG451:DG460" si="248">ROUND(ROUND(AF451,0)*CX451,0)</f>
        <v>0</v>
      </c>
      <c r="DH451">
        <f t="shared" ref="DH451:DH459" si="249">ROUND(ROUND(AG451,0)*CX451,0)</f>
        <v>0</v>
      </c>
      <c r="DI451">
        <f t="shared" si="240"/>
        <v>0</v>
      </c>
      <c r="DJ451">
        <f t="shared" ref="DJ451:DJ458" si="250">DF451</f>
        <v>419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ROW(Source!A393)</f>
        <v>393</v>
      </c>
      <c r="B452">
        <v>92851485</v>
      </c>
      <c r="C452">
        <v>92853036</v>
      </c>
      <c r="D452">
        <v>49524301</v>
      </c>
      <c r="E452">
        <v>1</v>
      </c>
      <c r="F452">
        <v>1</v>
      </c>
      <c r="G452">
        <v>1</v>
      </c>
      <c r="H452">
        <v>3</v>
      </c>
      <c r="I452" t="s">
        <v>515</v>
      </c>
      <c r="J452" t="s">
        <v>516</v>
      </c>
      <c r="K452" t="s">
        <v>517</v>
      </c>
      <c r="L452">
        <v>1348</v>
      </c>
      <c r="N452">
        <v>1009</v>
      </c>
      <c r="O452" t="s">
        <v>96</v>
      </c>
      <c r="P452" t="s">
        <v>96</v>
      </c>
      <c r="Q452">
        <v>1000</v>
      </c>
      <c r="W452">
        <v>0</v>
      </c>
      <c r="X452">
        <v>1824693337</v>
      </c>
      <c r="Y452">
        <f t="shared" si="241"/>
        <v>3.3E-4</v>
      </c>
      <c r="AA452">
        <v>102791.03999999999</v>
      </c>
      <c r="AB452">
        <v>0</v>
      </c>
      <c r="AC452">
        <v>0</v>
      </c>
      <c r="AD452">
        <v>0</v>
      </c>
      <c r="AE452">
        <v>10362</v>
      </c>
      <c r="AF452">
        <v>0</v>
      </c>
      <c r="AG452">
        <v>0</v>
      </c>
      <c r="AH452">
        <v>0</v>
      </c>
      <c r="AI452">
        <v>9.92</v>
      </c>
      <c r="AJ452">
        <v>1</v>
      </c>
      <c r="AK452">
        <v>1</v>
      </c>
      <c r="AL452">
        <v>1</v>
      </c>
      <c r="AM452">
        <v>4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6</v>
      </c>
      <c r="AT452">
        <v>3.3E-4</v>
      </c>
      <c r="AU452" t="s">
        <v>6</v>
      </c>
      <c r="AV452">
        <v>0</v>
      </c>
      <c r="AW452">
        <v>2</v>
      </c>
      <c r="AX452">
        <v>92853060</v>
      </c>
      <c r="AY452">
        <v>1</v>
      </c>
      <c r="AZ452">
        <v>0</v>
      </c>
      <c r="BA452">
        <v>469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ROUND(Y452*Source!I393,7)</f>
        <v>4.7800000000000002E-4</v>
      </c>
      <c r="CY452">
        <f t="shared" si="242"/>
        <v>102791.03999999999</v>
      </c>
      <c r="CZ452">
        <f t="shared" si="243"/>
        <v>10362</v>
      </c>
      <c r="DA452">
        <f t="shared" si="244"/>
        <v>9.92</v>
      </c>
      <c r="DB452">
        <f t="shared" si="245"/>
        <v>3.42</v>
      </c>
      <c r="DC452">
        <f t="shared" si="246"/>
        <v>0</v>
      </c>
      <c r="DD452" t="s">
        <v>6</v>
      </c>
      <c r="DE452" t="s">
        <v>6</v>
      </c>
      <c r="DF452">
        <f t="shared" si="247"/>
        <v>49</v>
      </c>
      <c r="DG452">
        <f t="shared" si="248"/>
        <v>0</v>
      </c>
      <c r="DH452">
        <f t="shared" si="249"/>
        <v>0</v>
      </c>
      <c r="DI452">
        <f t="shared" si="240"/>
        <v>0</v>
      </c>
      <c r="DJ452">
        <f t="shared" si="250"/>
        <v>49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ROW(Source!A393)</f>
        <v>393</v>
      </c>
      <c r="B453">
        <v>92851485</v>
      </c>
      <c r="C453">
        <v>92853036</v>
      </c>
      <c r="D453">
        <v>49525488</v>
      </c>
      <c r="E453">
        <v>1</v>
      </c>
      <c r="F453">
        <v>1</v>
      </c>
      <c r="G453">
        <v>1</v>
      </c>
      <c r="H453">
        <v>3</v>
      </c>
      <c r="I453" t="s">
        <v>493</v>
      </c>
      <c r="J453" t="s">
        <v>494</v>
      </c>
      <c r="K453" t="s">
        <v>495</v>
      </c>
      <c r="L453">
        <v>1346</v>
      </c>
      <c r="N453">
        <v>1009</v>
      </c>
      <c r="O453" t="s">
        <v>496</v>
      </c>
      <c r="P453" t="s">
        <v>496</v>
      </c>
      <c r="Q453">
        <v>1</v>
      </c>
      <c r="W453">
        <v>0</v>
      </c>
      <c r="X453">
        <v>-1864341761</v>
      </c>
      <c r="Y453">
        <f t="shared" si="241"/>
        <v>8</v>
      </c>
      <c r="AA453">
        <v>89.68</v>
      </c>
      <c r="AB453">
        <v>0</v>
      </c>
      <c r="AC453">
        <v>0</v>
      </c>
      <c r="AD453">
        <v>0</v>
      </c>
      <c r="AE453">
        <v>9.0399999999999991</v>
      </c>
      <c r="AF453">
        <v>0</v>
      </c>
      <c r="AG453">
        <v>0</v>
      </c>
      <c r="AH453">
        <v>0</v>
      </c>
      <c r="AI453">
        <v>9.92</v>
      </c>
      <c r="AJ453">
        <v>1</v>
      </c>
      <c r="AK453">
        <v>1</v>
      </c>
      <c r="AL453">
        <v>1</v>
      </c>
      <c r="AM453">
        <v>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6</v>
      </c>
      <c r="AT453">
        <v>8</v>
      </c>
      <c r="AU453" t="s">
        <v>6</v>
      </c>
      <c r="AV453">
        <v>0</v>
      </c>
      <c r="AW453">
        <v>2</v>
      </c>
      <c r="AX453">
        <v>92853061</v>
      </c>
      <c r="AY453">
        <v>1</v>
      </c>
      <c r="AZ453">
        <v>0</v>
      </c>
      <c r="BA453">
        <v>470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ROUND(Y453*Source!I393,7)</f>
        <v>11.588800000000001</v>
      </c>
      <c r="CY453">
        <f t="shared" si="242"/>
        <v>89.68</v>
      </c>
      <c r="CZ453">
        <f t="shared" si="243"/>
        <v>9.0399999999999991</v>
      </c>
      <c r="DA453">
        <f t="shared" si="244"/>
        <v>9.92</v>
      </c>
      <c r="DB453">
        <f t="shared" si="245"/>
        <v>72.319999999999993</v>
      </c>
      <c r="DC453">
        <f t="shared" si="246"/>
        <v>0</v>
      </c>
      <c r="DD453" t="s">
        <v>6</v>
      </c>
      <c r="DE453" t="s">
        <v>6</v>
      </c>
      <c r="DF453">
        <f t="shared" si="247"/>
        <v>1043</v>
      </c>
      <c r="DG453">
        <f t="shared" si="248"/>
        <v>0</v>
      </c>
      <c r="DH453">
        <f t="shared" si="249"/>
        <v>0</v>
      </c>
      <c r="DI453">
        <f t="shared" si="240"/>
        <v>0</v>
      </c>
      <c r="DJ453">
        <f t="shared" si="250"/>
        <v>1043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ROW(Source!A393)</f>
        <v>393</v>
      </c>
      <c r="B454">
        <v>92851485</v>
      </c>
      <c r="C454">
        <v>92853036</v>
      </c>
      <c r="D454">
        <v>49526492</v>
      </c>
      <c r="E454">
        <v>1</v>
      </c>
      <c r="F454">
        <v>1</v>
      </c>
      <c r="G454">
        <v>1</v>
      </c>
      <c r="H454">
        <v>3</v>
      </c>
      <c r="I454" t="s">
        <v>497</v>
      </c>
      <c r="J454" t="s">
        <v>498</v>
      </c>
      <c r="K454" t="s">
        <v>499</v>
      </c>
      <c r="L454">
        <v>1346</v>
      </c>
      <c r="N454">
        <v>1009</v>
      </c>
      <c r="O454" t="s">
        <v>496</v>
      </c>
      <c r="P454" t="s">
        <v>496</v>
      </c>
      <c r="Q454">
        <v>1</v>
      </c>
      <c r="W454">
        <v>0</v>
      </c>
      <c r="X454">
        <v>497341279</v>
      </c>
      <c r="Y454">
        <f t="shared" si="241"/>
        <v>9.91</v>
      </c>
      <c r="AA454">
        <v>229.05</v>
      </c>
      <c r="AB454">
        <v>0</v>
      </c>
      <c r="AC454">
        <v>0</v>
      </c>
      <c r="AD454">
        <v>0</v>
      </c>
      <c r="AE454">
        <v>23.09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9.91</v>
      </c>
      <c r="AU454" t="s">
        <v>6</v>
      </c>
      <c r="AV454">
        <v>0</v>
      </c>
      <c r="AW454">
        <v>2</v>
      </c>
      <c r="AX454">
        <v>92853062</v>
      </c>
      <c r="AY454">
        <v>1</v>
      </c>
      <c r="AZ454">
        <v>0</v>
      </c>
      <c r="BA454">
        <v>471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ROUND(Y454*Source!I393,7)</f>
        <v>14.355626000000001</v>
      </c>
      <c r="CY454">
        <f t="shared" si="242"/>
        <v>229.05</v>
      </c>
      <c r="CZ454">
        <f t="shared" si="243"/>
        <v>23.09</v>
      </c>
      <c r="DA454">
        <f t="shared" si="244"/>
        <v>9.92</v>
      </c>
      <c r="DB454">
        <f t="shared" si="245"/>
        <v>228.82</v>
      </c>
      <c r="DC454">
        <f t="shared" si="246"/>
        <v>0</v>
      </c>
      <c r="DD454" t="s">
        <v>6</v>
      </c>
      <c r="DE454" t="s">
        <v>6</v>
      </c>
      <c r="DF454">
        <f t="shared" si="247"/>
        <v>3287</v>
      </c>
      <c r="DG454">
        <f t="shared" si="248"/>
        <v>0</v>
      </c>
      <c r="DH454">
        <f t="shared" si="249"/>
        <v>0</v>
      </c>
      <c r="DI454">
        <f t="shared" si="240"/>
        <v>0</v>
      </c>
      <c r="DJ454">
        <f t="shared" si="250"/>
        <v>3287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ROW(Source!A393)</f>
        <v>393</v>
      </c>
      <c r="B455">
        <v>92851485</v>
      </c>
      <c r="C455">
        <v>92853036</v>
      </c>
      <c r="D455">
        <v>49555131</v>
      </c>
      <c r="E455">
        <v>1</v>
      </c>
      <c r="F455">
        <v>1</v>
      </c>
      <c r="G455">
        <v>1</v>
      </c>
      <c r="H455">
        <v>3</v>
      </c>
      <c r="I455" t="s">
        <v>518</v>
      </c>
      <c r="J455" t="s">
        <v>519</v>
      </c>
      <c r="K455" t="s">
        <v>520</v>
      </c>
      <c r="L455">
        <v>1348</v>
      </c>
      <c r="N455">
        <v>1009</v>
      </c>
      <c r="O455" t="s">
        <v>96</v>
      </c>
      <c r="P455" t="s">
        <v>96</v>
      </c>
      <c r="Q455">
        <v>1000</v>
      </c>
      <c r="W455">
        <v>0</v>
      </c>
      <c r="X455">
        <v>-364749507</v>
      </c>
      <c r="Y455">
        <f t="shared" si="241"/>
        <v>2.6900000000000001E-3</v>
      </c>
      <c r="AA455">
        <v>170455.36</v>
      </c>
      <c r="AB455">
        <v>0</v>
      </c>
      <c r="AC455">
        <v>0</v>
      </c>
      <c r="AD455">
        <v>0</v>
      </c>
      <c r="AE455">
        <v>17183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2.6900000000000001E-3</v>
      </c>
      <c r="AU455" t="s">
        <v>6</v>
      </c>
      <c r="AV455">
        <v>0</v>
      </c>
      <c r="AW455">
        <v>2</v>
      </c>
      <c r="AX455">
        <v>92853064</v>
      </c>
      <c r="AY455">
        <v>1</v>
      </c>
      <c r="AZ455">
        <v>0</v>
      </c>
      <c r="BA455">
        <v>473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ROUND(Y455*Source!I393,7)</f>
        <v>3.8966999999999999E-3</v>
      </c>
      <c r="CY455">
        <f t="shared" si="242"/>
        <v>170455.36</v>
      </c>
      <c r="CZ455">
        <f t="shared" si="243"/>
        <v>17183</v>
      </c>
      <c r="DA455">
        <f t="shared" si="244"/>
        <v>9.92</v>
      </c>
      <c r="DB455">
        <f t="shared" si="245"/>
        <v>46.22</v>
      </c>
      <c r="DC455">
        <f t="shared" si="246"/>
        <v>0</v>
      </c>
      <c r="DD455" t="s">
        <v>6</v>
      </c>
      <c r="DE455" t="s">
        <v>6</v>
      </c>
      <c r="DF455">
        <f t="shared" si="247"/>
        <v>664</v>
      </c>
      <c r="DG455">
        <f t="shared" si="248"/>
        <v>0</v>
      </c>
      <c r="DH455">
        <f t="shared" si="249"/>
        <v>0</v>
      </c>
      <c r="DI455">
        <f t="shared" si="240"/>
        <v>0</v>
      </c>
      <c r="DJ455">
        <f t="shared" si="250"/>
        <v>664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ROW(Source!A393)</f>
        <v>393</v>
      </c>
      <c r="B456">
        <v>92851485</v>
      </c>
      <c r="C456">
        <v>92853036</v>
      </c>
      <c r="D456">
        <v>49564232</v>
      </c>
      <c r="E456">
        <v>1</v>
      </c>
      <c r="F456">
        <v>1</v>
      </c>
      <c r="G456">
        <v>1</v>
      </c>
      <c r="H456">
        <v>3</v>
      </c>
      <c r="I456" t="s">
        <v>308</v>
      </c>
      <c r="J456" t="s">
        <v>310</v>
      </c>
      <c r="K456" t="s">
        <v>309</v>
      </c>
      <c r="L456">
        <v>1327</v>
      </c>
      <c r="N456">
        <v>1005</v>
      </c>
      <c r="O456" t="s">
        <v>44</v>
      </c>
      <c r="P456" t="s">
        <v>44</v>
      </c>
      <c r="Q456">
        <v>1</v>
      </c>
      <c r="W456">
        <v>0</v>
      </c>
      <c r="X456">
        <v>-533013215</v>
      </c>
      <c r="Y456">
        <f t="shared" si="241"/>
        <v>98.716001660000003</v>
      </c>
      <c r="AA456">
        <v>1524.11</v>
      </c>
      <c r="AB456">
        <v>0</v>
      </c>
      <c r="AC456">
        <v>0</v>
      </c>
      <c r="AD456">
        <v>0</v>
      </c>
      <c r="AE456">
        <v>153.63999999999999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 t="s">
        <v>6</v>
      </c>
      <c r="AT456">
        <v>98.716001660000003</v>
      </c>
      <c r="AU456" t="s">
        <v>6</v>
      </c>
      <c r="AV456">
        <v>0</v>
      </c>
      <c r="AW456">
        <v>1</v>
      </c>
      <c r="AX456">
        <v>-1</v>
      </c>
      <c r="AY456">
        <v>0</v>
      </c>
      <c r="AZ456">
        <v>0</v>
      </c>
      <c r="BA456" t="s">
        <v>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ROUND(Y456*Source!I393,7)</f>
        <v>143</v>
      </c>
      <c r="CY456">
        <f t="shared" si="242"/>
        <v>1524.11</v>
      </c>
      <c r="CZ456">
        <f t="shared" si="243"/>
        <v>153.63999999999999</v>
      </c>
      <c r="DA456">
        <f t="shared" si="244"/>
        <v>9.92</v>
      </c>
      <c r="DB456">
        <f t="shared" si="245"/>
        <v>15166.73</v>
      </c>
      <c r="DC456">
        <f t="shared" si="246"/>
        <v>0</v>
      </c>
      <c r="DD456" t="s">
        <v>6</v>
      </c>
      <c r="DE456" t="s">
        <v>6</v>
      </c>
      <c r="DF456">
        <f t="shared" si="247"/>
        <v>217932</v>
      </c>
      <c r="DG456">
        <f t="shared" si="248"/>
        <v>0</v>
      </c>
      <c r="DH456">
        <f t="shared" si="249"/>
        <v>0</v>
      </c>
      <c r="DI456">
        <f t="shared" si="240"/>
        <v>0</v>
      </c>
      <c r="DJ456">
        <f t="shared" si="250"/>
        <v>217932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ROW(Source!A393)</f>
        <v>393</v>
      </c>
      <c r="B457">
        <v>92851485</v>
      </c>
      <c r="C457">
        <v>92853036</v>
      </c>
      <c r="D457">
        <v>49564540</v>
      </c>
      <c r="E457">
        <v>1</v>
      </c>
      <c r="F457">
        <v>1</v>
      </c>
      <c r="G457">
        <v>1</v>
      </c>
      <c r="H457">
        <v>3</v>
      </c>
      <c r="I457" t="s">
        <v>312</v>
      </c>
      <c r="J457" t="s">
        <v>314</v>
      </c>
      <c r="K457" t="s">
        <v>313</v>
      </c>
      <c r="L457">
        <v>1327</v>
      </c>
      <c r="N457">
        <v>1005</v>
      </c>
      <c r="O457" t="s">
        <v>44</v>
      </c>
      <c r="P457" t="s">
        <v>44</v>
      </c>
      <c r="Q457">
        <v>1</v>
      </c>
      <c r="W457">
        <v>0</v>
      </c>
      <c r="X457">
        <v>344141996</v>
      </c>
      <c r="Y457">
        <f t="shared" si="241"/>
        <v>1.2839983399999999</v>
      </c>
      <c r="AA457">
        <v>2007.21</v>
      </c>
      <c r="AB457">
        <v>0</v>
      </c>
      <c r="AC457">
        <v>0</v>
      </c>
      <c r="AD457">
        <v>0</v>
      </c>
      <c r="AE457">
        <v>202.34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 t="s">
        <v>6</v>
      </c>
      <c r="AT457">
        <v>1.2839983399999999</v>
      </c>
      <c r="AU457" t="s">
        <v>6</v>
      </c>
      <c r="AV457">
        <v>0</v>
      </c>
      <c r="AW457">
        <v>1</v>
      </c>
      <c r="AX457">
        <v>-1</v>
      </c>
      <c r="AY457">
        <v>0</v>
      </c>
      <c r="AZ457">
        <v>0</v>
      </c>
      <c r="BA457" t="s">
        <v>6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ROUND(Y457*Source!I393,7)</f>
        <v>1.86</v>
      </c>
      <c r="CY457">
        <f t="shared" si="242"/>
        <v>2007.21</v>
      </c>
      <c r="CZ457">
        <f t="shared" si="243"/>
        <v>202.34</v>
      </c>
      <c r="DA457">
        <f t="shared" si="244"/>
        <v>9.92</v>
      </c>
      <c r="DB457">
        <f t="shared" si="245"/>
        <v>259.8</v>
      </c>
      <c r="DC457">
        <f t="shared" si="246"/>
        <v>0</v>
      </c>
      <c r="DD457" t="s">
        <v>6</v>
      </c>
      <c r="DE457" t="s">
        <v>6</v>
      </c>
      <c r="DF457">
        <f t="shared" si="247"/>
        <v>3733</v>
      </c>
      <c r="DG457">
        <f t="shared" si="248"/>
        <v>0</v>
      </c>
      <c r="DH457">
        <f t="shared" si="249"/>
        <v>0</v>
      </c>
      <c r="DI457">
        <f t="shared" si="240"/>
        <v>0</v>
      </c>
      <c r="DJ457">
        <f t="shared" si="250"/>
        <v>3733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ROW(Source!A393)</f>
        <v>393</v>
      </c>
      <c r="B458">
        <v>92851485</v>
      </c>
      <c r="C458">
        <v>92853036</v>
      </c>
      <c r="D458">
        <v>49564577</v>
      </c>
      <c r="E458">
        <v>1</v>
      </c>
      <c r="F458">
        <v>1</v>
      </c>
      <c r="G458">
        <v>1</v>
      </c>
      <c r="H458">
        <v>3</v>
      </c>
      <c r="I458" t="s">
        <v>94</v>
      </c>
      <c r="J458" t="s">
        <v>97</v>
      </c>
      <c r="K458" t="s">
        <v>95</v>
      </c>
      <c r="L458">
        <v>1348</v>
      </c>
      <c r="N458">
        <v>1009</v>
      </c>
      <c r="O458" t="s">
        <v>96</v>
      </c>
      <c r="P458" t="s">
        <v>96</v>
      </c>
      <c r="Q458">
        <v>1000</v>
      </c>
      <c r="W458">
        <v>0</v>
      </c>
      <c r="X458">
        <v>-1486911088</v>
      </c>
      <c r="Y458">
        <f t="shared" si="241"/>
        <v>4.8322499999999997E-2</v>
      </c>
      <c r="AA458">
        <v>301553.71999999997</v>
      </c>
      <c r="AB458">
        <v>0</v>
      </c>
      <c r="AC458">
        <v>0</v>
      </c>
      <c r="AD458">
        <v>0</v>
      </c>
      <c r="AE458">
        <v>30398.560000000001</v>
      </c>
      <c r="AF458">
        <v>0</v>
      </c>
      <c r="AG458">
        <v>0</v>
      </c>
      <c r="AH458">
        <v>0</v>
      </c>
      <c r="AI458">
        <v>9.92</v>
      </c>
      <c r="AJ458">
        <v>1</v>
      </c>
      <c r="AK458">
        <v>1</v>
      </c>
      <c r="AL458">
        <v>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 t="s">
        <v>6</v>
      </c>
      <c r="AT458">
        <v>4.8322499999999997E-2</v>
      </c>
      <c r="AU458" t="s">
        <v>6</v>
      </c>
      <c r="AV458">
        <v>0</v>
      </c>
      <c r="AW458">
        <v>1</v>
      </c>
      <c r="AX458">
        <v>-1</v>
      </c>
      <c r="AY458">
        <v>0</v>
      </c>
      <c r="AZ458">
        <v>0</v>
      </c>
      <c r="BA458" t="s">
        <v>6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ROUND(Y458*Source!I393,7)</f>
        <v>7.0000000000000007E-2</v>
      </c>
      <c r="CY458">
        <f t="shared" si="242"/>
        <v>301553.71999999997</v>
      </c>
      <c r="CZ458">
        <f t="shared" si="243"/>
        <v>30398.560000000001</v>
      </c>
      <c r="DA458">
        <f t="shared" si="244"/>
        <v>9.92</v>
      </c>
      <c r="DB458">
        <f t="shared" si="245"/>
        <v>1468.93</v>
      </c>
      <c r="DC458">
        <f t="shared" si="246"/>
        <v>0</v>
      </c>
      <c r="DD458" t="s">
        <v>6</v>
      </c>
      <c r="DE458" t="s">
        <v>6</v>
      </c>
      <c r="DF458">
        <f t="shared" si="247"/>
        <v>21109</v>
      </c>
      <c r="DG458">
        <f t="shared" si="248"/>
        <v>0</v>
      </c>
      <c r="DH458">
        <f t="shared" si="249"/>
        <v>0</v>
      </c>
      <c r="DI458">
        <f t="shared" si="240"/>
        <v>0</v>
      </c>
      <c r="DJ458">
        <f t="shared" si="250"/>
        <v>21109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ROW(Source!A397)</f>
        <v>397</v>
      </c>
      <c r="B459">
        <v>92851485</v>
      </c>
      <c r="C459">
        <v>92853072</v>
      </c>
      <c r="D459">
        <v>49510719</v>
      </c>
      <c r="E459">
        <v>70</v>
      </c>
      <c r="F459">
        <v>1</v>
      </c>
      <c r="G459">
        <v>1</v>
      </c>
      <c r="H459">
        <v>1</v>
      </c>
      <c r="I459" t="s">
        <v>500</v>
      </c>
      <c r="J459" t="s">
        <v>6</v>
      </c>
      <c r="K459" t="s">
        <v>501</v>
      </c>
      <c r="L459">
        <v>1191</v>
      </c>
      <c r="N459">
        <v>1013</v>
      </c>
      <c r="O459" t="s">
        <v>477</v>
      </c>
      <c r="P459" t="s">
        <v>477</v>
      </c>
      <c r="Q459">
        <v>1</v>
      </c>
      <c r="W459">
        <v>0</v>
      </c>
      <c r="X459">
        <v>784619160</v>
      </c>
      <c r="Y459">
        <f t="shared" ref="Y459:Y465" si="251">(AT459*ROUND(1.05,7))</f>
        <v>77.910000000000011</v>
      </c>
      <c r="AA459">
        <v>0</v>
      </c>
      <c r="AB459">
        <v>0</v>
      </c>
      <c r="AC459">
        <v>0</v>
      </c>
      <c r="AD459">
        <v>391.99</v>
      </c>
      <c r="AE459">
        <v>0</v>
      </c>
      <c r="AF459">
        <v>0</v>
      </c>
      <c r="AG459">
        <v>0</v>
      </c>
      <c r="AH459">
        <v>8.74</v>
      </c>
      <c r="AI459">
        <v>1</v>
      </c>
      <c r="AJ459">
        <v>1</v>
      </c>
      <c r="AK459">
        <v>1</v>
      </c>
      <c r="AL459">
        <v>44.85</v>
      </c>
      <c r="AM459">
        <v>4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6</v>
      </c>
      <c r="AT459">
        <v>74.2</v>
      </c>
      <c r="AU459" t="s">
        <v>72</v>
      </c>
      <c r="AV459">
        <v>1</v>
      </c>
      <c r="AW459">
        <v>2</v>
      </c>
      <c r="AX459">
        <v>92853086</v>
      </c>
      <c r="AY459">
        <v>1</v>
      </c>
      <c r="AZ459">
        <v>0</v>
      </c>
      <c r="BA459">
        <v>478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ROUND(AT459*Source!I397*AH459*AL459,0)</f>
        <v>4479</v>
      </c>
      <c r="CV459">
        <f>ROUND(Y459*Source!I397,7)</f>
        <v>11.998139999999999</v>
      </c>
      <c r="CW459">
        <v>0</v>
      </c>
      <c r="CX459">
        <f>ROUND(Y459*Source!I397,7)</f>
        <v>11.998139999999999</v>
      </c>
      <c r="CY459">
        <f>AD459</f>
        <v>391.99</v>
      </c>
      <c r="CZ459">
        <f>AH459</f>
        <v>8.74</v>
      </c>
      <c r="DA459">
        <f>AL459</f>
        <v>44.85</v>
      </c>
      <c r="DB459">
        <f t="shared" ref="DB459:DB465" si="252">ROUND((ROUND(AT459*CZ459,2)*ROUND(1.05,7)),2)</f>
        <v>680.94</v>
      </c>
      <c r="DC459">
        <f t="shared" ref="DC459:DC465" si="253">ROUND((ROUND(AT459*AG459,2)*ROUND(1.05,7)),2)</f>
        <v>0</v>
      </c>
      <c r="DD459" t="s">
        <v>6</v>
      </c>
      <c r="DE459" t="s">
        <v>6</v>
      </c>
      <c r="DF459">
        <f t="shared" ref="DF459:DF465" si="254">ROUND(ROUND(AE459,0)*CX459,0)</f>
        <v>0</v>
      </c>
      <c r="DG459">
        <f t="shared" si="248"/>
        <v>0</v>
      </c>
      <c r="DH459">
        <f t="shared" si="249"/>
        <v>0</v>
      </c>
      <c r="DI459">
        <f>ROUND(ROUND(AH459*AL459,0)*CX459,0)</f>
        <v>4703</v>
      </c>
      <c r="DJ459">
        <f>DI459</f>
        <v>4703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ROW(Source!A397)</f>
        <v>397</v>
      </c>
      <c r="B460">
        <v>92851485</v>
      </c>
      <c r="C460">
        <v>92853072</v>
      </c>
      <c r="D460">
        <v>49510905</v>
      </c>
      <c r="E460">
        <v>70</v>
      </c>
      <c r="F460">
        <v>1</v>
      </c>
      <c r="G460">
        <v>1</v>
      </c>
      <c r="H460">
        <v>1</v>
      </c>
      <c r="I460" t="s">
        <v>478</v>
      </c>
      <c r="J460" t="s">
        <v>6</v>
      </c>
      <c r="K460" t="s">
        <v>479</v>
      </c>
      <c r="L460">
        <v>1191</v>
      </c>
      <c r="N460">
        <v>1013</v>
      </c>
      <c r="O460" t="s">
        <v>477</v>
      </c>
      <c r="P460" t="s">
        <v>477</v>
      </c>
      <c r="Q460">
        <v>1</v>
      </c>
      <c r="W460">
        <v>0</v>
      </c>
      <c r="X460">
        <v>-1417349443</v>
      </c>
      <c r="Y460">
        <f t="shared" si="251"/>
        <v>0.72449999999999992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44.85</v>
      </c>
      <c r="AL460">
        <v>1</v>
      </c>
      <c r="AM460">
        <v>4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6</v>
      </c>
      <c r="AT460">
        <v>0.69</v>
      </c>
      <c r="AU460" t="s">
        <v>72</v>
      </c>
      <c r="AV460">
        <v>2</v>
      </c>
      <c r="AW460">
        <v>2</v>
      </c>
      <c r="AX460">
        <v>92853087</v>
      </c>
      <c r="AY460">
        <v>1</v>
      </c>
      <c r="AZ460">
        <v>0</v>
      </c>
      <c r="BA460">
        <v>479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ROUND(Y460*Source!I397,7)</f>
        <v>0.11157300000000001</v>
      </c>
      <c r="CY460">
        <f>AD460</f>
        <v>0</v>
      </c>
      <c r="CZ460">
        <f>AH460</f>
        <v>0</v>
      </c>
      <c r="DA460">
        <f>AL460</f>
        <v>1</v>
      </c>
      <c r="DB460">
        <f t="shared" si="252"/>
        <v>0</v>
      </c>
      <c r="DC460">
        <f t="shared" si="253"/>
        <v>0</v>
      </c>
      <c r="DD460" t="s">
        <v>6</v>
      </c>
      <c r="DE460" t="s">
        <v>6</v>
      </c>
      <c r="DF460">
        <f t="shared" si="254"/>
        <v>0</v>
      </c>
      <c r="DG460">
        <f t="shared" si="248"/>
        <v>0</v>
      </c>
      <c r="DH460">
        <f t="shared" ref="DH460:DH465" si="255">ROUND(ROUND(AG460*AK460,0)*CX460,0)</f>
        <v>0</v>
      </c>
      <c r="DI460">
        <f t="shared" ref="DI460:DI471" si="256">ROUND(ROUND(AH460,0)*CX460,0)</f>
        <v>0</v>
      </c>
      <c r="DJ460">
        <f>DI460</f>
        <v>0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ROW(Source!A397)</f>
        <v>397</v>
      </c>
      <c r="B461">
        <v>92851485</v>
      </c>
      <c r="C461">
        <v>92853072</v>
      </c>
      <c r="D461">
        <v>49672573</v>
      </c>
      <c r="E461">
        <v>1</v>
      </c>
      <c r="F461">
        <v>1</v>
      </c>
      <c r="G461">
        <v>1</v>
      </c>
      <c r="H461">
        <v>2</v>
      </c>
      <c r="I461" t="s">
        <v>480</v>
      </c>
      <c r="J461" t="s">
        <v>481</v>
      </c>
      <c r="K461" t="s">
        <v>482</v>
      </c>
      <c r="L461">
        <v>1367</v>
      </c>
      <c r="N461">
        <v>1011</v>
      </c>
      <c r="O461" t="s">
        <v>483</v>
      </c>
      <c r="P461" t="s">
        <v>483</v>
      </c>
      <c r="Q461">
        <v>1</v>
      </c>
      <c r="W461">
        <v>0</v>
      </c>
      <c r="X461">
        <v>-430484415</v>
      </c>
      <c r="Y461">
        <f t="shared" si="251"/>
        <v>0.29400000000000004</v>
      </c>
      <c r="AA461">
        <v>0</v>
      </c>
      <c r="AB461">
        <v>1814.09</v>
      </c>
      <c r="AC461">
        <v>605.48</v>
      </c>
      <c r="AD461">
        <v>0</v>
      </c>
      <c r="AE461">
        <v>0</v>
      </c>
      <c r="AF461">
        <v>115.4</v>
      </c>
      <c r="AG461">
        <v>13.5</v>
      </c>
      <c r="AH461">
        <v>0</v>
      </c>
      <c r="AI461">
        <v>1</v>
      </c>
      <c r="AJ461">
        <v>15.72</v>
      </c>
      <c r="AK461">
        <v>44.85</v>
      </c>
      <c r="AL461">
        <v>1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0.28000000000000003</v>
      </c>
      <c r="AU461" t="s">
        <v>25</v>
      </c>
      <c r="AV461">
        <v>0</v>
      </c>
      <c r="AW461">
        <v>2</v>
      </c>
      <c r="AX461">
        <v>92853088</v>
      </c>
      <c r="AY461">
        <v>1</v>
      </c>
      <c r="AZ461">
        <v>0</v>
      </c>
      <c r="BA461">
        <v>480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ROUND(Y461*Source!I397*DO461,7)</f>
        <v>0</v>
      </c>
      <c r="CX461">
        <f>ROUND(Y461*Source!I397,7)</f>
        <v>4.5275999999999997E-2</v>
      </c>
      <c r="CY461">
        <f>AB461</f>
        <v>1814.09</v>
      </c>
      <c r="CZ461">
        <f>AF461</f>
        <v>115.4</v>
      </c>
      <c r="DA461">
        <f>AJ461</f>
        <v>15.72</v>
      </c>
      <c r="DB461">
        <f t="shared" si="252"/>
        <v>33.93</v>
      </c>
      <c r="DC461">
        <f t="shared" si="253"/>
        <v>3.97</v>
      </c>
      <c r="DD461" t="s">
        <v>6</v>
      </c>
      <c r="DE461" t="s">
        <v>6</v>
      </c>
      <c r="DF461">
        <f t="shared" si="254"/>
        <v>0</v>
      </c>
      <c r="DG461">
        <f>ROUND(ROUND(AF461*AJ461,0)*CX461,0)</f>
        <v>82</v>
      </c>
      <c r="DH461">
        <f t="shared" si="255"/>
        <v>27</v>
      </c>
      <c r="DI461">
        <f t="shared" si="256"/>
        <v>0</v>
      </c>
      <c r="DJ461">
        <f>DG461</f>
        <v>82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ROW(Source!A397)</f>
        <v>397</v>
      </c>
      <c r="B462">
        <v>92851485</v>
      </c>
      <c r="C462">
        <v>92853072</v>
      </c>
      <c r="D462">
        <v>49672695</v>
      </c>
      <c r="E462">
        <v>1</v>
      </c>
      <c r="F462">
        <v>1</v>
      </c>
      <c r="G462">
        <v>1</v>
      </c>
      <c r="H462">
        <v>2</v>
      </c>
      <c r="I462" t="s">
        <v>484</v>
      </c>
      <c r="J462" t="s">
        <v>485</v>
      </c>
      <c r="K462" t="s">
        <v>486</v>
      </c>
      <c r="L462">
        <v>1367</v>
      </c>
      <c r="N462">
        <v>1011</v>
      </c>
      <c r="O462" t="s">
        <v>483</v>
      </c>
      <c r="P462" t="s">
        <v>483</v>
      </c>
      <c r="Q462">
        <v>1</v>
      </c>
      <c r="W462">
        <v>0</v>
      </c>
      <c r="X462">
        <v>1063590936</v>
      </c>
      <c r="Y462">
        <f t="shared" si="251"/>
        <v>10.552500000000002</v>
      </c>
      <c r="AA462">
        <v>0</v>
      </c>
      <c r="AB462">
        <v>49.05</v>
      </c>
      <c r="AC462">
        <v>0</v>
      </c>
      <c r="AD462">
        <v>0</v>
      </c>
      <c r="AE462">
        <v>0</v>
      </c>
      <c r="AF462">
        <v>3.12</v>
      </c>
      <c r="AG462">
        <v>0</v>
      </c>
      <c r="AH462">
        <v>0</v>
      </c>
      <c r="AI462">
        <v>1</v>
      </c>
      <c r="AJ462">
        <v>15.72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10.050000000000001</v>
      </c>
      <c r="AU462" t="s">
        <v>25</v>
      </c>
      <c r="AV462">
        <v>0</v>
      </c>
      <c r="AW462">
        <v>2</v>
      </c>
      <c r="AX462">
        <v>92853089</v>
      </c>
      <c r="AY462">
        <v>1</v>
      </c>
      <c r="AZ462">
        <v>0</v>
      </c>
      <c r="BA462">
        <v>481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ROUND(Y462*Source!I397*DO462,7)</f>
        <v>0</v>
      </c>
      <c r="CX462">
        <f>ROUND(Y462*Source!I397,7)</f>
        <v>1.6250849999999999</v>
      </c>
      <c r="CY462">
        <f>AB462</f>
        <v>49.05</v>
      </c>
      <c r="CZ462">
        <f>AF462</f>
        <v>3.12</v>
      </c>
      <c r="DA462">
        <f>AJ462</f>
        <v>15.72</v>
      </c>
      <c r="DB462">
        <f t="shared" si="252"/>
        <v>32.93</v>
      </c>
      <c r="DC462">
        <f t="shared" si="253"/>
        <v>0</v>
      </c>
      <c r="DD462" t="s">
        <v>6</v>
      </c>
      <c r="DE462" t="s">
        <v>6</v>
      </c>
      <c r="DF462">
        <f t="shared" si="254"/>
        <v>0</v>
      </c>
      <c r="DG462">
        <f>ROUND(ROUND(AF462*AJ462,0)*CX462,0)</f>
        <v>80</v>
      </c>
      <c r="DH462">
        <f t="shared" si="255"/>
        <v>0</v>
      </c>
      <c r="DI462">
        <f t="shared" si="256"/>
        <v>0</v>
      </c>
      <c r="DJ462">
        <f>DG462</f>
        <v>80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ROW(Source!A397)</f>
        <v>397</v>
      </c>
      <c r="B463">
        <v>92851485</v>
      </c>
      <c r="C463">
        <v>92853072</v>
      </c>
      <c r="D463">
        <v>49672703</v>
      </c>
      <c r="E463">
        <v>1</v>
      </c>
      <c r="F463">
        <v>1</v>
      </c>
      <c r="G463">
        <v>1</v>
      </c>
      <c r="H463">
        <v>2</v>
      </c>
      <c r="I463" t="s">
        <v>506</v>
      </c>
      <c r="J463" t="s">
        <v>507</v>
      </c>
      <c r="K463" t="s">
        <v>508</v>
      </c>
      <c r="L463">
        <v>1367</v>
      </c>
      <c r="N463">
        <v>1011</v>
      </c>
      <c r="O463" t="s">
        <v>483</v>
      </c>
      <c r="P463" t="s">
        <v>483</v>
      </c>
      <c r="Q463">
        <v>1</v>
      </c>
      <c r="W463">
        <v>0</v>
      </c>
      <c r="X463">
        <v>-1424865896</v>
      </c>
      <c r="Y463">
        <f t="shared" si="251"/>
        <v>0.17850000000000002</v>
      </c>
      <c r="AA463">
        <v>0</v>
      </c>
      <c r="AB463">
        <v>104.7</v>
      </c>
      <c r="AC463">
        <v>0</v>
      </c>
      <c r="AD463">
        <v>0</v>
      </c>
      <c r="AE463">
        <v>0</v>
      </c>
      <c r="AF463">
        <v>6.66</v>
      </c>
      <c r="AG463">
        <v>0</v>
      </c>
      <c r="AH463">
        <v>0</v>
      </c>
      <c r="AI463">
        <v>1</v>
      </c>
      <c r="AJ463">
        <v>15.72</v>
      </c>
      <c r="AK463">
        <v>44.85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0.17</v>
      </c>
      <c r="AU463" t="s">
        <v>25</v>
      </c>
      <c r="AV463">
        <v>0</v>
      </c>
      <c r="AW463">
        <v>2</v>
      </c>
      <c r="AX463">
        <v>92853090</v>
      </c>
      <c r="AY463">
        <v>1</v>
      </c>
      <c r="AZ463">
        <v>0</v>
      </c>
      <c r="BA463">
        <v>482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ROUND(Y463*Source!I397*DO463,7)</f>
        <v>0</v>
      </c>
      <c r="CX463">
        <f>ROUND(Y463*Source!I397,7)</f>
        <v>2.7489E-2</v>
      </c>
      <c r="CY463">
        <f>AB463</f>
        <v>104.7</v>
      </c>
      <c r="CZ463">
        <f>AF463</f>
        <v>6.66</v>
      </c>
      <c r="DA463">
        <f>AJ463</f>
        <v>15.72</v>
      </c>
      <c r="DB463">
        <f t="shared" si="252"/>
        <v>1.19</v>
      </c>
      <c r="DC463">
        <f t="shared" si="253"/>
        <v>0</v>
      </c>
      <c r="DD463" t="s">
        <v>6</v>
      </c>
      <c r="DE463" t="s">
        <v>6</v>
      </c>
      <c r="DF463">
        <f t="shared" si="254"/>
        <v>0</v>
      </c>
      <c r="DG463">
        <f>ROUND(ROUND(AF463*AJ463,0)*CX463,0)</f>
        <v>3</v>
      </c>
      <c r="DH463">
        <f t="shared" si="255"/>
        <v>0</v>
      </c>
      <c r="DI463">
        <f t="shared" si="256"/>
        <v>0</v>
      </c>
      <c r="DJ463">
        <f>DG463</f>
        <v>3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ROW(Source!A397)</f>
        <v>397</v>
      </c>
      <c r="B464">
        <v>92851485</v>
      </c>
      <c r="C464">
        <v>92853072</v>
      </c>
      <c r="D464">
        <v>49673503</v>
      </c>
      <c r="E464">
        <v>1</v>
      </c>
      <c r="F464">
        <v>1</v>
      </c>
      <c r="G464">
        <v>1</v>
      </c>
      <c r="H464">
        <v>2</v>
      </c>
      <c r="I464" t="s">
        <v>487</v>
      </c>
      <c r="J464" t="s">
        <v>488</v>
      </c>
      <c r="K464" t="s">
        <v>489</v>
      </c>
      <c r="L464">
        <v>1367</v>
      </c>
      <c r="N464">
        <v>1011</v>
      </c>
      <c r="O464" t="s">
        <v>483</v>
      </c>
      <c r="P464" t="s">
        <v>483</v>
      </c>
      <c r="Q464">
        <v>1</v>
      </c>
      <c r="W464">
        <v>0</v>
      </c>
      <c r="X464">
        <v>509054691</v>
      </c>
      <c r="Y464">
        <f t="shared" si="251"/>
        <v>0.43049999999999999</v>
      </c>
      <c r="AA464">
        <v>0</v>
      </c>
      <c r="AB464">
        <v>1032.96</v>
      </c>
      <c r="AC464">
        <v>520.26</v>
      </c>
      <c r="AD464">
        <v>0</v>
      </c>
      <c r="AE464">
        <v>0</v>
      </c>
      <c r="AF464">
        <v>65.709999999999994</v>
      </c>
      <c r="AG464">
        <v>11.6</v>
      </c>
      <c r="AH464">
        <v>0</v>
      </c>
      <c r="AI464">
        <v>1</v>
      </c>
      <c r="AJ464">
        <v>15.72</v>
      </c>
      <c r="AK464">
        <v>44.85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0.41</v>
      </c>
      <c r="AU464" t="s">
        <v>25</v>
      </c>
      <c r="AV464">
        <v>0</v>
      </c>
      <c r="AW464">
        <v>2</v>
      </c>
      <c r="AX464">
        <v>92853091</v>
      </c>
      <c r="AY464">
        <v>1</v>
      </c>
      <c r="AZ464">
        <v>0</v>
      </c>
      <c r="BA464">
        <v>483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ROUND(Y464*Source!I397*DO464,7)</f>
        <v>0</v>
      </c>
      <c r="CX464">
        <f>ROUND(Y464*Source!I397,7)</f>
        <v>6.6296999999999995E-2</v>
      </c>
      <c r="CY464">
        <f>AB464</f>
        <v>1032.96</v>
      </c>
      <c r="CZ464">
        <f>AF464</f>
        <v>65.709999999999994</v>
      </c>
      <c r="DA464">
        <f>AJ464</f>
        <v>15.72</v>
      </c>
      <c r="DB464">
        <f t="shared" si="252"/>
        <v>28.29</v>
      </c>
      <c r="DC464">
        <f t="shared" si="253"/>
        <v>5</v>
      </c>
      <c r="DD464" t="s">
        <v>6</v>
      </c>
      <c r="DE464" t="s">
        <v>6</v>
      </c>
      <c r="DF464">
        <f t="shared" si="254"/>
        <v>0</v>
      </c>
      <c r="DG464">
        <f>ROUND(ROUND(AF464*AJ464,0)*CX464,0)</f>
        <v>68</v>
      </c>
      <c r="DH464">
        <f t="shared" si="255"/>
        <v>34</v>
      </c>
      <c r="DI464">
        <f t="shared" si="256"/>
        <v>0</v>
      </c>
      <c r="DJ464">
        <f>DG464</f>
        <v>68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ROW(Source!A397)</f>
        <v>397</v>
      </c>
      <c r="B465">
        <v>92851485</v>
      </c>
      <c r="C465">
        <v>92853072</v>
      </c>
      <c r="D465">
        <v>49673715</v>
      </c>
      <c r="E465">
        <v>1</v>
      </c>
      <c r="F465">
        <v>1</v>
      </c>
      <c r="G465">
        <v>1</v>
      </c>
      <c r="H465">
        <v>2</v>
      </c>
      <c r="I465" t="s">
        <v>509</v>
      </c>
      <c r="J465" t="s">
        <v>510</v>
      </c>
      <c r="K465" t="s">
        <v>511</v>
      </c>
      <c r="L465">
        <v>1367</v>
      </c>
      <c r="N465">
        <v>1011</v>
      </c>
      <c r="O465" t="s">
        <v>483</v>
      </c>
      <c r="P465" t="s">
        <v>483</v>
      </c>
      <c r="Q465">
        <v>1</v>
      </c>
      <c r="W465">
        <v>0</v>
      </c>
      <c r="X465">
        <v>829370094</v>
      </c>
      <c r="Y465">
        <f t="shared" si="251"/>
        <v>1.1864999999999999</v>
      </c>
      <c r="AA465">
        <v>0</v>
      </c>
      <c r="AB465">
        <v>127.33</v>
      </c>
      <c r="AC465">
        <v>0</v>
      </c>
      <c r="AD465">
        <v>0</v>
      </c>
      <c r="AE465">
        <v>0</v>
      </c>
      <c r="AF465">
        <v>8.1</v>
      </c>
      <c r="AG465">
        <v>0</v>
      </c>
      <c r="AH465">
        <v>0</v>
      </c>
      <c r="AI465">
        <v>1</v>
      </c>
      <c r="AJ465">
        <v>15.72</v>
      </c>
      <c r="AK465">
        <v>44.85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1.1299999999999999</v>
      </c>
      <c r="AU465" t="s">
        <v>25</v>
      </c>
      <c r="AV465">
        <v>0</v>
      </c>
      <c r="AW465">
        <v>2</v>
      </c>
      <c r="AX465">
        <v>92853092</v>
      </c>
      <c r="AY465">
        <v>1</v>
      </c>
      <c r="AZ465">
        <v>0</v>
      </c>
      <c r="BA465">
        <v>484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ROUND(Y465*Source!I397*DO465,7)</f>
        <v>0</v>
      </c>
      <c r="CX465">
        <f>ROUND(Y465*Source!I397,7)</f>
        <v>0.18272099999999999</v>
      </c>
      <c r="CY465">
        <f>AB465</f>
        <v>127.33</v>
      </c>
      <c r="CZ465">
        <f>AF465</f>
        <v>8.1</v>
      </c>
      <c r="DA465">
        <f>AJ465</f>
        <v>15.72</v>
      </c>
      <c r="DB465">
        <f t="shared" si="252"/>
        <v>9.61</v>
      </c>
      <c r="DC465">
        <f t="shared" si="253"/>
        <v>0</v>
      </c>
      <c r="DD465" t="s">
        <v>6</v>
      </c>
      <c r="DE465" t="s">
        <v>6</v>
      </c>
      <c r="DF465">
        <f t="shared" si="254"/>
        <v>0</v>
      </c>
      <c r="DG465">
        <f>ROUND(ROUND(AF465*AJ465,0)*CX465,0)</f>
        <v>23</v>
      </c>
      <c r="DH465">
        <f t="shared" si="255"/>
        <v>0</v>
      </c>
      <c r="DI465">
        <f t="shared" si="256"/>
        <v>0</v>
      </c>
      <c r="DJ465">
        <f>DG465</f>
        <v>23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ROW(Source!A397)</f>
        <v>397</v>
      </c>
      <c r="B466">
        <v>92851485</v>
      </c>
      <c r="C466">
        <v>92853072</v>
      </c>
      <c r="D466">
        <v>49521144</v>
      </c>
      <c r="E466">
        <v>1</v>
      </c>
      <c r="F466">
        <v>1</v>
      </c>
      <c r="G466">
        <v>1</v>
      </c>
      <c r="H466">
        <v>3</v>
      </c>
      <c r="I466" t="s">
        <v>512</v>
      </c>
      <c r="J466" t="s">
        <v>513</v>
      </c>
      <c r="K466" t="s">
        <v>514</v>
      </c>
      <c r="L466">
        <v>1348</v>
      </c>
      <c r="N466">
        <v>1009</v>
      </c>
      <c r="O466" t="s">
        <v>96</v>
      </c>
      <c r="P466" t="s">
        <v>96</v>
      </c>
      <c r="Q466">
        <v>1000</v>
      </c>
      <c r="W466">
        <v>0</v>
      </c>
      <c r="X466">
        <v>-847628873</v>
      </c>
      <c r="Y466">
        <f t="shared" ref="Y466:Y471" si="257">AT466</f>
        <v>1.1000000000000001E-3</v>
      </c>
      <c r="AA466">
        <v>262870.08</v>
      </c>
      <c r="AB466">
        <v>0</v>
      </c>
      <c r="AC466">
        <v>0</v>
      </c>
      <c r="AD466">
        <v>0</v>
      </c>
      <c r="AE466">
        <v>26499</v>
      </c>
      <c r="AF466">
        <v>0</v>
      </c>
      <c r="AG466">
        <v>0</v>
      </c>
      <c r="AH466">
        <v>0</v>
      </c>
      <c r="AI466">
        <v>9.92</v>
      </c>
      <c r="AJ466">
        <v>1</v>
      </c>
      <c r="AK466">
        <v>1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1.1000000000000001E-3</v>
      </c>
      <c r="AU466" t="s">
        <v>6</v>
      </c>
      <c r="AV466">
        <v>0</v>
      </c>
      <c r="AW466">
        <v>2</v>
      </c>
      <c r="AX466">
        <v>92853093</v>
      </c>
      <c r="AY466">
        <v>1</v>
      </c>
      <c r="AZ466">
        <v>0</v>
      </c>
      <c r="BA466">
        <v>485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ROUND(Y466*Source!I397,7)</f>
        <v>1.694E-4</v>
      </c>
      <c r="CY466">
        <f t="shared" ref="CY466:CY471" si="258">AA466</f>
        <v>262870.08</v>
      </c>
      <c r="CZ466">
        <f t="shared" ref="CZ466:CZ471" si="259">AE466</f>
        <v>26499</v>
      </c>
      <c r="DA466">
        <f t="shared" ref="DA466:DA471" si="260">AI466</f>
        <v>9.92</v>
      </c>
      <c r="DB466">
        <f t="shared" ref="DB466:DB471" si="261">ROUND(ROUND(AT466*CZ466,2),2)</f>
        <v>29.15</v>
      </c>
      <c r="DC466">
        <f t="shared" ref="DC466:DC471" si="262">ROUND(ROUND(AT466*AG466,2),2)</f>
        <v>0</v>
      </c>
      <c r="DD466" t="s">
        <v>6</v>
      </c>
      <c r="DE466" t="s">
        <v>6</v>
      </c>
      <c r="DF466">
        <f t="shared" ref="DF466:DF471" si="263">ROUND(ROUND(AE466*AI466,0)*CX466,0)</f>
        <v>45</v>
      </c>
      <c r="DG466">
        <f t="shared" ref="DG466:DG473" si="264">ROUND(ROUND(AF466,0)*CX466,0)</f>
        <v>0</v>
      </c>
      <c r="DH466">
        <f t="shared" ref="DH466:DH472" si="265">ROUND(ROUND(AG466,0)*CX466,0)</f>
        <v>0</v>
      </c>
      <c r="DI466">
        <f t="shared" si="256"/>
        <v>0</v>
      </c>
      <c r="DJ466">
        <f t="shared" ref="DJ466:DJ471" si="266">DF466</f>
        <v>45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ROW(Source!A397)</f>
        <v>397</v>
      </c>
      <c r="B467">
        <v>92851485</v>
      </c>
      <c r="C467">
        <v>92853072</v>
      </c>
      <c r="D467">
        <v>49524301</v>
      </c>
      <c r="E467">
        <v>1</v>
      </c>
      <c r="F467">
        <v>1</v>
      </c>
      <c r="G467">
        <v>1</v>
      </c>
      <c r="H467">
        <v>3</v>
      </c>
      <c r="I467" t="s">
        <v>515</v>
      </c>
      <c r="J467" t="s">
        <v>516</v>
      </c>
      <c r="K467" t="s">
        <v>517</v>
      </c>
      <c r="L467">
        <v>1348</v>
      </c>
      <c r="N467">
        <v>1009</v>
      </c>
      <c r="O467" t="s">
        <v>96</v>
      </c>
      <c r="P467" t="s">
        <v>96</v>
      </c>
      <c r="Q467">
        <v>1000</v>
      </c>
      <c r="W467">
        <v>0</v>
      </c>
      <c r="X467">
        <v>1824693337</v>
      </c>
      <c r="Y467">
        <f t="shared" si="257"/>
        <v>3.3E-4</v>
      </c>
      <c r="AA467">
        <v>102791.03999999999</v>
      </c>
      <c r="AB467">
        <v>0</v>
      </c>
      <c r="AC467">
        <v>0</v>
      </c>
      <c r="AD467">
        <v>0</v>
      </c>
      <c r="AE467">
        <v>10362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3.3E-4</v>
      </c>
      <c r="AU467" t="s">
        <v>6</v>
      </c>
      <c r="AV467">
        <v>0</v>
      </c>
      <c r="AW467">
        <v>2</v>
      </c>
      <c r="AX467">
        <v>92853094</v>
      </c>
      <c r="AY467">
        <v>1</v>
      </c>
      <c r="AZ467">
        <v>0</v>
      </c>
      <c r="BA467">
        <v>486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ROUND(Y467*Source!I397,7)</f>
        <v>5.0800000000000002E-5</v>
      </c>
      <c r="CY467">
        <f t="shared" si="258"/>
        <v>102791.03999999999</v>
      </c>
      <c r="CZ467">
        <f t="shared" si="259"/>
        <v>10362</v>
      </c>
      <c r="DA467">
        <f t="shared" si="260"/>
        <v>9.92</v>
      </c>
      <c r="DB467">
        <f t="shared" si="261"/>
        <v>3.42</v>
      </c>
      <c r="DC467">
        <f t="shared" si="262"/>
        <v>0</v>
      </c>
      <c r="DD467" t="s">
        <v>6</v>
      </c>
      <c r="DE467" t="s">
        <v>6</v>
      </c>
      <c r="DF467">
        <f t="shared" si="263"/>
        <v>5</v>
      </c>
      <c r="DG467">
        <f t="shared" si="264"/>
        <v>0</v>
      </c>
      <c r="DH467">
        <f t="shared" si="265"/>
        <v>0</v>
      </c>
      <c r="DI467">
        <f t="shared" si="256"/>
        <v>0</v>
      </c>
      <c r="DJ467">
        <f t="shared" si="266"/>
        <v>5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ROW(Source!A397)</f>
        <v>397</v>
      </c>
      <c r="B468">
        <v>92851485</v>
      </c>
      <c r="C468">
        <v>92853072</v>
      </c>
      <c r="D468">
        <v>49525488</v>
      </c>
      <c r="E468">
        <v>1</v>
      </c>
      <c r="F468">
        <v>1</v>
      </c>
      <c r="G468">
        <v>1</v>
      </c>
      <c r="H468">
        <v>3</v>
      </c>
      <c r="I468" t="s">
        <v>493</v>
      </c>
      <c r="J468" t="s">
        <v>494</v>
      </c>
      <c r="K468" t="s">
        <v>495</v>
      </c>
      <c r="L468">
        <v>1346</v>
      </c>
      <c r="N468">
        <v>1009</v>
      </c>
      <c r="O468" t="s">
        <v>496</v>
      </c>
      <c r="P468" t="s">
        <v>496</v>
      </c>
      <c r="Q468">
        <v>1</v>
      </c>
      <c r="W468">
        <v>0</v>
      </c>
      <c r="X468">
        <v>-1864341761</v>
      </c>
      <c r="Y468">
        <f t="shared" si="257"/>
        <v>6</v>
      </c>
      <c r="AA468">
        <v>89.68</v>
      </c>
      <c r="AB468">
        <v>0</v>
      </c>
      <c r="AC468">
        <v>0</v>
      </c>
      <c r="AD468">
        <v>0</v>
      </c>
      <c r="AE468">
        <v>9.0399999999999991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6</v>
      </c>
      <c r="AU468" t="s">
        <v>6</v>
      </c>
      <c r="AV468">
        <v>0</v>
      </c>
      <c r="AW468">
        <v>2</v>
      </c>
      <c r="AX468">
        <v>92853095</v>
      </c>
      <c r="AY468">
        <v>1</v>
      </c>
      <c r="AZ468">
        <v>0</v>
      </c>
      <c r="BA468">
        <v>487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ROUND(Y468*Source!I397,7)</f>
        <v>0.92400000000000004</v>
      </c>
      <c r="CY468">
        <f t="shared" si="258"/>
        <v>89.68</v>
      </c>
      <c r="CZ468">
        <f t="shared" si="259"/>
        <v>9.0399999999999991</v>
      </c>
      <c r="DA468">
        <f t="shared" si="260"/>
        <v>9.92</v>
      </c>
      <c r="DB468">
        <f t="shared" si="261"/>
        <v>54.24</v>
      </c>
      <c r="DC468">
        <f t="shared" si="262"/>
        <v>0</v>
      </c>
      <c r="DD468" t="s">
        <v>6</v>
      </c>
      <c r="DE468" t="s">
        <v>6</v>
      </c>
      <c r="DF468">
        <f t="shared" si="263"/>
        <v>83</v>
      </c>
      <c r="DG468">
        <f t="shared" si="264"/>
        <v>0</v>
      </c>
      <c r="DH468">
        <f t="shared" si="265"/>
        <v>0</v>
      </c>
      <c r="DI468">
        <f t="shared" si="256"/>
        <v>0</v>
      </c>
      <c r="DJ468">
        <f t="shared" si="266"/>
        <v>83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ROW(Source!A397)</f>
        <v>397</v>
      </c>
      <c r="B469">
        <v>92851485</v>
      </c>
      <c r="C469">
        <v>92853072</v>
      </c>
      <c r="D469">
        <v>49526492</v>
      </c>
      <c r="E469">
        <v>1</v>
      </c>
      <c r="F469">
        <v>1</v>
      </c>
      <c r="G469">
        <v>1</v>
      </c>
      <c r="H469">
        <v>3</v>
      </c>
      <c r="I469" t="s">
        <v>497</v>
      </c>
      <c r="J469" t="s">
        <v>498</v>
      </c>
      <c r="K469" t="s">
        <v>499</v>
      </c>
      <c r="L469">
        <v>1346</v>
      </c>
      <c r="N469">
        <v>1009</v>
      </c>
      <c r="O469" t="s">
        <v>496</v>
      </c>
      <c r="P469" t="s">
        <v>496</v>
      </c>
      <c r="Q469">
        <v>1</v>
      </c>
      <c r="W469">
        <v>0</v>
      </c>
      <c r="X469">
        <v>497341279</v>
      </c>
      <c r="Y469">
        <f t="shared" si="257"/>
        <v>9.09</v>
      </c>
      <c r="AA469">
        <v>229.05</v>
      </c>
      <c r="AB469">
        <v>0</v>
      </c>
      <c r="AC469">
        <v>0</v>
      </c>
      <c r="AD469">
        <v>0</v>
      </c>
      <c r="AE469">
        <v>23.09</v>
      </c>
      <c r="AF469">
        <v>0</v>
      </c>
      <c r="AG469">
        <v>0</v>
      </c>
      <c r="AH469">
        <v>0</v>
      </c>
      <c r="AI469">
        <v>9.92</v>
      </c>
      <c r="AJ469">
        <v>1</v>
      </c>
      <c r="AK469">
        <v>1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9.09</v>
      </c>
      <c r="AU469" t="s">
        <v>6</v>
      </c>
      <c r="AV469">
        <v>0</v>
      </c>
      <c r="AW469">
        <v>2</v>
      </c>
      <c r="AX469">
        <v>92853096</v>
      </c>
      <c r="AY469">
        <v>1</v>
      </c>
      <c r="AZ469">
        <v>0</v>
      </c>
      <c r="BA469">
        <v>488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ROUND(Y469*Source!I397,7)</f>
        <v>1.3998600000000001</v>
      </c>
      <c r="CY469">
        <f t="shared" si="258"/>
        <v>229.05</v>
      </c>
      <c r="CZ469">
        <f t="shared" si="259"/>
        <v>23.09</v>
      </c>
      <c r="DA469">
        <f t="shared" si="260"/>
        <v>9.92</v>
      </c>
      <c r="DB469">
        <f t="shared" si="261"/>
        <v>209.89</v>
      </c>
      <c r="DC469">
        <f t="shared" si="262"/>
        <v>0</v>
      </c>
      <c r="DD469" t="s">
        <v>6</v>
      </c>
      <c r="DE469" t="s">
        <v>6</v>
      </c>
      <c r="DF469">
        <f t="shared" si="263"/>
        <v>321</v>
      </c>
      <c r="DG469">
        <f t="shared" si="264"/>
        <v>0</v>
      </c>
      <c r="DH469">
        <f t="shared" si="265"/>
        <v>0</v>
      </c>
      <c r="DI469">
        <f t="shared" si="256"/>
        <v>0</v>
      </c>
      <c r="DJ469">
        <f t="shared" si="266"/>
        <v>321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ROW(Source!A397)</f>
        <v>397</v>
      </c>
      <c r="B470">
        <v>92851485</v>
      </c>
      <c r="C470">
        <v>92853072</v>
      </c>
      <c r="D470">
        <v>49555131</v>
      </c>
      <c r="E470">
        <v>1</v>
      </c>
      <c r="F470">
        <v>1</v>
      </c>
      <c r="G470">
        <v>1</v>
      </c>
      <c r="H470">
        <v>3</v>
      </c>
      <c r="I470" t="s">
        <v>518</v>
      </c>
      <c r="J470" t="s">
        <v>519</v>
      </c>
      <c r="K470" t="s">
        <v>520</v>
      </c>
      <c r="L470">
        <v>1348</v>
      </c>
      <c r="N470">
        <v>1009</v>
      </c>
      <c r="O470" t="s">
        <v>96</v>
      </c>
      <c r="P470" t="s">
        <v>96</v>
      </c>
      <c r="Q470">
        <v>1000</v>
      </c>
      <c r="W470">
        <v>0</v>
      </c>
      <c r="X470">
        <v>-364749507</v>
      </c>
      <c r="Y470">
        <f t="shared" si="257"/>
        <v>2.3999999999999998E-3</v>
      </c>
      <c r="AA470">
        <v>170455.36</v>
      </c>
      <c r="AB470">
        <v>0</v>
      </c>
      <c r="AC470">
        <v>0</v>
      </c>
      <c r="AD470">
        <v>0</v>
      </c>
      <c r="AE470">
        <v>17183</v>
      </c>
      <c r="AF470">
        <v>0</v>
      </c>
      <c r="AG470">
        <v>0</v>
      </c>
      <c r="AH470">
        <v>0</v>
      </c>
      <c r="AI470">
        <v>9.92</v>
      </c>
      <c r="AJ470">
        <v>1</v>
      </c>
      <c r="AK470">
        <v>1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2.3999999999999998E-3</v>
      </c>
      <c r="AU470" t="s">
        <v>6</v>
      </c>
      <c r="AV470">
        <v>0</v>
      </c>
      <c r="AW470">
        <v>2</v>
      </c>
      <c r="AX470">
        <v>92853098</v>
      </c>
      <c r="AY470">
        <v>1</v>
      </c>
      <c r="AZ470">
        <v>0</v>
      </c>
      <c r="BA470">
        <v>490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ROUND(Y470*Source!I397,7)</f>
        <v>3.6959999999999998E-4</v>
      </c>
      <c r="CY470">
        <f t="shared" si="258"/>
        <v>170455.36</v>
      </c>
      <c r="CZ470">
        <f t="shared" si="259"/>
        <v>17183</v>
      </c>
      <c r="DA470">
        <f t="shared" si="260"/>
        <v>9.92</v>
      </c>
      <c r="DB470">
        <f t="shared" si="261"/>
        <v>41.24</v>
      </c>
      <c r="DC470">
        <f t="shared" si="262"/>
        <v>0</v>
      </c>
      <c r="DD470" t="s">
        <v>6</v>
      </c>
      <c r="DE470" t="s">
        <v>6</v>
      </c>
      <c r="DF470">
        <f t="shared" si="263"/>
        <v>63</v>
      </c>
      <c r="DG470">
        <f t="shared" si="264"/>
        <v>0</v>
      </c>
      <c r="DH470">
        <f t="shared" si="265"/>
        <v>0</v>
      </c>
      <c r="DI470">
        <f t="shared" si="256"/>
        <v>0</v>
      </c>
      <c r="DJ470">
        <f t="shared" si="266"/>
        <v>63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ROW(Source!A397)</f>
        <v>397</v>
      </c>
      <c r="B471">
        <v>92851485</v>
      </c>
      <c r="C471">
        <v>92853072</v>
      </c>
      <c r="D471">
        <v>49564234</v>
      </c>
      <c r="E471">
        <v>1</v>
      </c>
      <c r="F471">
        <v>1</v>
      </c>
      <c r="G471">
        <v>1</v>
      </c>
      <c r="H471">
        <v>3</v>
      </c>
      <c r="I471" t="s">
        <v>318</v>
      </c>
      <c r="J471" t="s">
        <v>320</v>
      </c>
      <c r="K471" t="s">
        <v>319</v>
      </c>
      <c r="L471">
        <v>1327</v>
      </c>
      <c r="N471">
        <v>1005</v>
      </c>
      <c r="O471" t="s">
        <v>44</v>
      </c>
      <c r="P471" t="s">
        <v>44</v>
      </c>
      <c r="Q471">
        <v>1</v>
      </c>
      <c r="W471">
        <v>0</v>
      </c>
      <c r="X471">
        <v>-1811537185</v>
      </c>
      <c r="Y471">
        <f t="shared" si="257"/>
        <v>100</v>
      </c>
      <c r="AA471">
        <v>1515.28</v>
      </c>
      <c r="AB471">
        <v>0</v>
      </c>
      <c r="AC471">
        <v>0</v>
      </c>
      <c r="AD471">
        <v>0</v>
      </c>
      <c r="AE471">
        <v>152.75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 t="s">
        <v>6</v>
      </c>
      <c r="AT471">
        <v>100</v>
      </c>
      <c r="AU471" t="s">
        <v>6</v>
      </c>
      <c r="AV471">
        <v>0</v>
      </c>
      <c r="AW471">
        <v>1</v>
      </c>
      <c r="AX471">
        <v>-1</v>
      </c>
      <c r="AY471">
        <v>0</v>
      </c>
      <c r="AZ471">
        <v>0</v>
      </c>
      <c r="BA471" t="s">
        <v>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ROUND(Y471*Source!I397,7)</f>
        <v>15.4</v>
      </c>
      <c r="CY471">
        <f t="shared" si="258"/>
        <v>1515.28</v>
      </c>
      <c r="CZ471">
        <f t="shared" si="259"/>
        <v>152.75</v>
      </c>
      <c r="DA471">
        <f t="shared" si="260"/>
        <v>9.92</v>
      </c>
      <c r="DB471">
        <f t="shared" si="261"/>
        <v>15275</v>
      </c>
      <c r="DC471">
        <f t="shared" si="262"/>
        <v>0</v>
      </c>
      <c r="DD471" t="s">
        <v>6</v>
      </c>
      <c r="DE471" t="s">
        <v>6</v>
      </c>
      <c r="DF471">
        <f t="shared" si="263"/>
        <v>23331</v>
      </c>
      <c r="DG471">
        <f t="shared" si="264"/>
        <v>0</v>
      </c>
      <c r="DH471">
        <f t="shared" si="265"/>
        <v>0</v>
      </c>
      <c r="DI471">
        <f t="shared" si="256"/>
        <v>0</v>
      </c>
      <c r="DJ471">
        <f t="shared" si="266"/>
        <v>23331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ROW(Source!A399)</f>
        <v>399</v>
      </c>
      <c r="B472">
        <v>92851485</v>
      </c>
      <c r="C472">
        <v>92853104</v>
      </c>
      <c r="D472">
        <v>49510719</v>
      </c>
      <c r="E472">
        <v>70</v>
      </c>
      <c r="F472">
        <v>1</v>
      </c>
      <c r="G472">
        <v>1</v>
      </c>
      <c r="H472">
        <v>1</v>
      </c>
      <c r="I472" t="s">
        <v>500</v>
      </c>
      <c r="J472" t="s">
        <v>6</v>
      </c>
      <c r="K472" t="s">
        <v>501</v>
      </c>
      <c r="L472">
        <v>1191</v>
      </c>
      <c r="N472">
        <v>1013</v>
      </c>
      <c r="O472" t="s">
        <v>477</v>
      </c>
      <c r="P472" t="s">
        <v>477</v>
      </c>
      <c r="Q472">
        <v>1</v>
      </c>
      <c r="W472">
        <v>0</v>
      </c>
      <c r="X472">
        <v>784619160</v>
      </c>
      <c r="Y472">
        <f t="shared" ref="Y472:Y478" si="267">(AT472*ROUND(1.05,7))</f>
        <v>65.52</v>
      </c>
      <c r="AA472">
        <v>0</v>
      </c>
      <c r="AB472">
        <v>0</v>
      </c>
      <c r="AC472">
        <v>0</v>
      </c>
      <c r="AD472">
        <v>391.99</v>
      </c>
      <c r="AE472">
        <v>0</v>
      </c>
      <c r="AF472">
        <v>0</v>
      </c>
      <c r="AG472">
        <v>0</v>
      </c>
      <c r="AH472">
        <v>8.74</v>
      </c>
      <c r="AI472">
        <v>1</v>
      </c>
      <c r="AJ472">
        <v>1</v>
      </c>
      <c r="AK472">
        <v>1</v>
      </c>
      <c r="AL472">
        <v>44.85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62.4</v>
      </c>
      <c r="AU472" t="s">
        <v>25</v>
      </c>
      <c r="AV472">
        <v>1</v>
      </c>
      <c r="AW472">
        <v>2</v>
      </c>
      <c r="AX472">
        <v>92853119</v>
      </c>
      <c r="AY472">
        <v>1</v>
      </c>
      <c r="AZ472">
        <v>0</v>
      </c>
      <c r="BA472">
        <v>495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U472">
        <f>ROUND(AT472*Source!I399*AH472*AL472,0)</f>
        <v>2025</v>
      </c>
      <c r="CV472">
        <f>ROUND(Y472*Source!I399,7)</f>
        <v>5.4250559999999997</v>
      </c>
      <c r="CW472">
        <v>0</v>
      </c>
      <c r="CX472">
        <f>ROUND(Y472*Source!I399,7)</f>
        <v>5.4250559999999997</v>
      </c>
      <c r="CY472">
        <f>AD472</f>
        <v>391.99</v>
      </c>
      <c r="CZ472">
        <f>AH472</f>
        <v>8.74</v>
      </c>
      <c r="DA472">
        <f>AL472</f>
        <v>44.85</v>
      </c>
      <c r="DB472">
        <f t="shared" ref="DB472:DB478" si="268">ROUND((ROUND(AT472*CZ472,2)*ROUND(1.05,7)),2)</f>
        <v>572.65</v>
      </c>
      <c r="DC472">
        <f t="shared" ref="DC472:DC478" si="269">ROUND((ROUND(AT472*AG472,2)*ROUND(1.05,7)),2)</f>
        <v>0</v>
      </c>
      <c r="DD472" t="s">
        <v>6</v>
      </c>
      <c r="DE472" t="s">
        <v>6</v>
      </c>
      <c r="DF472">
        <f t="shared" ref="DF472:DF478" si="270">ROUND(ROUND(AE472,0)*CX472,0)</f>
        <v>0</v>
      </c>
      <c r="DG472">
        <f t="shared" si="264"/>
        <v>0</v>
      </c>
      <c r="DH472">
        <f t="shared" si="265"/>
        <v>0</v>
      </c>
      <c r="DI472">
        <f>ROUND(ROUND(AH472*AL472,0)*CX472,0)</f>
        <v>2127</v>
      </c>
      <c r="DJ472">
        <f>DI472</f>
        <v>2127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ROW(Source!A399)</f>
        <v>399</v>
      </c>
      <c r="B473">
        <v>92851485</v>
      </c>
      <c r="C473">
        <v>92853104</v>
      </c>
      <c r="D473">
        <v>49510905</v>
      </c>
      <c r="E473">
        <v>70</v>
      </c>
      <c r="F473">
        <v>1</v>
      </c>
      <c r="G473">
        <v>1</v>
      </c>
      <c r="H473">
        <v>1</v>
      </c>
      <c r="I473" t="s">
        <v>478</v>
      </c>
      <c r="J473" t="s">
        <v>6</v>
      </c>
      <c r="K473" t="s">
        <v>479</v>
      </c>
      <c r="L473">
        <v>1191</v>
      </c>
      <c r="N473">
        <v>1013</v>
      </c>
      <c r="O473" t="s">
        <v>477</v>
      </c>
      <c r="P473" t="s">
        <v>477</v>
      </c>
      <c r="Q473">
        <v>1</v>
      </c>
      <c r="W473">
        <v>0</v>
      </c>
      <c r="X473">
        <v>-1417349443</v>
      </c>
      <c r="Y473">
        <f t="shared" si="267"/>
        <v>0.69300000000000006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44.85</v>
      </c>
      <c r="AL473">
        <v>1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0.66</v>
      </c>
      <c r="AU473" t="s">
        <v>25</v>
      </c>
      <c r="AV473">
        <v>2</v>
      </c>
      <c r="AW473">
        <v>2</v>
      </c>
      <c r="AX473">
        <v>92853120</v>
      </c>
      <c r="AY473">
        <v>1</v>
      </c>
      <c r="AZ473">
        <v>0</v>
      </c>
      <c r="BA473">
        <v>496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ROUND(Y473*Source!I399,7)</f>
        <v>5.7380399999999998E-2</v>
      </c>
      <c r="CY473">
        <f>AD473</f>
        <v>0</v>
      </c>
      <c r="CZ473">
        <f>AH473</f>
        <v>0</v>
      </c>
      <c r="DA473">
        <f>AL473</f>
        <v>1</v>
      </c>
      <c r="DB473">
        <f t="shared" si="268"/>
        <v>0</v>
      </c>
      <c r="DC473">
        <f t="shared" si="269"/>
        <v>0</v>
      </c>
      <c r="DD473" t="s">
        <v>6</v>
      </c>
      <c r="DE473" t="s">
        <v>6</v>
      </c>
      <c r="DF473">
        <f t="shared" si="270"/>
        <v>0</v>
      </c>
      <c r="DG473">
        <f t="shared" si="264"/>
        <v>0</v>
      </c>
      <c r="DH473">
        <f t="shared" ref="DH473:DH478" si="271">ROUND(ROUND(AG473*AK473,0)*CX473,0)</f>
        <v>0</v>
      </c>
      <c r="DI473">
        <f t="shared" ref="DI473:DI485" si="272">ROUND(ROUND(AH473,0)*CX473,0)</f>
        <v>0</v>
      </c>
      <c r="DJ473">
        <f>DI473</f>
        <v>0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ROW(Source!A399)</f>
        <v>399</v>
      </c>
      <c r="B474">
        <v>92851485</v>
      </c>
      <c r="C474">
        <v>92853104</v>
      </c>
      <c r="D474">
        <v>49672573</v>
      </c>
      <c r="E474">
        <v>1</v>
      </c>
      <c r="F474">
        <v>1</v>
      </c>
      <c r="G474">
        <v>1</v>
      </c>
      <c r="H474">
        <v>2</v>
      </c>
      <c r="I474" t="s">
        <v>480</v>
      </c>
      <c r="J474" t="s">
        <v>481</v>
      </c>
      <c r="K474" t="s">
        <v>482</v>
      </c>
      <c r="L474">
        <v>1367</v>
      </c>
      <c r="N474">
        <v>1011</v>
      </c>
      <c r="O474" t="s">
        <v>483</v>
      </c>
      <c r="P474" t="s">
        <v>483</v>
      </c>
      <c r="Q474">
        <v>1</v>
      </c>
      <c r="W474">
        <v>0</v>
      </c>
      <c r="X474">
        <v>-430484415</v>
      </c>
      <c r="Y474">
        <f t="shared" si="267"/>
        <v>0.28350000000000003</v>
      </c>
      <c r="AA474">
        <v>0</v>
      </c>
      <c r="AB474">
        <v>1814.09</v>
      </c>
      <c r="AC474">
        <v>605.48</v>
      </c>
      <c r="AD474">
        <v>0</v>
      </c>
      <c r="AE474">
        <v>0</v>
      </c>
      <c r="AF474">
        <v>115.4</v>
      </c>
      <c r="AG474">
        <v>13.5</v>
      </c>
      <c r="AH474">
        <v>0</v>
      </c>
      <c r="AI474">
        <v>1</v>
      </c>
      <c r="AJ474">
        <v>15.72</v>
      </c>
      <c r="AK474">
        <v>44.85</v>
      </c>
      <c r="AL474">
        <v>1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0.27</v>
      </c>
      <c r="AU474" t="s">
        <v>25</v>
      </c>
      <c r="AV474">
        <v>0</v>
      </c>
      <c r="AW474">
        <v>2</v>
      </c>
      <c r="AX474">
        <v>92853121</v>
      </c>
      <c r="AY474">
        <v>1</v>
      </c>
      <c r="AZ474">
        <v>0</v>
      </c>
      <c r="BA474">
        <v>497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ROUND(Y474*Source!I399*DO474,7)</f>
        <v>0</v>
      </c>
      <c r="CX474">
        <f>ROUND(Y474*Source!I399,7)</f>
        <v>2.34738E-2</v>
      </c>
      <c r="CY474">
        <f>AB474</f>
        <v>1814.09</v>
      </c>
      <c r="CZ474">
        <f>AF474</f>
        <v>115.4</v>
      </c>
      <c r="DA474">
        <f>AJ474</f>
        <v>15.72</v>
      </c>
      <c r="DB474">
        <f t="shared" si="268"/>
        <v>32.72</v>
      </c>
      <c r="DC474">
        <f t="shared" si="269"/>
        <v>3.83</v>
      </c>
      <c r="DD474" t="s">
        <v>6</v>
      </c>
      <c r="DE474" t="s">
        <v>6</v>
      </c>
      <c r="DF474">
        <f t="shared" si="270"/>
        <v>0</v>
      </c>
      <c r="DG474">
        <f>ROUND(ROUND(AF474*AJ474,0)*CX474,0)</f>
        <v>43</v>
      </c>
      <c r="DH474">
        <f t="shared" si="271"/>
        <v>14</v>
      </c>
      <c r="DI474">
        <f t="shared" si="272"/>
        <v>0</v>
      </c>
      <c r="DJ474">
        <f>DG474</f>
        <v>43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ROW(Source!A399)</f>
        <v>399</v>
      </c>
      <c r="B475">
        <v>92851485</v>
      </c>
      <c r="C475">
        <v>92853104</v>
      </c>
      <c r="D475">
        <v>49672695</v>
      </c>
      <c r="E475">
        <v>1</v>
      </c>
      <c r="F475">
        <v>1</v>
      </c>
      <c r="G475">
        <v>1</v>
      </c>
      <c r="H475">
        <v>2</v>
      </c>
      <c r="I475" t="s">
        <v>484</v>
      </c>
      <c r="J475" t="s">
        <v>485</v>
      </c>
      <c r="K475" t="s">
        <v>486</v>
      </c>
      <c r="L475">
        <v>1367</v>
      </c>
      <c r="N475">
        <v>1011</v>
      </c>
      <c r="O475" t="s">
        <v>483</v>
      </c>
      <c r="P475" t="s">
        <v>483</v>
      </c>
      <c r="Q475">
        <v>1</v>
      </c>
      <c r="W475">
        <v>0</v>
      </c>
      <c r="X475">
        <v>1063590936</v>
      </c>
      <c r="Y475">
        <f t="shared" si="267"/>
        <v>9.1244999999999994</v>
      </c>
      <c r="AA475">
        <v>0</v>
      </c>
      <c r="AB475">
        <v>49.05</v>
      </c>
      <c r="AC475">
        <v>0</v>
      </c>
      <c r="AD475">
        <v>0</v>
      </c>
      <c r="AE475">
        <v>0</v>
      </c>
      <c r="AF475">
        <v>3.12</v>
      </c>
      <c r="AG475">
        <v>0</v>
      </c>
      <c r="AH475">
        <v>0</v>
      </c>
      <c r="AI475">
        <v>1</v>
      </c>
      <c r="AJ475">
        <v>15.72</v>
      </c>
      <c r="AK475">
        <v>44.85</v>
      </c>
      <c r="AL475">
        <v>1</v>
      </c>
      <c r="AM475">
        <v>4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6</v>
      </c>
      <c r="AT475">
        <v>8.69</v>
      </c>
      <c r="AU475" t="s">
        <v>25</v>
      </c>
      <c r="AV475">
        <v>0</v>
      </c>
      <c r="AW475">
        <v>2</v>
      </c>
      <c r="AX475">
        <v>92853122</v>
      </c>
      <c r="AY475">
        <v>1</v>
      </c>
      <c r="AZ475">
        <v>0</v>
      </c>
      <c r="BA475">
        <v>498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ROUND(Y475*Source!I399*DO475,7)</f>
        <v>0</v>
      </c>
      <c r="CX475">
        <f>ROUND(Y475*Source!I399,7)</f>
        <v>0.75550859999999997</v>
      </c>
      <c r="CY475">
        <f>AB475</f>
        <v>49.05</v>
      </c>
      <c r="CZ475">
        <f>AF475</f>
        <v>3.12</v>
      </c>
      <c r="DA475">
        <f>AJ475</f>
        <v>15.72</v>
      </c>
      <c r="DB475">
        <f t="shared" si="268"/>
        <v>28.47</v>
      </c>
      <c r="DC475">
        <f t="shared" si="269"/>
        <v>0</v>
      </c>
      <c r="DD475" t="s">
        <v>6</v>
      </c>
      <c r="DE475" t="s">
        <v>6</v>
      </c>
      <c r="DF475">
        <f t="shared" si="270"/>
        <v>0</v>
      </c>
      <c r="DG475">
        <f>ROUND(ROUND(AF475*AJ475,0)*CX475,0)</f>
        <v>37</v>
      </c>
      <c r="DH475">
        <f t="shared" si="271"/>
        <v>0</v>
      </c>
      <c r="DI475">
        <f t="shared" si="272"/>
        <v>0</v>
      </c>
      <c r="DJ475">
        <f>DG475</f>
        <v>37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ROW(Source!A399)</f>
        <v>399</v>
      </c>
      <c r="B476">
        <v>92851485</v>
      </c>
      <c r="C476">
        <v>92853104</v>
      </c>
      <c r="D476">
        <v>49672703</v>
      </c>
      <c r="E476">
        <v>1</v>
      </c>
      <c r="F476">
        <v>1</v>
      </c>
      <c r="G476">
        <v>1</v>
      </c>
      <c r="H476">
        <v>2</v>
      </c>
      <c r="I476" t="s">
        <v>506</v>
      </c>
      <c r="J476" t="s">
        <v>507</v>
      </c>
      <c r="K476" t="s">
        <v>508</v>
      </c>
      <c r="L476">
        <v>1367</v>
      </c>
      <c r="N476">
        <v>1011</v>
      </c>
      <c r="O476" t="s">
        <v>483</v>
      </c>
      <c r="P476" t="s">
        <v>483</v>
      </c>
      <c r="Q476">
        <v>1</v>
      </c>
      <c r="W476">
        <v>0</v>
      </c>
      <c r="X476">
        <v>-1424865896</v>
      </c>
      <c r="Y476">
        <f t="shared" si="267"/>
        <v>0.13650000000000001</v>
      </c>
      <c r="AA476">
        <v>0</v>
      </c>
      <c r="AB476">
        <v>104.7</v>
      </c>
      <c r="AC476">
        <v>0</v>
      </c>
      <c r="AD476">
        <v>0</v>
      </c>
      <c r="AE476">
        <v>0</v>
      </c>
      <c r="AF476">
        <v>6.66</v>
      </c>
      <c r="AG476">
        <v>0</v>
      </c>
      <c r="AH476">
        <v>0</v>
      </c>
      <c r="AI476">
        <v>1</v>
      </c>
      <c r="AJ476">
        <v>15.72</v>
      </c>
      <c r="AK476">
        <v>44.85</v>
      </c>
      <c r="AL476">
        <v>1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0.13</v>
      </c>
      <c r="AU476" t="s">
        <v>25</v>
      </c>
      <c r="AV476">
        <v>0</v>
      </c>
      <c r="AW476">
        <v>2</v>
      </c>
      <c r="AX476">
        <v>92853123</v>
      </c>
      <c r="AY476">
        <v>1</v>
      </c>
      <c r="AZ476">
        <v>0</v>
      </c>
      <c r="BA476">
        <v>499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ROUND(Y476*Source!I399*DO476,7)</f>
        <v>0</v>
      </c>
      <c r="CX476">
        <f>ROUND(Y476*Source!I399,7)</f>
        <v>1.13022E-2</v>
      </c>
      <c r="CY476">
        <f>AB476</f>
        <v>104.7</v>
      </c>
      <c r="CZ476">
        <f>AF476</f>
        <v>6.66</v>
      </c>
      <c r="DA476">
        <f>AJ476</f>
        <v>15.72</v>
      </c>
      <c r="DB476">
        <f t="shared" si="268"/>
        <v>0.91</v>
      </c>
      <c r="DC476">
        <f t="shared" si="269"/>
        <v>0</v>
      </c>
      <c r="DD476" t="s">
        <v>6</v>
      </c>
      <c r="DE476" t="s">
        <v>6</v>
      </c>
      <c r="DF476">
        <f t="shared" si="270"/>
        <v>0</v>
      </c>
      <c r="DG476">
        <f>ROUND(ROUND(AF476*AJ476,0)*CX476,0)</f>
        <v>1</v>
      </c>
      <c r="DH476">
        <f t="shared" si="271"/>
        <v>0</v>
      </c>
      <c r="DI476">
        <f t="shared" si="272"/>
        <v>0</v>
      </c>
      <c r="DJ476">
        <f>DG476</f>
        <v>1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ROW(Source!A399)</f>
        <v>399</v>
      </c>
      <c r="B477">
        <v>92851485</v>
      </c>
      <c r="C477">
        <v>92853104</v>
      </c>
      <c r="D477">
        <v>49673503</v>
      </c>
      <c r="E477">
        <v>1</v>
      </c>
      <c r="F477">
        <v>1</v>
      </c>
      <c r="G477">
        <v>1</v>
      </c>
      <c r="H477">
        <v>2</v>
      </c>
      <c r="I477" t="s">
        <v>487</v>
      </c>
      <c r="J477" t="s">
        <v>488</v>
      </c>
      <c r="K477" t="s">
        <v>489</v>
      </c>
      <c r="L477">
        <v>1367</v>
      </c>
      <c r="N477">
        <v>1011</v>
      </c>
      <c r="O477" t="s">
        <v>483</v>
      </c>
      <c r="P477" t="s">
        <v>483</v>
      </c>
      <c r="Q477">
        <v>1</v>
      </c>
      <c r="W477">
        <v>0</v>
      </c>
      <c r="X477">
        <v>509054691</v>
      </c>
      <c r="Y477">
        <f t="shared" si="267"/>
        <v>0.40950000000000003</v>
      </c>
      <c r="AA477">
        <v>0</v>
      </c>
      <c r="AB477">
        <v>1032.96</v>
      </c>
      <c r="AC477">
        <v>520.26</v>
      </c>
      <c r="AD477">
        <v>0</v>
      </c>
      <c r="AE477">
        <v>0</v>
      </c>
      <c r="AF477">
        <v>65.709999999999994</v>
      </c>
      <c r="AG477">
        <v>11.6</v>
      </c>
      <c r="AH477">
        <v>0</v>
      </c>
      <c r="AI477">
        <v>1</v>
      </c>
      <c r="AJ477">
        <v>15.72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0.39</v>
      </c>
      <c r="AU477" t="s">
        <v>25</v>
      </c>
      <c r="AV477">
        <v>0</v>
      </c>
      <c r="AW477">
        <v>2</v>
      </c>
      <c r="AX477">
        <v>92853124</v>
      </c>
      <c r="AY477">
        <v>1</v>
      </c>
      <c r="AZ477">
        <v>0</v>
      </c>
      <c r="BA477">
        <v>500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ROUND(Y477*Source!I399*DO477,7)</f>
        <v>0</v>
      </c>
      <c r="CX477">
        <f>ROUND(Y477*Source!I399,7)</f>
        <v>3.3906600000000002E-2</v>
      </c>
      <c r="CY477">
        <f>AB477</f>
        <v>1032.96</v>
      </c>
      <c r="CZ477">
        <f>AF477</f>
        <v>65.709999999999994</v>
      </c>
      <c r="DA477">
        <f>AJ477</f>
        <v>15.72</v>
      </c>
      <c r="DB477">
        <f t="shared" si="268"/>
        <v>26.91</v>
      </c>
      <c r="DC477">
        <f t="shared" si="269"/>
        <v>4.75</v>
      </c>
      <c r="DD477" t="s">
        <v>6</v>
      </c>
      <c r="DE477" t="s">
        <v>6</v>
      </c>
      <c r="DF477">
        <f t="shared" si="270"/>
        <v>0</v>
      </c>
      <c r="DG477">
        <f>ROUND(ROUND(AF477*AJ477,0)*CX477,0)</f>
        <v>35</v>
      </c>
      <c r="DH477">
        <f t="shared" si="271"/>
        <v>18</v>
      </c>
      <c r="DI477">
        <f t="shared" si="272"/>
        <v>0</v>
      </c>
      <c r="DJ477">
        <f>DG477</f>
        <v>35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ROW(Source!A399)</f>
        <v>399</v>
      </c>
      <c r="B478">
        <v>92851485</v>
      </c>
      <c r="C478">
        <v>92853104</v>
      </c>
      <c r="D478">
        <v>49673715</v>
      </c>
      <c r="E478">
        <v>1</v>
      </c>
      <c r="F478">
        <v>1</v>
      </c>
      <c r="G478">
        <v>1</v>
      </c>
      <c r="H478">
        <v>2</v>
      </c>
      <c r="I478" t="s">
        <v>509</v>
      </c>
      <c r="J478" t="s">
        <v>510</v>
      </c>
      <c r="K478" t="s">
        <v>511</v>
      </c>
      <c r="L478">
        <v>1367</v>
      </c>
      <c r="N478">
        <v>1011</v>
      </c>
      <c r="O478" t="s">
        <v>483</v>
      </c>
      <c r="P478" t="s">
        <v>483</v>
      </c>
      <c r="Q478">
        <v>1</v>
      </c>
      <c r="W478">
        <v>0</v>
      </c>
      <c r="X478">
        <v>829370094</v>
      </c>
      <c r="Y478">
        <f t="shared" si="267"/>
        <v>1.0395000000000001</v>
      </c>
      <c r="AA478">
        <v>0</v>
      </c>
      <c r="AB478">
        <v>127.33</v>
      </c>
      <c r="AC478">
        <v>0</v>
      </c>
      <c r="AD478">
        <v>0</v>
      </c>
      <c r="AE478">
        <v>0</v>
      </c>
      <c r="AF478">
        <v>8.1</v>
      </c>
      <c r="AG478">
        <v>0</v>
      </c>
      <c r="AH478">
        <v>0</v>
      </c>
      <c r="AI478">
        <v>1</v>
      </c>
      <c r="AJ478">
        <v>15.72</v>
      </c>
      <c r="AK478">
        <v>44.85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0.99</v>
      </c>
      <c r="AU478" t="s">
        <v>25</v>
      </c>
      <c r="AV478">
        <v>0</v>
      </c>
      <c r="AW478">
        <v>2</v>
      </c>
      <c r="AX478">
        <v>92853125</v>
      </c>
      <c r="AY478">
        <v>1</v>
      </c>
      <c r="AZ478">
        <v>0</v>
      </c>
      <c r="BA478">
        <v>501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ROUND(Y478*Source!I399*DO478,7)</f>
        <v>0</v>
      </c>
      <c r="CX478">
        <f>ROUND(Y478*Source!I399,7)</f>
        <v>8.6070599999999997E-2</v>
      </c>
      <c r="CY478">
        <f>AB478</f>
        <v>127.33</v>
      </c>
      <c r="CZ478">
        <f>AF478</f>
        <v>8.1</v>
      </c>
      <c r="DA478">
        <f>AJ478</f>
        <v>15.72</v>
      </c>
      <c r="DB478">
        <f t="shared" si="268"/>
        <v>8.42</v>
      </c>
      <c r="DC478">
        <f t="shared" si="269"/>
        <v>0</v>
      </c>
      <c r="DD478" t="s">
        <v>6</v>
      </c>
      <c r="DE478" t="s">
        <v>6</v>
      </c>
      <c r="DF478">
        <f t="shared" si="270"/>
        <v>0</v>
      </c>
      <c r="DG478">
        <f>ROUND(ROUND(AF478*AJ478,0)*CX478,0)</f>
        <v>11</v>
      </c>
      <c r="DH478">
        <f t="shared" si="271"/>
        <v>0</v>
      </c>
      <c r="DI478">
        <f t="shared" si="272"/>
        <v>0</v>
      </c>
      <c r="DJ478">
        <f>DG478</f>
        <v>11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ROW(Source!A399)</f>
        <v>399</v>
      </c>
      <c r="B479">
        <v>92851485</v>
      </c>
      <c r="C479">
        <v>92853104</v>
      </c>
      <c r="D479">
        <v>49521144</v>
      </c>
      <c r="E479">
        <v>1</v>
      </c>
      <c r="F479">
        <v>1</v>
      </c>
      <c r="G479">
        <v>1</v>
      </c>
      <c r="H479">
        <v>3</v>
      </c>
      <c r="I479" t="s">
        <v>512</v>
      </c>
      <c r="J479" t="s">
        <v>513</v>
      </c>
      <c r="K479" t="s">
        <v>514</v>
      </c>
      <c r="L479">
        <v>1348</v>
      </c>
      <c r="N479">
        <v>1009</v>
      </c>
      <c r="O479" t="s">
        <v>96</v>
      </c>
      <c r="P479" t="s">
        <v>96</v>
      </c>
      <c r="Q479">
        <v>1000</v>
      </c>
      <c r="W479">
        <v>0</v>
      </c>
      <c r="X479">
        <v>-847628873</v>
      </c>
      <c r="Y479">
        <f t="shared" ref="Y479:Y499" si="273">AT479</f>
        <v>1.1000000000000001E-3</v>
      </c>
      <c r="AA479">
        <v>262870.08</v>
      </c>
      <c r="AB479">
        <v>0</v>
      </c>
      <c r="AC479">
        <v>0</v>
      </c>
      <c r="AD479">
        <v>0</v>
      </c>
      <c r="AE479">
        <v>26499</v>
      </c>
      <c r="AF479">
        <v>0</v>
      </c>
      <c r="AG479">
        <v>0</v>
      </c>
      <c r="AH479">
        <v>0</v>
      </c>
      <c r="AI479">
        <v>9.92</v>
      </c>
      <c r="AJ479">
        <v>1</v>
      </c>
      <c r="AK479">
        <v>1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1.1000000000000001E-3</v>
      </c>
      <c r="AU479" t="s">
        <v>6</v>
      </c>
      <c r="AV479">
        <v>0</v>
      </c>
      <c r="AW479">
        <v>2</v>
      </c>
      <c r="AX479">
        <v>92853126</v>
      </c>
      <c r="AY479">
        <v>1</v>
      </c>
      <c r="AZ479">
        <v>0</v>
      </c>
      <c r="BA479">
        <v>502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ROUND(Y479*Source!I399,7)</f>
        <v>9.1100000000000005E-5</v>
      </c>
      <c r="CY479">
        <f t="shared" ref="CY479:CY485" si="274">AA479</f>
        <v>262870.08</v>
      </c>
      <c r="CZ479">
        <f t="shared" ref="CZ479:CZ485" si="275">AE479</f>
        <v>26499</v>
      </c>
      <c r="DA479">
        <f t="shared" ref="DA479:DA485" si="276">AI479</f>
        <v>9.92</v>
      </c>
      <c r="DB479">
        <f t="shared" ref="DB479:DB499" si="277">ROUND(ROUND(AT479*CZ479,2),2)</f>
        <v>29.15</v>
      </c>
      <c r="DC479">
        <f t="shared" ref="DC479:DC499" si="278">ROUND(ROUND(AT479*AG479,2),2)</f>
        <v>0</v>
      </c>
      <c r="DD479" t="s">
        <v>6</v>
      </c>
      <c r="DE479" t="s">
        <v>6</v>
      </c>
      <c r="DF479">
        <f t="shared" ref="DF479:DF485" si="279">ROUND(ROUND(AE479*AI479,0)*CX479,0)</f>
        <v>24</v>
      </c>
      <c r="DG479">
        <f t="shared" ref="DG479:DG487" si="280">ROUND(ROUND(AF479,0)*CX479,0)</f>
        <v>0</v>
      </c>
      <c r="DH479">
        <f t="shared" ref="DH479:DH486" si="281">ROUND(ROUND(AG479,0)*CX479,0)</f>
        <v>0</v>
      </c>
      <c r="DI479">
        <f t="shared" si="272"/>
        <v>0</v>
      </c>
      <c r="DJ479">
        <f t="shared" ref="DJ479:DJ485" si="282">DF479</f>
        <v>24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ROW(Source!A399)</f>
        <v>399</v>
      </c>
      <c r="B480">
        <v>92851485</v>
      </c>
      <c r="C480">
        <v>92853104</v>
      </c>
      <c r="D480">
        <v>49524301</v>
      </c>
      <c r="E480">
        <v>1</v>
      </c>
      <c r="F480">
        <v>1</v>
      </c>
      <c r="G480">
        <v>1</v>
      </c>
      <c r="H480">
        <v>3</v>
      </c>
      <c r="I480" t="s">
        <v>515</v>
      </c>
      <c r="J480" t="s">
        <v>516</v>
      </c>
      <c r="K480" t="s">
        <v>517</v>
      </c>
      <c r="L480">
        <v>1348</v>
      </c>
      <c r="N480">
        <v>1009</v>
      </c>
      <c r="O480" t="s">
        <v>96</v>
      </c>
      <c r="P480" t="s">
        <v>96</v>
      </c>
      <c r="Q480">
        <v>1000</v>
      </c>
      <c r="W480">
        <v>0</v>
      </c>
      <c r="X480">
        <v>1824693337</v>
      </c>
      <c r="Y480">
        <f t="shared" si="273"/>
        <v>2.9E-4</v>
      </c>
      <c r="AA480">
        <v>102791.03999999999</v>
      </c>
      <c r="AB480">
        <v>0</v>
      </c>
      <c r="AC480">
        <v>0</v>
      </c>
      <c r="AD480">
        <v>0</v>
      </c>
      <c r="AE480">
        <v>10362</v>
      </c>
      <c r="AF480">
        <v>0</v>
      </c>
      <c r="AG480">
        <v>0</v>
      </c>
      <c r="AH480">
        <v>0</v>
      </c>
      <c r="AI480">
        <v>9.92</v>
      </c>
      <c r="AJ480">
        <v>1</v>
      </c>
      <c r="AK480">
        <v>1</v>
      </c>
      <c r="AL480">
        <v>1</v>
      </c>
      <c r="AM480">
        <v>4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6</v>
      </c>
      <c r="AT480">
        <v>2.9E-4</v>
      </c>
      <c r="AU480" t="s">
        <v>6</v>
      </c>
      <c r="AV480">
        <v>0</v>
      </c>
      <c r="AW480">
        <v>2</v>
      </c>
      <c r="AX480">
        <v>92853127</v>
      </c>
      <c r="AY480">
        <v>1</v>
      </c>
      <c r="AZ480">
        <v>0</v>
      </c>
      <c r="BA480">
        <v>503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ROUND(Y480*Source!I399,7)</f>
        <v>2.4000000000000001E-5</v>
      </c>
      <c r="CY480">
        <f t="shared" si="274"/>
        <v>102791.03999999999</v>
      </c>
      <c r="CZ480">
        <f t="shared" si="275"/>
        <v>10362</v>
      </c>
      <c r="DA480">
        <f t="shared" si="276"/>
        <v>9.92</v>
      </c>
      <c r="DB480">
        <f t="shared" si="277"/>
        <v>3</v>
      </c>
      <c r="DC480">
        <f t="shared" si="278"/>
        <v>0</v>
      </c>
      <c r="DD480" t="s">
        <v>6</v>
      </c>
      <c r="DE480" t="s">
        <v>6</v>
      </c>
      <c r="DF480">
        <f t="shared" si="279"/>
        <v>2</v>
      </c>
      <c r="DG480">
        <f t="shared" si="280"/>
        <v>0</v>
      </c>
      <c r="DH480">
        <f t="shared" si="281"/>
        <v>0</v>
      </c>
      <c r="DI480">
        <f t="shared" si="272"/>
        <v>0</v>
      </c>
      <c r="DJ480">
        <f t="shared" si="282"/>
        <v>2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ROW(Source!A399)</f>
        <v>399</v>
      </c>
      <c r="B481">
        <v>92851485</v>
      </c>
      <c r="C481">
        <v>92853104</v>
      </c>
      <c r="D481">
        <v>49525488</v>
      </c>
      <c r="E481">
        <v>1</v>
      </c>
      <c r="F481">
        <v>1</v>
      </c>
      <c r="G481">
        <v>1</v>
      </c>
      <c r="H481">
        <v>3</v>
      </c>
      <c r="I481" t="s">
        <v>493</v>
      </c>
      <c r="J481" t="s">
        <v>494</v>
      </c>
      <c r="K481" t="s">
        <v>495</v>
      </c>
      <c r="L481">
        <v>1346</v>
      </c>
      <c r="N481">
        <v>1009</v>
      </c>
      <c r="O481" t="s">
        <v>496</v>
      </c>
      <c r="P481" t="s">
        <v>496</v>
      </c>
      <c r="Q481">
        <v>1</v>
      </c>
      <c r="W481">
        <v>0</v>
      </c>
      <c r="X481">
        <v>-1864341761</v>
      </c>
      <c r="Y481">
        <f t="shared" si="273"/>
        <v>7</v>
      </c>
      <c r="AA481">
        <v>89.68</v>
      </c>
      <c r="AB481">
        <v>0</v>
      </c>
      <c r="AC481">
        <v>0</v>
      </c>
      <c r="AD481">
        <v>0</v>
      </c>
      <c r="AE481">
        <v>9.0399999999999991</v>
      </c>
      <c r="AF481">
        <v>0</v>
      </c>
      <c r="AG481">
        <v>0</v>
      </c>
      <c r="AH481">
        <v>0</v>
      </c>
      <c r="AI481">
        <v>9.92</v>
      </c>
      <c r="AJ481">
        <v>1</v>
      </c>
      <c r="AK481">
        <v>1</v>
      </c>
      <c r="AL481">
        <v>1</v>
      </c>
      <c r="AM481">
        <v>4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6</v>
      </c>
      <c r="AT481">
        <v>7</v>
      </c>
      <c r="AU481" t="s">
        <v>6</v>
      </c>
      <c r="AV481">
        <v>0</v>
      </c>
      <c r="AW481">
        <v>2</v>
      </c>
      <c r="AX481">
        <v>92853128</v>
      </c>
      <c r="AY481">
        <v>1</v>
      </c>
      <c r="AZ481">
        <v>0</v>
      </c>
      <c r="BA481">
        <v>504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ROUND(Y481*Source!I399,7)</f>
        <v>0.5796</v>
      </c>
      <c r="CY481">
        <f t="shared" si="274"/>
        <v>89.68</v>
      </c>
      <c r="CZ481">
        <f t="shared" si="275"/>
        <v>9.0399999999999991</v>
      </c>
      <c r="DA481">
        <f t="shared" si="276"/>
        <v>9.92</v>
      </c>
      <c r="DB481">
        <f t="shared" si="277"/>
        <v>63.28</v>
      </c>
      <c r="DC481">
        <f t="shared" si="278"/>
        <v>0</v>
      </c>
      <c r="DD481" t="s">
        <v>6</v>
      </c>
      <c r="DE481" t="s">
        <v>6</v>
      </c>
      <c r="DF481">
        <f t="shared" si="279"/>
        <v>52</v>
      </c>
      <c r="DG481">
        <f t="shared" si="280"/>
        <v>0</v>
      </c>
      <c r="DH481">
        <f t="shared" si="281"/>
        <v>0</v>
      </c>
      <c r="DI481">
        <f t="shared" si="272"/>
        <v>0</v>
      </c>
      <c r="DJ481">
        <f t="shared" si="282"/>
        <v>52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ROW(Source!A399)</f>
        <v>399</v>
      </c>
      <c r="B482">
        <v>92851485</v>
      </c>
      <c r="C482">
        <v>92853104</v>
      </c>
      <c r="D482">
        <v>49526492</v>
      </c>
      <c r="E482">
        <v>1</v>
      </c>
      <c r="F482">
        <v>1</v>
      </c>
      <c r="G482">
        <v>1</v>
      </c>
      <c r="H482">
        <v>3</v>
      </c>
      <c r="I482" t="s">
        <v>497</v>
      </c>
      <c r="J482" t="s">
        <v>498</v>
      </c>
      <c r="K482" t="s">
        <v>499</v>
      </c>
      <c r="L482">
        <v>1346</v>
      </c>
      <c r="N482">
        <v>1009</v>
      </c>
      <c r="O482" t="s">
        <v>496</v>
      </c>
      <c r="P482" t="s">
        <v>496</v>
      </c>
      <c r="Q482">
        <v>1</v>
      </c>
      <c r="W482">
        <v>0</v>
      </c>
      <c r="X482">
        <v>497341279</v>
      </c>
      <c r="Y482">
        <f t="shared" si="273"/>
        <v>9.91</v>
      </c>
      <c r="AA482">
        <v>229.05</v>
      </c>
      <c r="AB482">
        <v>0</v>
      </c>
      <c r="AC482">
        <v>0</v>
      </c>
      <c r="AD482">
        <v>0</v>
      </c>
      <c r="AE482">
        <v>23.09</v>
      </c>
      <c r="AF482">
        <v>0</v>
      </c>
      <c r="AG482">
        <v>0</v>
      </c>
      <c r="AH482">
        <v>0</v>
      </c>
      <c r="AI482">
        <v>9.92</v>
      </c>
      <c r="AJ482">
        <v>1</v>
      </c>
      <c r="AK482">
        <v>1</v>
      </c>
      <c r="AL482">
        <v>1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9.91</v>
      </c>
      <c r="AU482" t="s">
        <v>6</v>
      </c>
      <c r="AV482">
        <v>0</v>
      </c>
      <c r="AW482">
        <v>2</v>
      </c>
      <c r="AX482">
        <v>92853129</v>
      </c>
      <c r="AY482">
        <v>1</v>
      </c>
      <c r="AZ482">
        <v>0</v>
      </c>
      <c r="BA482">
        <v>505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ROUND(Y482*Source!I399,7)</f>
        <v>0.82054800000000006</v>
      </c>
      <c r="CY482">
        <f t="shared" si="274"/>
        <v>229.05</v>
      </c>
      <c r="CZ482">
        <f t="shared" si="275"/>
        <v>23.09</v>
      </c>
      <c r="DA482">
        <f t="shared" si="276"/>
        <v>9.92</v>
      </c>
      <c r="DB482">
        <f t="shared" si="277"/>
        <v>228.82</v>
      </c>
      <c r="DC482">
        <f t="shared" si="278"/>
        <v>0</v>
      </c>
      <c r="DD482" t="s">
        <v>6</v>
      </c>
      <c r="DE482" t="s">
        <v>6</v>
      </c>
      <c r="DF482">
        <f t="shared" si="279"/>
        <v>188</v>
      </c>
      <c r="DG482">
        <f t="shared" si="280"/>
        <v>0</v>
      </c>
      <c r="DH482">
        <f t="shared" si="281"/>
        <v>0</v>
      </c>
      <c r="DI482">
        <f t="shared" si="272"/>
        <v>0</v>
      </c>
      <c r="DJ482">
        <f t="shared" si="282"/>
        <v>188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ROW(Source!A399)</f>
        <v>399</v>
      </c>
      <c r="B483">
        <v>92851485</v>
      </c>
      <c r="C483">
        <v>92853104</v>
      </c>
      <c r="D483">
        <v>49541424</v>
      </c>
      <c r="E483">
        <v>1</v>
      </c>
      <c r="F483">
        <v>1</v>
      </c>
      <c r="G483">
        <v>1</v>
      </c>
      <c r="H483">
        <v>3</v>
      </c>
      <c r="I483" t="s">
        <v>99</v>
      </c>
      <c r="J483" t="s">
        <v>101</v>
      </c>
      <c r="K483" t="s">
        <v>100</v>
      </c>
      <c r="L483">
        <v>1327</v>
      </c>
      <c r="N483">
        <v>1005</v>
      </c>
      <c r="O483" t="s">
        <v>44</v>
      </c>
      <c r="P483" t="s">
        <v>44</v>
      </c>
      <c r="Q483">
        <v>1</v>
      </c>
      <c r="W483">
        <v>0</v>
      </c>
      <c r="X483">
        <v>-1409393109</v>
      </c>
      <c r="Y483">
        <f t="shared" si="273"/>
        <v>20.531400999999999</v>
      </c>
      <c r="AA483">
        <v>346.11</v>
      </c>
      <c r="AB483">
        <v>0</v>
      </c>
      <c r="AC483">
        <v>0</v>
      </c>
      <c r="AD483">
        <v>0</v>
      </c>
      <c r="AE483">
        <v>34.89</v>
      </c>
      <c r="AF483">
        <v>0</v>
      </c>
      <c r="AG483">
        <v>0</v>
      </c>
      <c r="AH483">
        <v>0</v>
      </c>
      <c r="AI483">
        <v>9.92</v>
      </c>
      <c r="AJ483">
        <v>1</v>
      </c>
      <c r="AK483">
        <v>1</v>
      </c>
      <c r="AL483">
        <v>1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 t="s">
        <v>6</v>
      </c>
      <c r="AT483">
        <v>20.531400999999999</v>
      </c>
      <c r="AU483" t="s">
        <v>6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6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ROUND(Y483*Source!I399,7)</f>
        <v>1.7</v>
      </c>
      <c r="CY483">
        <f t="shared" si="274"/>
        <v>346.11</v>
      </c>
      <c r="CZ483">
        <f t="shared" si="275"/>
        <v>34.89</v>
      </c>
      <c r="DA483">
        <f t="shared" si="276"/>
        <v>9.92</v>
      </c>
      <c r="DB483">
        <f t="shared" si="277"/>
        <v>716.34</v>
      </c>
      <c r="DC483">
        <f t="shared" si="278"/>
        <v>0</v>
      </c>
      <c r="DD483" t="s">
        <v>6</v>
      </c>
      <c r="DE483" t="s">
        <v>6</v>
      </c>
      <c r="DF483">
        <f t="shared" si="279"/>
        <v>588</v>
      </c>
      <c r="DG483">
        <f t="shared" si="280"/>
        <v>0</v>
      </c>
      <c r="DH483">
        <f t="shared" si="281"/>
        <v>0</v>
      </c>
      <c r="DI483">
        <f t="shared" si="272"/>
        <v>0</v>
      </c>
      <c r="DJ483">
        <f t="shared" si="282"/>
        <v>588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ROW(Source!A399)</f>
        <v>399</v>
      </c>
      <c r="B484">
        <v>92851485</v>
      </c>
      <c r="C484">
        <v>92853104</v>
      </c>
      <c r="D484">
        <v>49555131</v>
      </c>
      <c r="E484">
        <v>1</v>
      </c>
      <c r="F484">
        <v>1</v>
      </c>
      <c r="G484">
        <v>1</v>
      </c>
      <c r="H484">
        <v>3</v>
      </c>
      <c r="I484" t="s">
        <v>518</v>
      </c>
      <c r="J484" t="s">
        <v>519</v>
      </c>
      <c r="K484" t="s">
        <v>520</v>
      </c>
      <c r="L484">
        <v>1348</v>
      </c>
      <c r="N484">
        <v>1009</v>
      </c>
      <c r="O484" t="s">
        <v>96</v>
      </c>
      <c r="P484" t="s">
        <v>96</v>
      </c>
      <c r="Q484">
        <v>1000</v>
      </c>
      <c r="W484">
        <v>0</v>
      </c>
      <c r="X484">
        <v>-364749507</v>
      </c>
      <c r="Y484">
        <f t="shared" si="273"/>
        <v>1.67E-3</v>
      </c>
      <c r="AA484">
        <v>170455.36</v>
      </c>
      <c r="AB484">
        <v>0</v>
      </c>
      <c r="AC484">
        <v>0</v>
      </c>
      <c r="AD484">
        <v>0</v>
      </c>
      <c r="AE484">
        <v>17183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4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6</v>
      </c>
      <c r="AT484">
        <v>1.67E-3</v>
      </c>
      <c r="AU484" t="s">
        <v>6</v>
      </c>
      <c r="AV484">
        <v>0</v>
      </c>
      <c r="AW484">
        <v>2</v>
      </c>
      <c r="AX484">
        <v>92853131</v>
      </c>
      <c r="AY484">
        <v>1</v>
      </c>
      <c r="AZ484">
        <v>0</v>
      </c>
      <c r="BA484">
        <v>507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ROUND(Y484*Source!I399,7)</f>
        <v>1.383E-4</v>
      </c>
      <c r="CY484">
        <f t="shared" si="274"/>
        <v>170455.36</v>
      </c>
      <c r="CZ484">
        <f t="shared" si="275"/>
        <v>17183</v>
      </c>
      <c r="DA484">
        <f t="shared" si="276"/>
        <v>9.92</v>
      </c>
      <c r="DB484">
        <f t="shared" si="277"/>
        <v>28.7</v>
      </c>
      <c r="DC484">
        <f t="shared" si="278"/>
        <v>0</v>
      </c>
      <c r="DD484" t="s">
        <v>6</v>
      </c>
      <c r="DE484" t="s">
        <v>6</v>
      </c>
      <c r="DF484">
        <f t="shared" si="279"/>
        <v>24</v>
      </c>
      <c r="DG484">
        <f t="shared" si="280"/>
        <v>0</v>
      </c>
      <c r="DH484">
        <f t="shared" si="281"/>
        <v>0</v>
      </c>
      <c r="DI484">
        <f t="shared" si="272"/>
        <v>0</v>
      </c>
      <c r="DJ484">
        <f t="shared" si="282"/>
        <v>24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ROW(Source!A399)</f>
        <v>399</v>
      </c>
      <c r="B485">
        <v>92851485</v>
      </c>
      <c r="C485">
        <v>92853104</v>
      </c>
      <c r="D485">
        <v>49564238</v>
      </c>
      <c r="E485">
        <v>1</v>
      </c>
      <c r="F485">
        <v>1</v>
      </c>
      <c r="G485">
        <v>1</v>
      </c>
      <c r="H485">
        <v>3</v>
      </c>
      <c r="I485" t="s">
        <v>219</v>
      </c>
      <c r="J485" t="s">
        <v>221</v>
      </c>
      <c r="K485" t="s">
        <v>220</v>
      </c>
      <c r="L485">
        <v>1327</v>
      </c>
      <c r="N485">
        <v>1005</v>
      </c>
      <c r="O485" t="s">
        <v>44</v>
      </c>
      <c r="P485" t="s">
        <v>44</v>
      </c>
      <c r="Q485">
        <v>1</v>
      </c>
      <c r="W485">
        <v>0</v>
      </c>
      <c r="X485">
        <v>679961038</v>
      </c>
      <c r="Y485">
        <f t="shared" si="273"/>
        <v>100</v>
      </c>
      <c r="AA485">
        <v>1499.01</v>
      </c>
      <c r="AB485">
        <v>0</v>
      </c>
      <c r="AC485">
        <v>0</v>
      </c>
      <c r="AD485">
        <v>0</v>
      </c>
      <c r="AE485">
        <v>151.11000000000001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 t="s">
        <v>6</v>
      </c>
      <c r="AT485">
        <v>100</v>
      </c>
      <c r="AU485" t="s">
        <v>6</v>
      </c>
      <c r="AV485">
        <v>0</v>
      </c>
      <c r="AW485">
        <v>1</v>
      </c>
      <c r="AX485">
        <v>-1</v>
      </c>
      <c r="AY485">
        <v>0</v>
      </c>
      <c r="AZ485">
        <v>0</v>
      </c>
      <c r="BA485" t="s">
        <v>6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ROUND(Y485*Source!I399,7)</f>
        <v>8.2799999999999994</v>
      </c>
      <c r="CY485">
        <f t="shared" si="274"/>
        <v>1499.01</v>
      </c>
      <c r="CZ485">
        <f t="shared" si="275"/>
        <v>151.11000000000001</v>
      </c>
      <c r="DA485">
        <f t="shared" si="276"/>
        <v>9.92</v>
      </c>
      <c r="DB485">
        <f t="shared" si="277"/>
        <v>15111</v>
      </c>
      <c r="DC485">
        <f t="shared" si="278"/>
        <v>0</v>
      </c>
      <c r="DD485" t="s">
        <v>6</v>
      </c>
      <c r="DE485" t="s">
        <v>6</v>
      </c>
      <c r="DF485">
        <f t="shared" si="279"/>
        <v>12412</v>
      </c>
      <c r="DG485">
        <f t="shared" si="280"/>
        <v>0</v>
      </c>
      <c r="DH485">
        <f t="shared" si="281"/>
        <v>0</v>
      </c>
      <c r="DI485">
        <f t="shared" si="272"/>
        <v>0</v>
      </c>
      <c r="DJ485">
        <f t="shared" si="282"/>
        <v>12412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ROW(Source!A402)</f>
        <v>402</v>
      </c>
      <c r="B486">
        <v>92851485</v>
      </c>
      <c r="C486">
        <v>92853138</v>
      </c>
      <c r="D486">
        <v>49510767</v>
      </c>
      <c r="E486">
        <v>70</v>
      </c>
      <c r="F486">
        <v>1</v>
      </c>
      <c r="G486">
        <v>1</v>
      </c>
      <c r="H486">
        <v>1</v>
      </c>
      <c r="I486" t="s">
        <v>521</v>
      </c>
      <c r="J486" t="s">
        <v>6</v>
      </c>
      <c r="K486" t="s">
        <v>522</v>
      </c>
      <c r="L486">
        <v>1191</v>
      </c>
      <c r="N486">
        <v>1013</v>
      </c>
      <c r="O486" t="s">
        <v>477</v>
      </c>
      <c r="P486" t="s">
        <v>477</v>
      </c>
      <c r="Q486">
        <v>1</v>
      </c>
      <c r="W486">
        <v>0</v>
      </c>
      <c r="X486">
        <v>-1936699058</v>
      </c>
      <c r="Y486">
        <f t="shared" si="273"/>
        <v>5</v>
      </c>
      <c r="AA486">
        <v>0</v>
      </c>
      <c r="AB486">
        <v>0</v>
      </c>
      <c r="AC486">
        <v>0</v>
      </c>
      <c r="AD486">
        <v>444.91</v>
      </c>
      <c r="AE486">
        <v>0</v>
      </c>
      <c r="AF486">
        <v>0</v>
      </c>
      <c r="AG486">
        <v>0</v>
      </c>
      <c r="AH486">
        <v>9.92</v>
      </c>
      <c r="AI486">
        <v>1</v>
      </c>
      <c r="AJ486">
        <v>1</v>
      </c>
      <c r="AK486">
        <v>1</v>
      </c>
      <c r="AL486">
        <v>44.85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5</v>
      </c>
      <c r="AU486" t="s">
        <v>6</v>
      </c>
      <c r="AV486">
        <v>1</v>
      </c>
      <c r="AW486">
        <v>2</v>
      </c>
      <c r="AX486">
        <v>92853146</v>
      </c>
      <c r="AY486">
        <v>1</v>
      </c>
      <c r="AZ486">
        <v>0</v>
      </c>
      <c r="BA486">
        <v>512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ROUND(AT486*Source!I402*AH486*AL486,0)</f>
        <v>7564</v>
      </c>
      <c r="CV486">
        <f>ROUND(Y486*Source!I402,7)</f>
        <v>17</v>
      </c>
      <c r="CW486">
        <v>0</v>
      </c>
      <c r="CX486">
        <f>ROUND(Y486*Source!I402,7)</f>
        <v>17</v>
      </c>
      <c r="CY486">
        <f>AD486</f>
        <v>444.91</v>
      </c>
      <c r="CZ486">
        <f>AH486</f>
        <v>9.92</v>
      </c>
      <c r="DA486">
        <f>AL486</f>
        <v>44.85</v>
      </c>
      <c r="DB486">
        <f t="shared" si="277"/>
        <v>49.6</v>
      </c>
      <c r="DC486">
        <f t="shared" si="278"/>
        <v>0</v>
      </c>
      <c r="DD486" t="s">
        <v>6</v>
      </c>
      <c r="DE486" t="s">
        <v>6</v>
      </c>
      <c r="DF486">
        <f>ROUND(ROUND(AE486,0)*CX486,0)</f>
        <v>0</v>
      </c>
      <c r="DG486">
        <f t="shared" si="280"/>
        <v>0</v>
      </c>
      <c r="DH486">
        <f t="shared" si="281"/>
        <v>0</v>
      </c>
      <c r="DI486">
        <f>ROUND(ROUND(AH486*AL486,0)*CX486,0)</f>
        <v>7565</v>
      </c>
      <c r="DJ486">
        <f>DI486</f>
        <v>7565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ROW(Source!A402)</f>
        <v>402</v>
      </c>
      <c r="B487">
        <v>92851485</v>
      </c>
      <c r="C487">
        <v>92853138</v>
      </c>
      <c r="D487">
        <v>49510905</v>
      </c>
      <c r="E487">
        <v>70</v>
      </c>
      <c r="F487">
        <v>1</v>
      </c>
      <c r="G487">
        <v>1</v>
      </c>
      <c r="H487">
        <v>1</v>
      </c>
      <c r="I487" t="s">
        <v>478</v>
      </c>
      <c r="J487" t="s">
        <v>6</v>
      </c>
      <c r="K487" t="s">
        <v>479</v>
      </c>
      <c r="L487">
        <v>1191</v>
      </c>
      <c r="N487">
        <v>1013</v>
      </c>
      <c r="O487" t="s">
        <v>477</v>
      </c>
      <c r="P487" t="s">
        <v>477</v>
      </c>
      <c r="Q487">
        <v>1</v>
      </c>
      <c r="W487">
        <v>0</v>
      </c>
      <c r="X487">
        <v>-1417349443</v>
      </c>
      <c r="Y487">
        <f t="shared" si="273"/>
        <v>0.43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44.85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0.43</v>
      </c>
      <c r="AU487" t="s">
        <v>6</v>
      </c>
      <c r="AV487">
        <v>2</v>
      </c>
      <c r="AW487">
        <v>2</v>
      </c>
      <c r="AX487">
        <v>92853147</v>
      </c>
      <c r="AY487">
        <v>1</v>
      </c>
      <c r="AZ487">
        <v>0</v>
      </c>
      <c r="BA487">
        <v>513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ROUND(Y487*Source!I402,7)</f>
        <v>1.462</v>
      </c>
      <c r="CY487">
        <f>AD487</f>
        <v>0</v>
      </c>
      <c r="CZ487">
        <f>AH487</f>
        <v>0</v>
      </c>
      <c r="DA487">
        <f>AL487</f>
        <v>1</v>
      </c>
      <c r="DB487">
        <f t="shared" si="277"/>
        <v>0</v>
      </c>
      <c r="DC487">
        <f t="shared" si="278"/>
        <v>0</v>
      </c>
      <c r="DD487" t="s">
        <v>6</v>
      </c>
      <c r="DE487" t="s">
        <v>6</v>
      </c>
      <c r="DF487">
        <f>ROUND(ROUND(AE487,0)*CX487,0)</f>
        <v>0</v>
      </c>
      <c r="DG487">
        <f t="shared" si="280"/>
        <v>0</v>
      </c>
      <c r="DH487">
        <f>ROUND(ROUND(AG487*AK487,0)*CX487,0)</f>
        <v>0</v>
      </c>
      <c r="DI487">
        <f t="shared" ref="DI487:DI492" si="283">ROUND(ROUND(AH487,0)*CX487,0)</f>
        <v>0</v>
      </c>
      <c r="DJ487">
        <f>DI487</f>
        <v>0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ROW(Source!A402)</f>
        <v>402</v>
      </c>
      <c r="B488">
        <v>92851485</v>
      </c>
      <c r="C488">
        <v>92853138</v>
      </c>
      <c r="D488">
        <v>49673503</v>
      </c>
      <c r="E488">
        <v>1</v>
      </c>
      <c r="F488">
        <v>1</v>
      </c>
      <c r="G488">
        <v>1</v>
      </c>
      <c r="H488">
        <v>2</v>
      </c>
      <c r="I488" t="s">
        <v>487</v>
      </c>
      <c r="J488" t="s">
        <v>488</v>
      </c>
      <c r="K488" t="s">
        <v>489</v>
      </c>
      <c r="L488">
        <v>1367</v>
      </c>
      <c r="N488">
        <v>1011</v>
      </c>
      <c r="O488" t="s">
        <v>483</v>
      </c>
      <c r="P488" t="s">
        <v>483</v>
      </c>
      <c r="Q488">
        <v>1</v>
      </c>
      <c r="W488">
        <v>0</v>
      </c>
      <c r="X488">
        <v>509054691</v>
      </c>
      <c r="Y488">
        <f t="shared" si="273"/>
        <v>0.43</v>
      </c>
      <c r="AA488">
        <v>0</v>
      </c>
      <c r="AB488">
        <v>1032.96</v>
      </c>
      <c r="AC488">
        <v>520.26</v>
      </c>
      <c r="AD488">
        <v>0</v>
      </c>
      <c r="AE488">
        <v>0</v>
      </c>
      <c r="AF488">
        <v>65.709999999999994</v>
      </c>
      <c r="AG488">
        <v>11.6</v>
      </c>
      <c r="AH488">
        <v>0</v>
      </c>
      <c r="AI488">
        <v>1</v>
      </c>
      <c r="AJ488">
        <v>15.72</v>
      </c>
      <c r="AK488">
        <v>44.85</v>
      </c>
      <c r="AL488">
        <v>1</v>
      </c>
      <c r="AM488">
        <v>4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6</v>
      </c>
      <c r="AT488">
        <v>0.43</v>
      </c>
      <c r="AU488" t="s">
        <v>6</v>
      </c>
      <c r="AV488">
        <v>0</v>
      </c>
      <c r="AW488">
        <v>2</v>
      </c>
      <c r="AX488">
        <v>92853148</v>
      </c>
      <c r="AY488">
        <v>1</v>
      </c>
      <c r="AZ488">
        <v>0</v>
      </c>
      <c r="BA488">
        <v>514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ROUND(Y488*Source!I402*DO488,7)</f>
        <v>0</v>
      </c>
      <c r="CX488">
        <f>ROUND(Y488*Source!I402,7)</f>
        <v>1.462</v>
      </c>
      <c r="CY488">
        <f>AB488</f>
        <v>1032.96</v>
      </c>
      <c r="CZ488">
        <f>AF488</f>
        <v>65.709999999999994</v>
      </c>
      <c r="DA488">
        <f>AJ488</f>
        <v>15.72</v>
      </c>
      <c r="DB488">
        <f t="shared" si="277"/>
        <v>28.26</v>
      </c>
      <c r="DC488">
        <f t="shared" si="278"/>
        <v>4.99</v>
      </c>
      <c r="DD488" t="s">
        <v>6</v>
      </c>
      <c r="DE488" t="s">
        <v>6</v>
      </c>
      <c r="DF488">
        <f>ROUND(ROUND(AE488,0)*CX488,0)</f>
        <v>0</v>
      </c>
      <c r="DG488">
        <f>ROUND(ROUND(AF488*AJ488,0)*CX488,0)</f>
        <v>1510</v>
      </c>
      <c r="DH488">
        <f>ROUND(ROUND(AG488*AK488,0)*CX488,0)</f>
        <v>760</v>
      </c>
      <c r="DI488">
        <f t="shared" si="283"/>
        <v>0</v>
      </c>
      <c r="DJ488">
        <f>DG488</f>
        <v>1510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ROW(Source!A402)</f>
        <v>402</v>
      </c>
      <c r="B489">
        <v>92851485</v>
      </c>
      <c r="C489">
        <v>92853138</v>
      </c>
      <c r="D489">
        <v>49521440</v>
      </c>
      <c r="E489">
        <v>1</v>
      </c>
      <c r="F489">
        <v>1</v>
      </c>
      <c r="G489">
        <v>1</v>
      </c>
      <c r="H489">
        <v>3</v>
      </c>
      <c r="I489" t="s">
        <v>116</v>
      </c>
      <c r="J489" t="s">
        <v>118</v>
      </c>
      <c r="K489" t="s">
        <v>117</v>
      </c>
      <c r="L489">
        <v>1327</v>
      </c>
      <c r="N489">
        <v>1005</v>
      </c>
      <c r="O489" t="s">
        <v>44</v>
      </c>
      <c r="P489" t="s">
        <v>44</v>
      </c>
      <c r="Q489">
        <v>1</v>
      </c>
      <c r="W489">
        <v>0</v>
      </c>
      <c r="X489">
        <v>-336429810</v>
      </c>
      <c r="Y489">
        <f t="shared" si="273"/>
        <v>11</v>
      </c>
      <c r="AA489">
        <v>223.2</v>
      </c>
      <c r="AB489">
        <v>0</v>
      </c>
      <c r="AC489">
        <v>0</v>
      </c>
      <c r="AD489">
        <v>0</v>
      </c>
      <c r="AE489">
        <v>22.5</v>
      </c>
      <c r="AF489">
        <v>0</v>
      </c>
      <c r="AG489">
        <v>0</v>
      </c>
      <c r="AH489">
        <v>0</v>
      </c>
      <c r="AI489">
        <v>9.92</v>
      </c>
      <c r="AJ489">
        <v>1</v>
      </c>
      <c r="AK489">
        <v>1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 t="s">
        <v>6</v>
      </c>
      <c r="AT489">
        <v>11</v>
      </c>
      <c r="AU489" t="s">
        <v>6</v>
      </c>
      <c r="AV489">
        <v>0</v>
      </c>
      <c r="AW489">
        <v>1</v>
      </c>
      <c r="AX489">
        <v>-1</v>
      </c>
      <c r="AY489">
        <v>0</v>
      </c>
      <c r="AZ489">
        <v>0</v>
      </c>
      <c r="BA489" t="s">
        <v>6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ROUND(Y489*Source!I402,7)</f>
        <v>37.4</v>
      </c>
      <c r="CY489">
        <f>AA489</f>
        <v>223.2</v>
      </c>
      <c r="CZ489">
        <f>AE489</f>
        <v>22.5</v>
      </c>
      <c r="DA489">
        <f>AI489</f>
        <v>9.92</v>
      </c>
      <c r="DB489">
        <f t="shared" si="277"/>
        <v>247.5</v>
      </c>
      <c r="DC489">
        <f t="shared" si="278"/>
        <v>0</v>
      </c>
      <c r="DD489" t="s">
        <v>6</v>
      </c>
      <c r="DE489" t="s">
        <v>6</v>
      </c>
      <c r="DF489">
        <f>ROUND(ROUND(AE489*AI489,0)*CX489,0)</f>
        <v>8340</v>
      </c>
      <c r="DG489">
        <f t="shared" ref="DG489:DG494" si="284">ROUND(ROUND(AF489,0)*CX489,0)</f>
        <v>0</v>
      </c>
      <c r="DH489">
        <f>ROUND(ROUND(AG489,0)*CX489,0)</f>
        <v>0</v>
      </c>
      <c r="DI489">
        <f t="shared" si="283"/>
        <v>0</v>
      </c>
      <c r="DJ489">
        <f>DF489</f>
        <v>8340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ROW(Source!A402)</f>
        <v>402</v>
      </c>
      <c r="B490">
        <v>92851485</v>
      </c>
      <c r="C490">
        <v>92853138</v>
      </c>
      <c r="D490">
        <v>49523581</v>
      </c>
      <c r="E490">
        <v>1</v>
      </c>
      <c r="F490">
        <v>1</v>
      </c>
      <c r="G490">
        <v>1</v>
      </c>
      <c r="H490">
        <v>3</v>
      </c>
      <c r="I490" t="s">
        <v>523</v>
      </c>
      <c r="J490" t="s">
        <v>524</v>
      </c>
      <c r="K490" t="s">
        <v>525</v>
      </c>
      <c r="L490">
        <v>1301</v>
      </c>
      <c r="N490">
        <v>1003</v>
      </c>
      <c r="O490" t="s">
        <v>526</v>
      </c>
      <c r="P490" t="s">
        <v>526</v>
      </c>
      <c r="Q490">
        <v>1</v>
      </c>
      <c r="W490">
        <v>0</v>
      </c>
      <c r="X490">
        <v>-2092502019</v>
      </c>
      <c r="Y490">
        <f t="shared" si="273"/>
        <v>20</v>
      </c>
      <c r="AA490">
        <v>29.76</v>
      </c>
      <c r="AB490">
        <v>0</v>
      </c>
      <c r="AC490">
        <v>0</v>
      </c>
      <c r="AD490">
        <v>0</v>
      </c>
      <c r="AE490">
        <v>3</v>
      </c>
      <c r="AF490">
        <v>0</v>
      </c>
      <c r="AG490">
        <v>0</v>
      </c>
      <c r="AH490">
        <v>0</v>
      </c>
      <c r="AI490">
        <v>9.92</v>
      </c>
      <c r="AJ490">
        <v>1</v>
      </c>
      <c r="AK490">
        <v>1</v>
      </c>
      <c r="AL490">
        <v>1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20</v>
      </c>
      <c r="AU490" t="s">
        <v>6</v>
      </c>
      <c r="AV490">
        <v>0</v>
      </c>
      <c r="AW490">
        <v>2</v>
      </c>
      <c r="AX490">
        <v>92853149</v>
      </c>
      <c r="AY490">
        <v>1</v>
      </c>
      <c r="AZ490">
        <v>0</v>
      </c>
      <c r="BA490">
        <v>515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ROUND(Y490*Source!I402,7)</f>
        <v>68</v>
      </c>
      <c r="CY490">
        <f>AA490</f>
        <v>29.76</v>
      </c>
      <c r="CZ490">
        <f>AE490</f>
        <v>3</v>
      </c>
      <c r="DA490">
        <f>AI490</f>
        <v>9.92</v>
      </c>
      <c r="DB490">
        <f t="shared" si="277"/>
        <v>60</v>
      </c>
      <c r="DC490">
        <f t="shared" si="278"/>
        <v>0</v>
      </c>
      <c r="DD490" t="s">
        <v>6</v>
      </c>
      <c r="DE490" t="s">
        <v>6</v>
      </c>
      <c r="DF490">
        <f>ROUND(ROUND(AE490*AI490,0)*CX490,0)</f>
        <v>2040</v>
      </c>
      <c r="DG490">
        <f t="shared" si="284"/>
        <v>0</v>
      </c>
      <c r="DH490">
        <f>ROUND(ROUND(AG490,0)*CX490,0)</f>
        <v>0</v>
      </c>
      <c r="DI490">
        <f t="shared" si="283"/>
        <v>0</v>
      </c>
      <c r="DJ490">
        <f>DF490</f>
        <v>2040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ROW(Source!A402)</f>
        <v>402</v>
      </c>
      <c r="B491">
        <v>92851485</v>
      </c>
      <c r="C491">
        <v>92853138</v>
      </c>
      <c r="D491">
        <v>49553409</v>
      </c>
      <c r="E491">
        <v>1</v>
      </c>
      <c r="F491">
        <v>1</v>
      </c>
      <c r="G491">
        <v>1</v>
      </c>
      <c r="H491">
        <v>3</v>
      </c>
      <c r="I491" t="s">
        <v>120</v>
      </c>
      <c r="J491" t="s">
        <v>123</v>
      </c>
      <c r="K491" t="s">
        <v>121</v>
      </c>
      <c r="L491">
        <v>1296</v>
      </c>
      <c r="N491">
        <v>1002</v>
      </c>
      <c r="O491" t="s">
        <v>122</v>
      </c>
      <c r="P491" t="s">
        <v>122</v>
      </c>
      <c r="Q491">
        <v>1</v>
      </c>
      <c r="W491">
        <v>1</v>
      </c>
      <c r="X491">
        <v>-1609399419</v>
      </c>
      <c r="Y491">
        <f t="shared" si="273"/>
        <v>-1.5</v>
      </c>
      <c r="AA491">
        <v>650.54999999999995</v>
      </c>
      <c r="AB491">
        <v>0</v>
      </c>
      <c r="AC491">
        <v>0</v>
      </c>
      <c r="AD491">
        <v>0</v>
      </c>
      <c r="AE491">
        <v>65.58</v>
      </c>
      <c r="AF491">
        <v>0</v>
      </c>
      <c r="AG491">
        <v>0</v>
      </c>
      <c r="AH491">
        <v>0</v>
      </c>
      <c r="AI491">
        <v>9.92</v>
      </c>
      <c r="AJ491">
        <v>1</v>
      </c>
      <c r="AK491">
        <v>1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-1.5</v>
      </c>
      <c r="AU491" t="s">
        <v>6</v>
      </c>
      <c r="AV491">
        <v>0</v>
      </c>
      <c r="AW491">
        <v>2</v>
      </c>
      <c r="AX491">
        <v>92853151</v>
      </c>
      <c r="AY491">
        <v>1</v>
      </c>
      <c r="AZ491">
        <v>6144</v>
      </c>
      <c r="BA491">
        <v>517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ROUND(Y491*Source!I402,7)</f>
        <v>-5.0999999999999996</v>
      </c>
      <c r="CY491">
        <f>AA491</f>
        <v>650.54999999999995</v>
      </c>
      <c r="CZ491">
        <f>AE491</f>
        <v>65.58</v>
      </c>
      <c r="DA491">
        <f>AI491</f>
        <v>9.92</v>
      </c>
      <c r="DB491">
        <f t="shared" si="277"/>
        <v>-98.37</v>
      </c>
      <c r="DC491">
        <f t="shared" si="278"/>
        <v>0</v>
      </c>
      <c r="DD491" t="s">
        <v>6</v>
      </c>
      <c r="DE491" t="s">
        <v>6</v>
      </c>
      <c r="DF491">
        <f>ROUND(ROUND(AE491*AI491,0)*CX491,0)</f>
        <v>-3320</v>
      </c>
      <c r="DG491">
        <f t="shared" si="284"/>
        <v>0</v>
      </c>
      <c r="DH491">
        <f>ROUND(ROUND(AG491,0)*CX491,0)</f>
        <v>0</v>
      </c>
      <c r="DI491">
        <f t="shared" si="283"/>
        <v>0</v>
      </c>
      <c r="DJ491">
        <f>DF491</f>
        <v>-3320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ROW(Source!A402)</f>
        <v>402</v>
      </c>
      <c r="B492">
        <v>92851485</v>
      </c>
      <c r="C492">
        <v>92853138</v>
      </c>
      <c r="D492">
        <v>49555331</v>
      </c>
      <c r="E492">
        <v>1</v>
      </c>
      <c r="F492">
        <v>1</v>
      </c>
      <c r="G492">
        <v>1</v>
      </c>
      <c r="H492">
        <v>3</v>
      </c>
      <c r="I492" t="s">
        <v>125</v>
      </c>
      <c r="J492" t="s">
        <v>127</v>
      </c>
      <c r="K492" t="s">
        <v>126</v>
      </c>
      <c r="L492">
        <v>1296</v>
      </c>
      <c r="N492">
        <v>1002</v>
      </c>
      <c r="O492" t="s">
        <v>122</v>
      </c>
      <c r="P492" t="s">
        <v>122</v>
      </c>
      <c r="Q492">
        <v>1</v>
      </c>
      <c r="W492">
        <v>1</v>
      </c>
      <c r="X492">
        <v>1828367933</v>
      </c>
      <c r="Y492">
        <f t="shared" si="273"/>
        <v>-5.7000000000000002E-2</v>
      </c>
      <c r="AA492">
        <v>1989.75</v>
      </c>
      <c r="AB492">
        <v>0</v>
      </c>
      <c r="AC492">
        <v>0</v>
      </c>
      <c r="AD492">
        <v>0</v>
      </c>
      <c r="AE492">
        <v>200.58</v>
      </c>
      <c r="AF492">
        <v>0</v>
      </c>
      <c r="AG492">
        <v>0</v>
      </c>
      <c r="AH492">
        <v>0</v>
      </c>
      <c r="AI492">
        <v>9.92</v>
      </c>
      <c r="AJ492">
        <v>1</v>
      </c>
      <c r="AK492">
        <v>1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-5.7000000000000002E-2</v>
      </c>
      <c r="AU492" t="s">
        <v>6</v>
      </c>
      <c r="AV492">
        <v>0</v>
      </c>
      <c r="AW492">
        <v>2</v>
      </c>
      <c r="AX492">
        <v>92853153</v>
      </c>
      <c r="AY492">
        <v>1</v>
      </c>
      <c r="AZ492">
        <v>6144</v>
      </c>
      <c r="BA492">
        <v>519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ROUND(Y492*Source!I402,7)</f>
        <v>-0.1938</v>
      </c>
      <c r="CY492">
        <f>AA492</f>
        <v>1989.75</v>
      </c>
      <c r="CZ492">
        <f>AE492</f>
        <v>200.58</v>
      </c>
      <c r="DA492">
        <f>AI492</f>
        <v>9.92</v>
      </c>
      <c r="DB492">
        <f t="shared" si="277"/>
        <v>-11.43</v>
      </c>
      <c r="DC492">
        <f t="shared" si="278"/>
        <v>0</v>
      </c>
      <c r="DD492" t="s">
        <v>6</v>
      </c>
      <c r="DE492" t="s">
        <v>6</v>
      </c>
      <c r="DF492">
        <f>ROUND(ROUND(AE492*AI492,0)*CX492,0)</f>
        <v>-386</v>
      </c>
      <c r="DG492">
        <f t="shared" si="284"/>
        <v>0</v>
      </c>
      <c r="DH492">
        <f>ROUND(ROUND(AG492,0)*CX492,0)</f>
        <v>0</v>
      </c>
      <c r="DI492">
        <f t="shared" si="283"/>
        <v>0</v>
      </c>
      <c r="DJ492">
        <f>DF492</f>
        <v>-386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ROW(Source!A406)</f>
        <v>406</v>
      </c>
      <c r="B493">
        <v>92851485</v>
      </c>
      <c r="C493">
        <v>92853157</v>
      </c>
      <c r="D493">
        <v>49510767</v>
      </c>
      <c r="E493">
        <v>70</v>
      </c>
      <c r="F493">
        <v>1</v>
      </c>
      <c r="G493">
        <v>1</v>
      </c>
      <c r="H493">
        <v>1</v>
      </c>
      <c r="I493" t="s">
        <v>521</v>
      </c>
      <c r="J493" t="s">
        <v>6</v>
      </c>
      <c r="K493" t="s">
        <v>522</v>
      </c>
      <c r="L493">
        <v>1191</v>
      </c>
      <c r="N493">
        <v>1013</v>
      </c>
      <c r="O493" t="s">
        <v>477</v>
      </c>
      <c r="P493" t="s">
        <v>477</v>
      </c>
      <c r="Q493">
        <v>1</v>
      </c>
      <c r="W493">
        <v>0</v>
      </c>
      <c r="X493">
        <v>-1936699058</v>
      </c>
      <c r="Y493">
        <f t="shared" si="273"/>
        <v>5</v>
      </c>
      <c r="AA493">
        <v>0</v>
      </c>
      <c r="AB493">
        <v>0</v>
      </c>
      <c r="AC493">
        <v>0</v>
      </c>
      <c r="AD493">
        <v>444.91</v>
      </c>
      <c r="AE493">
        <v>0</v>
      </c>
      <c r="AF493">
        <v>0</v>
      </c>
      <c r="AG493">
        <v>0</v>
      </c>
      <c r="AH493">
        <v>9.92</v>
      </c>
      <c r="AI493">
        <v>1</v>
      </c>
      <c r="AJ493">
        <v>1</v>
      </c>
      <c r="AK493">
        <v>1</v>
      </c>
      <c r="AL493">
        <v>44.85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5</v>
      </c>
      <c r="AU493" t="s">
        <v>6</v>
      </c>
      <c r="AV493">
        <v>1</v>
      </c>
      <c r="AW493">
        <v>2</v>
      </c>
      <c r="AX493">
        <v>92853165</v>
      </c>
      <c r="AY493">
        <v>1</v>
      </c>
      <c r="AZ493">
        <v>0</v>
      </c>
      <c r="BA493">
        <v>520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ROUND(AT493*Source!I406*AH493*AL493,0)</f>
        <v>4449</v>
      </c>
      <c r="CV493">
        <f>ROUND(Y493*Source!I406,7)</f>
        <v>10</v>
      </c>
      <c r="CW493">
        <v>0</v>
      </c>
      <c r="CX493">
        <f>ROUND(Y493*Source!I406,7)</f>
        <v>10</v>
      </c>
      <c r="CY493">
        <f>AD493</f>
        <v>444.91</v>
      </c>
      <c r="CZ493">
        <f>AH493</f>
        <v>9.92</v>
      </c>
      <c r="DA493">
        <f>AL493</f>
        <v>44.85</v>
      </c>
      <c r="DB493">
        <f t="shared" si="277"/>
        <v>49.6</v>
      </c>
      <c r="DC493">
        <f t="shared" si="278"/>
        <v>0</v>
      </c>
      <c r="DD493" t="s">
        <v>6</v>
      </c>
      <c r="DE493" t="s">
        <v>6</v>
      </c>
      <c r="DF493">
        <f>ROUND(ROUND(AE493,0)*CX493,0)</f>
        <v>0</v>
      </c>
      <c r="DG493">
        <f t="shared" si="284"/>
        <v>0</v>
      </c>
      <c r="DH493">
        <f>ROUND(ROUND(AG493,0)*CX493,0)</f>
        <v>0</v>
      </c>
      <c r="DI493">
        <f>ROUND(ROUND(AH493*AL493,0)*CX493,0)</f>
        <v>4450</v>
      </c>
      <c r="DJ493">
        <f>DI493</f>
        <v>4450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ROW(Source!A406)</f>
        <v>406</v>
      </c>
      <c r="B494">
        <v>92851485</v>
      </c>
      <c r="C494">
        <v>92853157</v>
      </c>
      <c r="D494">
        <v>49510905</v>
      </c>
      <c r="E494">
        <v>70</v>
      </c>
      <c r="F494">
        <v>1</v>
      </c>
      <c r="G494">
        <v>1</v>
      </c>
      <c r="H494">
        <v>1</v>
      </c>
      <c r="I494" t="s">
        <v>478</v>
      </c>
      <c r="J494" t="s">
        <v>6</v>
      </c>
      <c r="K494" t="s">
        <v>479</v>
      </c>
      <c r="L494">
        <v>1191</v>
      </c>
      <c r="N494">
        <v>1013</v>
      </c>
      <c r="O494" t="s">
        <v>477</v>
      </c>
      <c r="P494" t="s">
        <v>477</v>
      </c>
      <c r="Q494">
        <v>1</v>
      </c>
      <c r="W494">
        <v>0</v>
      </c>
      <c r="X494">
        <v>-1417349443</v>
      </c>
      <c r="Y494">
        <f t="shared" si="273"/>
        <v>0.43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44.85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0.43</v>
      </c>
      <c r="AU494" t="s">
        <v>6</v>
      </c>
      <c r="AV494">
        <v>2</v>
      </c>
      <c r="AW494">
        <v>2</v>
      </c>
      <c r="AX494">
        <v>92853166</v>
      </c>
      <c r="AY494">
        <v>1</v>
      </c>
      <c r="AZ494">
        <v>0</v>
      </c>
      <c r="BA494">
        <v>521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ROUND(Y494*Source!I406,7)</f>
        <v>0.86</v>
      </c>
      <c r="CY494">
        <f>AD494</f>
        <v>0</v>
      </c>
      <c r="CZ494">
        <f>AH494</f>
        <v>0</v>
      </c>
      <c r="DA494">
        <f>AL494</f>
        <v>1</v>
      </c>
      <c r="DB494">
        <f t="shared" si="277"/>
        <v>0</v>
      </c>
      <c r="DC494">
        <f t="shared" si="278"/>
        <v>0</v>
      </c>
      <c r="DD494" t="s">
        <v>6</v>
      </c>
      <c r="DE494" t="s">
        <v>6</v>
      </c>
      <c r="DF494">
        <f>ROUND(ROUND(AE494,0)*CX494,0)</f>
        <v>0</v>
      </c>
      <c r="DG494">
        <f t="shared" si="284"/>
        <v>0</v>
      </c>
      <c r="DH494">
        <f>ROUND(ROUND(AG494*AK494,0)*CX494,0)</f>
        <v>0</v>
      </c>
      <c r="DI494">
        <f t="shared" ref="DI494:DI499" si="285">ROUND(ROUND(AH494,0)*CX494,0)</f>
        <v>0</v>
      </c>
      <c r="DJ494">
        <f>DI494</f>
        <v>0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ROW(Source!A406)</f>
        <v>406</v>
      </c>
      <c r="B495">
        <v>92851485</v>
      </c>
      <c r="C495">
        <v>92853157</v>
      </c>
      <c r="D495">
        <v>49673503</v>
      </c>
      <c r="E495">
        <v>1</v>
      </c>
      <c r="F495">
        <v>1</v>
      </c>
      <c r="G495">
        <v>1</v>
      </c>
      <c r="H495">
        <v>2</v>
      </c>
      <c r="I495" t="s">
        <v>487</v>
      </c>
      <c r="J495" t="s">
        <v>488</v>
      </c>
      <c r="K495" t="s">
        <v>489</v>
      </c>
      <c r="L495">
        <v>1367</v>
      </c>
      <c r="N495">
        <v>1011</v>
      </c>
      <c r="O495" t="s">
        <v>483</v>
      </c>
      <c r="P495" t="s">
        <v>483</v>
      </c>
      <c r="Q495">
        <v>1</v>
      </c>
      <c r="W495">
        <v>0</v>
      </c>
      <c r="X495">
        <v>509054691</v>
      </c>
      <c r="Y495">
        <f t="shared" si="273"/>
        <v>0.43</v>
      </c>
      <c r="AA495">
        <v>0</v>
      </c>
      <c r="AB495">
        <v>1032.96</v>
      </c>
      <c r="AC495">
        <v>520.26</v>
      </c>
      <c r="AD495">
        <v>0</v>
      </c>
      <c r="AE495">
        <v>0</v>
      </c>
      <c r="AF495">
        <v>65.709999999999994</v>
      </c>
      <c r="AG495">
        <v>11.6</v>
      </c>
      <c r="AH495">
        <v>0</v>
      </c>
      <c r="AI495">
        <v>1</v>
      </c>
      <c r="AJ495">
        <v>15.72</v>
      </c>
      <c r="AK495">
        <v>44.85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0.43</v>
      </c>
      <c r="AU495" t="s">
        <v>6</v>
      </c>
      <c r="AV495">
        <v>0</v>
      </c>
      <c r="AW495">
        <v>2</v>
      </c>
      <c r="AX495">
        <v>92853167</v>
      </c>
      <c r="AY495">
        <v>1</v>
      </c>
      <c r="AZ495">
        <v>0</v>
      </c>
      <c r="BA495">
        <v>522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ROUND(Y495*Source!I406*DO495,7)</f>
        <v>0</v>
      </c>
      <c r="CX495">
        <f>ROUND(Y495*Source!I406,7)</f>
        <v>0.86</v>
      </c>
      <c r="CY495">
        <f>AB495</f>
        <v>1032.96</v>
      </c>
      <c r="CZ495">
        <f>AF495</f>
        <v>65.709999999999994</v>
      </c>
      <c r="DA495">
        <f>AJ495</f>
        <v>15.72</v>
      </c>
      <c r="DB495">
        <f t="shared" si="277"/>
        <v>28.26</v>
      </c>
      <c r="DC495">
        <f t="shared" si="278"/>
        <v>4.99</v>
      </c>
      <c r="DD495" t="s">
        <v>6</v>
      </c>
      <c r="DE495" t="s">
        <v>6</v>
      </c>
      <c r="DF495">
        <f>ROUND(ROUND(AE495,0)*CX495,0)</f>
        <v>0</v>
      </c>
      <c r="DG495">
        <f>ROUND(ROUND(AF495*AJ495,0)*CX495,0)</f>
        <v>888</v>
      </c>
      <c r="DH495">
        <f>ROUND(ROUND(AG495*AK495,0)*CX495,0)</f>
        <v>447</v>
      </c>
      <c r="DI495">
        <f t="shared" si="285"/>
        <v>0</v>
      </c>
      <c r="DJ495">
        <f>DG495</f>
        <v>888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ROW(Source!A406)</f>
        <v>406</v>
      </c>
      <c r="B496">
        <v>92851485</v>
      </c>
      <c r="C496">
        <v>92853157</v>
      </c>
      <c r="D496">
        <v>49521440</v>
      </c>
      <c r="E496">
        <v>1</v>
      </c>
      <c r="F496">
        <v>1</v>
      </c>
      <c r="G496">
        <v>1</v>
      </c>
      <c r="H496">
        <v>3</v>
      </c>
      <c r="I496" t="s">
        <v>116</v>
      </c>
      <c r="J496" t="s">
        <v>118</v>
      </c>
      <c r="K496" t="s">
        <v>333</v>
      </c>
      <c r="L496">
        <v>1327</v>
      </c>
      <c r="N496">
        <v>1005</v>
      </c>
      <c r="O496" t="s">
        <v>44</v>
      </c>
      <c r="P496" t="s">
        <v>44</v>
      </c>
      <c r="Q496">
        <v>1</v>
      </c>
      <c r="W496">
        <v>0</v>
      </c>
      <c r="X496">
        <v>2022782512</v>
      </c>
      <c r="Y496">
        <f t="shared" si="273"/>
        <v>11</v>
      </c>
      <c r="AA496">
        <v>223.2</v>
      </c>
      <c r="AB496">
        <v>0</v>
      </c>
      <c r="AC496">
        <v>0</v>
      </c>
      <c r="AD496">
        <v>0</v>
      </c>
      <c r="AE496">
        <v>22.5</v>
      </c>
      <c r="AF496">
        <v>0</v>
      </c>
      <c r="AG496">
        <v>0</v>
      </c>
      <c r="AH496">
        <v>0</v>
      </c>
      <c r="AI496">
        <v>9.92</v>
      </c>
      <c r="AJ496">
        <v>1</v>
      </c>
      <c r="AK496">
        <v>1</v>
      </c>
      <c r="AL496">
        <v>1</v>
      </c>
      <c r="AM496">
        <v>0</v>
      </c>
      <c r="AN496">
        <v>0</v>
      </c>
      <c r="AO496">
        <v>0</v>
      </c>
      <c r="AP496">
        <v>1</v>
      </c>
      <c r="AQ496">
        <v>0</v>
      </c>
      <c r="AR496">
        <v>0</v>
      </c>
      <c r="AS496" t="s">
        <v>6</v>
      </c>
      <c r="AT496">
        <v>11</v>
      </c>
      <c r="AU496" t="s">
        <v>6</v>
      </c>
      <c r="AV496">
        <v>0</v>
      </c>
      <c r="AW496">
        <v>1</v>
      </c>
      <c r="AX496">
        <v>-1</v>
      </c>
      <c r="AY496">
        <v>0</v>
      </c>
      <c r="AZ496">
        <v>0</v>
      </c>
      <c r="BA496" t="s">
        <v>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ROUND(Y496*Source!I406,7)</f>
        <v>22</v>
      </c>
      <c r="CY496">
        <f>AA496</f>
        <v>223.2</v>
      </c>
      <c r="CZ496">
        <f>AE496</f>
        <v>22.5</v>
      </c>
      <c r="DA496">
        <f>AI496</f>
        <v>9.92</v>
      </c>
      <c r="DB496">
        <f t="shared" si="277"/>
        <v>247.5</v>
      </c>
      <c r="DC496">
        <f t="shared" si="278"/>
        <v>0</v>
      </c>
      <c r="DD496" t="s">
        <v>6</v>
      </c>
      <c r="DE496" t="s">
        <v>6</v>
      </c>
      <c r="DF496">
        <f>ROUND(ROUND(AE496*AI496,0)*CX496,0)</f>
        <v>4906</v>
      </c>
      <c r="DG496">
        <f>ROUND(ROUND(AF496,0)*CX496,0)</f>
        <v>0</v>
      </c>
      <c r="DH496">
        <f>ROUND(ROUND(AG496,0)*CX496,0)</f>
        <v>0</v>
      </c>
      <c r="DI496">
        <f t="shared" si="285"/>
        <v>0</v>
      </c>
      <c r="DJ496">
        <f>DF496</f>
        <v>4906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ROW(Source!A406)</f>
        <v>406</v>
      </c>
      <c r="B497">
        <v>92851485</v>
      </c>
      <c r="C497">
        <v>92853157</v>
      </c>
      <c r="D497">
        <v>49523581</v>
      </c>
      <c r="E497">
        <v>1</v>
      </c>
      <c r="F497">
        <v>1</v>
      </c>
      <c r="G497">
        <v>1</v>
      </c>
      <c r="H497">
        <v>3</v>
      </c>
      <c r="I497" t="s">
        <v>523</v>
      </c>
      <c r="J497" t="s">
        <v>524</v>
      </c>
      <c r="K497" t="s">
        <v>525</v>
      </c>
      <c r="L497">
        <v>1301</v>
      </c>
      <c r="N497">
        <v>1003</v>
      </c>
      <c r="O497" t="s">
        <v>526</v>
      </c>
      <c r="P497" t="s">
        <v>526</v>
      </c>
      <c r="Q497">
        <v>1</v>
      </c>
      <c r="W497">
        <v>0</v>
      </c>
      <c r="X497">
        <v>-2092502019</v>
      </c>
      <c r="Y497">
        <f t="shared" si="273"/>
        <v>20</v>
      </c>
      <c r="AA497">
        <v>29.76</v>
      </c>
      <c r="AB497">
        <v>0</v>
      </c>
      <c r="AC497">
        <v>0</v>
      </c>
      <c r="AD497">
        <v>0</v>
      </c>
      <c r="AE497">
        <v>3</v>
      </c>
      <c r="AF497">
        <v>0</v>
      </c>
      <c r="AG497">
        <v>0</v>
      </c>
      <c r="AH497">
        <v>0</v>
      </c>
      <c r="AI497">
        <v>9.92</v>
      </c>
      <c r="AJ497">
        <v>1</v>
      </c>
      <c r="AK497">
        <v>1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20</v>
      </c>
      <c r="AU497" t="s">
        <v>6</v>
      </c>
      <c r="AV497">
        <v>0</v>
      </c>
      <c r="AW497">
        <v>2</v>
      </c>
      <c r="AX497">
        <v>92853168</v>
      </c>
      <c r="AY497">
        <v>1</v>
      </c>
      <c r="AZ497">
        <v>0</v>
      </c>
      <c r="BA497">
        <v>523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ROUND(Y497*Source!I406,7)</f>
        <v>40</v>
      </c>
      <c r="CY497">
        <f>AA497</f>
        <v>29.76</v>
      </c>
      <c r="CZ497">
        <f>AE497</f>
        <v>3</v>
      </c>
      <c r="DA497">
        <f>AI497</f>
        <v>9.92</v>
      </c>
      <c r="DB497">
        <f t="shared" si="277"/>
        <v>60</v>
      </c>
      <c r="DC497">
        <f t="shared" si="278"/>
        <v>0</v>
      </c>
      <c r="DD497" t="s">
        <v>6</v>
      </c>
      <c r="DE497" t="s">
        <v>6</v>
      </c>
      <c r="DF497">
        <f>ROUND(ROUND(AE497*AI497,0)*CX497,0)</f>
        <v>1200</v>
      </c>
      <c r="DG497">
        <f>ROUND(ROUND(AF497,0)*CX497,0)</f>
        <v>0</v>
      </c>
      <c r="DH497">
        <f>ROUND(ROUND(AG497,0)*CX497,0)</f>
        <v>0</v>
      </c>
      <c r="DI497">
        <f t="shared" si="285"/>
        <v>0</v>
      </c>
      <c r="DJ497">
        <f>DF497</f>
        <v>1200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ROW(Source!A406)</f>
        <v>406</v>
      </c>
      <c r="B498">
        <v>92851485</v>
      </c>
      <c r="C498">
        <v>92853157</v>
      </c>
      <c r="D498">
        <v>49553409</v>
      </c>
      <c r="E498">
        <v>1</v>
      </c>
      <c r="F498">
        <v>1</v>
      </c>
      <c r="G498">
        <v>1</v>
      </c>
      <c r="H498">
        <v>3</v>
      </c>
      <c r="I498" t="s">
        <v>120</v>
      </c>
      <c r="J498" t="s">
        <v>123</v>
      </c>
      <c r="K498" t="s">
        <v>121</v>
      </c>
      <c r="L498">
        <v>1296</v>
      </c>
      <c r="N498">
        <v>1002</v>
      </c>
      <c r="O498" t="s">
        <v>122</v>
      </c>
      <c r="P498" t="s">
        <v>122</v>
      </c>
      <c r="Q498">
        <v>1</v>
      </c>
      <c r="W498">
        <v>1</v>
      </c>
      <c r="X498">
        <v>-1609399419</v>
      </c>
      <c r="Y498">
        <f t="shared" si="273"/>
        <v>-1.5</v>
      </c>
      <c r="AA498">
        <v>650.54999999999995</v>
      </c>
      <c r="AB498">
        <v>0</v>
      </c>
      <c r="AC498">
        <v>0</v>
      </c>
      <c r="AD498">
        <v>0</v>
      </c>
      <c r="AE498">
        <v>65.58</v>
      </c>
      <c r="AF498">
        <v>0</v>
      </c>
      <c r="AG498">
        <v>0</v>
      </c>
      <c r="AH498">
        <v>0</v>
      </c>
      <c r="AI498">
        <v>9.92</v>
      </c>
      <c r="AJ498">
        <v>1</v>
      </c>
      <c r="AK498">
        <v>1</v>
      </c>
      <c r="AL498">
        <v>1</v>
      </c>
      <c r="AM498">
        <v>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6</v>
      </c>
      <c r="AT498">
        <v>-1.5</v>
      </c>
      <c r="AU498" t="s">
        <v>6</v>
      </c>
      <c r="AV498">
        <v>0</v>
      </c>
      <c r="AW498">
        <v>2</v>
      </c>
      <c r="AX498">
        <v>92853170</v>
      </c>
      <c r="AY498">
        <v>1</v>
      </c>
      <c r="AZ498">
        <v>6144</v>
      </c>
      <c r="BA498">
        <v>525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ROUND(Y498*Source!I406,7)</f>
        <v>-3</v>
      </c>
      <c r="CY498">
        <f>AA498</f>
        <v>650.54999999999995</v>
      </c>
      <c r="CZ498">
        <f>AE498</f>
        <v>65.58</v>
      </c>
      <c r="DA498">
        <f>AI498</f>
        <v>9.92</v>
      </c>
      <c r="DB498">
        <f t="shared" si="277"/>
        <v>-98.37</v>
      </c>
      <c r="DC498">
        <f t="shared" si="278"/>
        <v>0</v>
      </c>
      <c r="DD498" t="s">
        <v>6</v>
      </c>
      <c r="DE498" t="s">
        <v>6</v>
      </c>
      <c r="DF498">
        <f>ROUND(ROUND(AE498*AI498,0)*CX498,0)</f>
        <v>-1953</v>
      </c>
      <c r="DG498">
        <f>ROUND(ROUND(AF498,0)*CX498,0)</f>
        <v>0</v>
      </c>
      <c r="DH498">
        <f>ROUND(ROUND(AG498,0)*CX498,0)</f>
        <v>0</v>
      </c>
      <c r="DI498">
        <f t="shared" si="285"/>
        <v>0</v>
      </c>
      <c r="DJ498">
        <f>DF498</f>
        <v>-1953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ROW(Source!A406)</f>
        <v>406</v>
      </c>
      <c r="B499">
        <v>92851485</v>
      </c>
      <c r="C499">
        <v>92853157</v>
      </c>
      <c r="D499">
        <v>49555331</v>
      </c>
      <c r="E499">
        <v>1</v>
      </c>
      <c r="F499">
        <v>1</v>
      </c>
      <c r="G499">
        <v>1</v>
      </c>
      <c r="H499">
        <v>3</v>
      </c>
      <c r="I499" t="s">
        <v>125</v>
      </c>
      <c r="J499" t="s">
        <v>127</v>
      </c>
      <c r="K499" t="s">
        <v>126</v>
      </c>
      <c r="L499">
        <v>1296</v>
      </c>
      <c r="N499">
        <v>1002</v>
      </c>
      <c r="O499" t="s">
        <v>122</v>
      </c>
      <c r="P499" t="s">
        <v>122</v>
      </c>
      <c r="Q499">
        <v>1</v>
      </c>
      <c r="W499">
        <v>1</v>
      </c>
      <c r="X499">
        <v>1828367933</v>
      </c>
      <c r="Y499">
        <f t="shared" si="273"/>
        <v>-5.7000000000000002E-2</v>
      </c>
      <c r="AA499">
        <v>1989.75</v>
      </c>
      <c r="AB499">
        <v>0</v>
      </c>
      <c r="AC499">
        <v>0</v>
      </c>
      <c r="AD499">
        <v>0</v>
      </c>
      <c r="AE499">
        <v>200.58</v>
      </c>
      <c r="AF499">
        <v>0</v>
      </c>
      <c r="AG499">
        <v>0</v>
      </c>
      <c r="AH499">
        <v>0</v>
      </c>
      <c r="AI499">
        <v>9.92</v>
      </c>
      <c r="AJ499">
        <v>1</v>
      </c>
      <c r="AK499">
        <v>1</v>
      </c>
      <c r="AL499">
        <v>1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-5.7000000000000002E-2</v>
      </c>
      <c r="AU499" t="s">
        <v>6</v>
      </c>
      <c r="AV499">
        <v>0</v>
      </c>
      <c r="AW499">
        <v>2</v>
      </c>
      <c r="AX499">
        <v>92853172</v>
      </c>
      <c r="AY499">
        <v>1</v>
      </c>
      <c r="AZ499">
        <v>6144</v>
      </c>
      <c r="BA499">
        <v>527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ROUND(Y499*Source!I406,7)</f>
        <v>-0.114</v>
      </c>
      <c r="CY499">
        <f>AA499</f>
        <v>1989.75</v>
      </c>
      <c r="CZ499">
        <f>AE499</f>
        <v>200.58</v>
      </c>
      <c r="DA499">
        <f>AI499</f>
        <v>9.92</v>
      </c>
      <c r="DB499">
        <f t="shared" si="277"/>
        <v>-11.43</v>
      </c>
      <c r="DC499">
        <f t="shared" si="278"/>
        <v>0</v>
      </c>
      <c r="DD499" t="s">
        <v>6</v>
      </c>
      <c r="DE499" t="s">
        <v>6</v>
      </c>
      <c r="DF499">
        <f>ROUND(ROUND(AE499*AI499,0)*CX499,0)</f>
        <v>-227</v>
      </c>
      <c r="DG499">
        <f>ROUND(ROUND(AF499,0)*CX499,0)</f>
        <v>0</v>
      </c>
      <c r="DH499">
        <f>ROUND(ROUND(AG499,0)*CX499,0)</f>
        <v>0</v>
      </c>
      <c r="DI499">
        <f t="shared" si="285"/>
        <v>0</v>
      </c>
      <c r="DJ499">
        <f>DF499</f>
        <v>-227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92852021</v>
      </c>
      <c r="C1">
        <v>92852011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475</v>
      </c>
      <c r="J1" t="s">
        <v>6</v>
      </c>
      <c r="K1" t="s">
        <v>476</v>
      </c>
      <c r="L1">
        <v>1191</v>
      </c>
      <c r="N1">
        <v>1013</v>
      </c>
      <c r="O1" t="s">
        <v>477</v>
      </c>
      <c r="P1" t="s">
        <v>477</v>
      </c>
      <c r="Q1">
        <v>1</v>
      </c>
      <c r="X1">
        <v>10.8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25</v>
      </c>
      <c r="AG1">
        <v>11.340000000000002</v>
      </c>
      <c r="AH1">
        <v>2</v>
      </c>
      <c r="AI1">
        <v>92852012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92852022</v>
      </c>
      <c r="C2">
        <v>92852011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478</v>
      </c>
      <c r="J2" t="s">
        <v>6</v>
      </c>
      <c r="K2" t="s">
        <v>479</v>
      </c>
      <c r="L2">
        <v>1191</v>
      </c>
      <c r="N2">
        <v>1013</v>
      </c>
      <c r="O2" t="s">
        <v>477</v>
      </c>
      <c r="P2" t="s">
        <v>477</v>
      </c>
      <c r="Q2">
        <v>1</v>
      </c>
      <c r="X2">
        <v>0.83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0.87149999999999994</v>
      </c>
      <c r="AH2">
        <v>2</v>
      </c>
      <c r="AI2">
        <v>92852013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92852023</v>
      </c>
      <c r="C3">
        <v>92852011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480</v>
      </c>
      <c r="J3" t="s">
        <v>481</v>
      </c>
      <c r="K3" t="s">
        <v>482</v>
      </c>
      <c r="L3">
        <v>1367</v>
      </c>
      <c r="N3">
        <v>1011</v>
      </c>
      <c r="O3" t="s">
        <v>483</v>
      </c>
      <c r="P3" t="s">
        <v>483</v>
      </c>
      <c r="Q3">
        <v>1</v>
      </c>
      <c r="X3">
        <v>0.33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0.34650000000000003</v>
      </c>
      <c r="AH3">
        <v>2</v>
      </c>
      <c r="AI3">
        <v>92852014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92852024</v>
      </c>
      <c r="C4">
        <v>92852011</v>
      </c>
      <c r="D4">
        <v>49672695</v>
      </c>
      <c r="E4">
        <v>1</v>
      </c>
      <c r="F4">
        <v>1</v>
      </c>
      <c r="G4">
        <v>1</v>
      </c>
      <c r="H4">
        <v>2</v>
      </c>
      <c r="I4" t="s">
        <v>484</v>
      </c>
      <c r="J4" t="s">
        <v>485</v>
      </c>
      <c r="K4" t="s">
        <v>486</v>
      </c>
      <c r="L4">
        <v>1367</v>
      </c>
      <c r="N4">
        <v>1011</v>
      </c>
      <c r="O4" t="s">
        <v>483</v>
      </c>
      <c r="P4" t="s">
        <v>483</v>
      </c>
      <c r="Q4">
        <v>1</v>
      </c>
      <c r="X4">
        <v>3.55</v>
      </c>
      <c r="Y4">
        <v>0</v>
      </c>
      <c r="Z4">
        <v>3.12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3.7275</v>
      </c>
      <c r="AH4">
        <v>2</v>
      </c>
      <c r="AI4">
        <v>92852015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92852025</v>
      </c>
      <c r="C5">
        <v>92852011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487</v>
      </c>
      <c r="J5" t="s">
        <v>488</v>
      </c>
      <c r="K5" t="s">
        <v>489</v>
      </c>
      <c r="L5">
        <v>1367</v>
      </c>
      <c r="N5">
        <v>1011</v>
      </c>
      <c r="O5" t="s">
        <v>483</v>
      </c>
      <c r="P5" t="s">
        <v>483</v>
      </c>
      <c r="Q5">
        <v>1</v>
      </c>
      <c r="X5">
        <v>0.5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0.52500000000000002</v>
      </c>
      <c r="AH5">
        <v>2</v>
      </c>
      <c r="AI5">
        <v>92852016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92852026</v>
      </c>
      <c r="C6">
        <v>92852011</v>
      </c>
      <c r="D6">
        <v>49525443</v>
      </c>
      <c r="E6">
        <v>1</v>
      </c>
      <c r="F6">
        <v>1</v>
      </c>
      <c r="G6">
        <v>1</v>
      </c>
      <c r="H6">
        <v>3</v>
      </c>
      <c r="I6" t="s">
        <v>490</v>
      </c>
      <c r="J6" t="s">
        <v>491</v>
      </c>
      <c r="K6" t="s">
        <v>492</v>
      </c>
      <c r="L6">
        <v>1348</v>
      </c>
      <c r="N6">
        <v>1009</v>
      </c>
      <c r="O6" t="s">
        <v>96</v>
      </c>
      <c r="P6" t="s">
        <v>96</v>
      </c>
      <c r="Q6">
        <v>1000</v>
      </c>
      <c r="X6">
        <v>5.3E-3</v>
      </c>
      <c r="Y6">
        <v>10068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5.3E-3</v>
      </c>
      <c r="AH6">
        <v>2</v>
      </c>
      <c r="AI6">
        <v>92852017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92852027</v>
      </c>
      <c r="C7">
        <v>92852011</v>
      </c>
      <c r="D7">
        <v>49525488</v>
      </c>
      <c r="E7">
        <v>1</v>
      </c>
      <c r="F7">
        <v>1</v>
      </c>
      <c r="G7">
        <v>1</v>
      </c>
      <c r="H7">
        <v>3</v>
      </c>
      <c r="I7" t="s">
        <v>493</v>
      </c>
      <c r="J7" t="s">
        <v>494</v>
      </c>
      <c r="K7" t="s">
        <v>495</v>
      </c>
      <c r="L7">
        <v>1346</v>
      </c>
      <c r="N7">
        <v>1009</v>
      </c>
      <c r="O7" t="s">
        <v>496</v>
      </c>
      <c r="P7" t="s">
        <v>496</v>
      </c>
      <c r="Q7">
        <v>1</v>
      </c>
      <c r="X7">
        <v>0.24</v>
      </c>
      <c r="Y7">
        <v>9.0399999999999991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0.24</v>
      </c>
      <c r="AH7">
        <v>2</v>
      </c>
      <c r="AI7">
        <v>92852018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92852028</v>
      </c>
      <c r="C8">
        <v>92852011</v>
      </c>
      <c r="D8">
        <v>49526492</v>
      </c>
      <c r="E8">
        <v>1</v>
      </c>
      <c r="F8">
        <v>1</v>
      </c>
      <c r="G8">
        <v>1</v>
      </c>
      <c r="H8">
        <v>3</v>
      </c>
      <c r="I8" t="s">
        <v>497</v>
      </c>
      <c r="J8" t="s">
        <v>498</v>
      </c>
      <c r="K8" t="s">
        <v>499</v>
      </c>
      <c r="L8">
        <v>1346</v>
      </c>
      <c r="N8">
        <v>1009</v>
      </c>
      <c r="O8" t="s">
        <v>496</v>
      </c>
      <c r="P8" t="s">
        <v>496</v>
      </c>
      <c r="Q8">
        <v>1</v>
      </c>
      <c r="X8">
        <v>0.88200000000000001</v>
      </c>
      <c r="Y8">
        <v>23.09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0.88200000000000001</v>
      </c>
      <c r="AH8">
        <v>2</v>
      </c>
      <c r="AI8">
        <v>92852019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92852037</v>
      </c>
      <c r="C9">
        <v>92852030</v>
      </c>
      <c r="D9">
        <v>49510719</v>
      </c>
      <c r="E9">
        <v>70</v>
      </c>
      <c r="F9">
        <v>1</v>
      </c>
      <c r="G9">
        <v>1</v>
      </c>
      <c r="H9">
        <v>1</v>
      </c>
      <c r="I9" t="s">
        <v>500</v>
      </c>
      <c r="J9" t="s">
        <v>6</v>
      </c>
      <c r="K9" t="s">
        <v>501</v>
      </c>
      <c r="L9">
        <v>1191</v>
      </c>
      <c r="N9">
        <v>1013</v>
      </c>
      <c r="O9" t="s">
        <v>477</v>
      </c>
      <c r="P9" t="s">
        <v>477</v>
      </c>
      <c r="Q9">
        <v>1</v>
      </c>
      <c r="X9">
        <v>5.75</v>
      </c>
      <c r="Y9">
        <v>0</v>
      </c>
      <c r="Z9">
        <v>0</v>
      </c>
      <c r="AA9">
        <v>0</v>
      </c>
      <c r="AB9">
        <v>8.74</v>
      </c>
      <c r="AC9">
        <v>0</v>
      </c>
      <c r="AD9">
        <v>1</v>
      </c>
      <c r="AE9">
        <v>1</v>
      </c>
      <c r="AF9" t="s">
        <v>25</v>
      </c>
      <c r="AG9">
        <v>6.0375000000000005</v>
      </c>
      <c r="AH9">
        <v>2</v>
      </c>
      <c r="AI9">
        <v>92852031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92852038</v>
      </c>
      <c r="C10">
        <v>92852030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478</v>
      </c>
      <c r="J10" t="s">
        <v>6</v>
      </c>
      <c r="K10" t="s">
        <v>479</v>
      </c>
      <c r="L10">
        <v>1191</v>
      </c>
      <c r="N10">
        <v>1013</v>
      </c>
      <c r="O10" t="s">
        <v>477</v>
      </c>
      <c r="P10" t="s">
        <v>477</v>
      </c>
      <c r="Q10">
        <v>1</v>
      </c>
      <c r="X10">
        <v>0.01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25</v>
      </c>
      <c r="AG10">
        <v>1.0500000000000001E-2</v>
      </c>
      <c r="AH10">
        <v>2</v>
      </c>
      <c r="AI10">
        <v>92852032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92852039</v>
      </c>
      <c r="C11">
        <v>92852030</v>
      </c>
      <c r="D11">
        <v>49673503</v>
      </c>
      <c r="E11">
        <v>1</v>
      </c>
      <c r="F11">
        <v>1</v>
      </c>
      <c r="G11">
        <v>1</v>
      </c>
      <c r="H11">
        <v>2</v>
      </c>
      <c r="I11" t="s">
        <v>487</v>
      </c>
      <c r="J11" t="s">
        <v>488</v>
      </c>
      <c r="K11" t="s">
        <v>489</v>
      </c>
      <c r="L11">
        <v>1367</v>
      </c>
      <c r="N11">
        <v>1011</v>
      </c>
      <c r="O11" t="s">
        <v>483</v>
      </c>
      <c r="P11" t="s">
        <v>483</v>
      </c>
      <c r="Q11">
        <v>1</v>
      </c>
      <c r="X11">
        <v>0.01</v>
      </c>
      <c r="Y11">
        <v>0</v>
      </c>
      <c r="Z11">
        <v>65.709999999999994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25</v>
      </c>
      <c r="AG11">
        <v>1.0500000000000001E-2</v>
      </c>
      <c r="AH11">
        <v>2</v>
      </c>
      <c r="AI11">
        <v>92852033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92852040</v>
      </c>
      <c r="C12">
        <v>92852030</v>
      </c>
      <c r="D12">
        <v>49525488</v>
      </c>
      <c r="E12">
        <v>1</v>
      </c>
      <c r="F12">
        <v>1</v>
      </c>
      <c r="G12">
        <v>1</v>
      </c>
      <c r="H12">
        <v>3</v>
      </c>
      <c r="I12" t="s">
        <v>493</v>
      </c>
      <c r="J12" t="s">
        <v>494</v>
      </c>
      <c r="K12" t="s">
        <v>495</v>
      </c>
      <c r="L12">
        <v>1346</v>
      </c>
      <c r="N12">
        <v>1009</v>
      </c>
      <c r="O12" t="s">
        <v>496</v>
      </c>
      <c r="P12" t="s">
        <v>496</v>
      </c>
      <c r="Q12">
        <v>1</v>
      </c>
      <c r="X12">
        <v>0.06</v>
      </c>
      <c r="Y12">
        <v>9.0399999999999991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0.06</v>
      </c>
      <c r="AH12">
        <v>2</v>
      </c>
      <c r="AI12">
        <v>92852034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92852041</v>
      </c>
      <c r="C13">
        <v>92852030</v>
      </c>
      <c r="D13">
        <v>49526492</v>
      </c>
      <c r="E13">
        <v>1</v>
      </c>
      <c r="F13">
        <v>1</v>
      </c>
      <c r="G13">
        <v>1</v>
      </c>
      <c r="H13">
        <v>3</v>
      </c>
      <c r="I13" t="s">
        <v>497</v>
      </c>
      <c r="J13" t="s">
        <v>498</v>
      </c>
      <c r="K13" t="s">
        <v>499</v>
      </c>
      <c r="L13">
        <v>1346</v>
      </c>
      <c r="N13">
        <v>1009</v>
      </c>
      <c r="O13" t="s">
        <v>496</v>
      </c>
      <c r="P13" t="s">
        <v>496</v>
      </c>
      <c r="Q13">
        <v>1</v>
      </c>
      <c r="X13">
        <v>0.08</v>
      </c>
      <c r="Y13">
        <v>23.09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0.08</v>
      </c>
      <c r="AH13">
        <v>2</v>
      </c>
      <c r="AI13">
        <v>92852035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92852042</v>
      </c>
      <c r="C14">
        <v>92852030</v>
      </c>
      <c r="D14">
        <v>49514648</v>
      </c>
      <c r="E14">
        <v>70</v>
      </c>
      <c r="F14">
        <v>1</v>
      </c>
      <c r="G14">
        <v>1</v>
      </c>
      <c r="H14">
        <v>3</v>
      </c>
      <c r="I14" t="s">
        <v>558</v>
      </c>
      <c r="J14" t="s">
        <v>6</v>
      </c>
      <c r="K14" t="s">
        <v>559</v>
      </c>
      <c r="L14">
        <v>1327</v>
      </c>
      <c r="N14">
        <v>1005</v>
      </c>
      <c r="O14" t="s">
        <v>44</v>
      </c>
      <c r="P14" t="s">
        <v>44</v>
      </c>
      <c r="Q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1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92852051</v>
      </c>
      <c r="C15">
        <v>92852044</v>
      </c>
      <c r="D15">
        <v>49510719</v>
      </c>
      <c r="E15">
        <v>70</v>
      </c>
      <c r="F15">
        <v>1</v>
      </c>
      <c r="G15">
        <v>1</v>
      </c>
      <c r="H15">
        <v>1</v>
      </c>
      <c r="I15" t="s">
        <v>500</v>
      </c>
      <c r="J15" t="s">
        <v>6</v>
      </c>
      <c r="K15" t="s">
        <v>501</v>
      </c>
      <c r="L15">
        <v>1191</v>
      </c>
      <c r="N15">
        <v>1013</v>
      </c>
      <c r="O15" t="s">
        <v>477</v>
      </c>
      <c r="P15" t="s">
        <v>477</v>
      </c>
      <c r="Q15">
        <v>1</v>
      </c>
      <c r="X15">
        <v>5.75</v>
      </c>
      <c r="Y15">
        <v>0</v>
      </c>
      <c r="Z15">
        <v>0</v>
      </c>
      <c r="AA15">
        <v>0</v>
      </c>
      <c r="AB15">
        <v>8.74</v>
      </c>
      <c r="AC15">
        <v>0</v>
      </c>
      <c r="AD15">
        <v>1</v>
      </c>
      <c r="AE15">
        <v>1</v>
      </c>
      <c r="AF15" t="s">
        <v>25</v>
      </c>
      <c r="AG15">
        <v>6.0375000000000005</v>
      </c>
      <c r="AH15">
        <v>2</v>
      </c>
      <c r="AI15">
        <v>92852045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92852052</v>
      </c>
      <c r="C16">
        <v>92852044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478</v>
      </c>
      <c r="J16" t="s">
        <v>6</v>
      </c>
      <c r="K16" t="s">
        <v>479</v>
      </c>
      <c r="L16">
        <v>1191</v>
      </c>
      <c r="N16">
        <v>1013</v>
      </c>
      <c r="O16" t="s">
        <v>477</v>
      </c>
      <c r="P16" t="s">
        <v>477</v>
      </c>
      <c r="Q16">
        <v>1</v>
      </c>
      <c r="X16">
        <v>0.01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25</v>
      </c>
      <c r="AG16">
        <v>1.0500000000000001E-2</v>
      </c>
      <c r="AH16">
        <v>2</v>
      </c>
      <c r="AI16">
        <v>92852046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92852053</v>
      </c>
      <c r="C17">
        <v>92852044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487</v>
      </c>
      <c r="J17" t="s">
        <v>488</v>
      </c>
      <c r="K17" t="s">
        <v>489</v>
      </c>
      <c r="L17">
        <v>1367</v>
      </c>
      <c r="N17">
        <v>1011</v>
      </c>
      <c r="O17" t="s">
        <v>483</v>
      </c>
      <c r="P17" t="s">
        <v>483</v>
      </c>
      <c r="Q17">
        <v>1</v>
      </c>
      <c r="X17">
        <v>0.01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25</v>
      </c>
      <c r="AG17">
        <v>1.0500000000000001E-2</v>
      </c>
      <c r="AH17">
        <v>2</v>
      </c>
      <c r="AI17">
        <v>92852047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92852054</v>
      </c>
      <c r="C18">
        <v>92852044</v>
      </c>
      <c r="D18">
        <v>49525488</v>
      </c>
      <c r="E18">
        <v>1</v>
      </c>
      <c r="F18">
        <v>1</v>
      </c>
      <c r="G18">
        <v>1</v>
      </c>
      <c r="H18">
        <v>3</v>
      </c>
      <c r="I18" t="s">
        <v>493</v>
      </c>
      <c r="J18" t="s">
        <v>494</v>
      </c>
      <c r="K18" t="s">
        <v>495</v>
      </c>
      <c r="L18">
        <v>1346</v>
      </c>
      <c r="N18">
        <v>1009</v>
      </c>
      <c r="O18" t="s">
        <v>496</v>
      </c>
      <c r="P18" t="s">
        <v>496</v>
      </c>
      <c r="Q18">
        <v>1</v>
      </c>
      <c r="X18">
        <v>0.06</v>
      </c>
      <c r="Y18">
        <v>9.0399999999999991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0.06</v>
      </c>
      <c r="AH18">
        <v>2</v>
      </c>
      <c r="AI18">
        <v>92852048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92852055</v>
      </c>
      <c r="C19">
        <v>92852044</v>
      </c>
      <c r="D19">
        <v>49526492</v>
      </c>
      <c r="E19">
        <v>1</v>
      </c>
      <c r="F19">
        <v>1</v>
      </c>
      <c r="G19">
        <v>1</v>
      </c>
      <c r="H19">
        <v>3</v>
      </c>
      <c r="I19" t="s">
        <v>497</v>
      </c>
      <c r="J19" t="s">
        <v>498</v>
      </c>
      <c r="K19" t="s">
        <v>499</v>
      </c>
      <c r="L19">
        <v>1346</v>
      </c>
      <c r="N19">
        <v>1009</v>
      </c>
      <c r="O19" t="s">
        <v>496</v>
      </c>
      <c r="P19" t="s">
        <v>496</v>
      </c>
      <c r="Q19">
        <v>1</v>
      </c>
      <c r="X19">
        <v>0.08</v>
      </c>
      <c r="Y19">
        <v>23.09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0.08</v>
      </c>
      <c r="AH19">
        <v>2</v>
      </c>
      <c r="AI19">
        <v>92852049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92852056</v>
      </c>
      <c r="C20">
        <v>92852044</v>
      </c>
      <c r="D20">
        <v>49514648</v>
      </c>
      <c r="E20">
        <v>70</v>
      </c>
      <c r="F20">
        <v>1</v>
      </c>
      <c r="G20">
        <v>1</v>
      </c>
      <c r="H20">
        <v>3</v>
      </c>
      <c r="I20" t="s">
        <v>558</v>
      </c>
      <c r="J20" t="s">
        <v>6</v>
      </c>
      <c r="K20" t="s">
        <v>559</v>
      </c>
      <c r="L20">
        <v>1327</v>
      </c>
      <c r="N20">
        <v>1005</v>
      </c>
      <c r="O20" t="s">
        <v>44</v>
      </c>
      <c r="P20" t="s">
        <v>44</v>
      </c>
      <c r="Q20">
        <v>1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1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92852067</v>
      </c>
      <c r="C21">
        <v>92852058</v>
      </c>
      <c r="D21">
        <v>49510723</v>
      </c>
      <c r="E21">
        <v>70</v>
      </c>
      <c r="F21">
        <v>1</v>
      </c>
      <c r="G21">
        <v>1</v>
      </c>
      <c r="H21">
        <v>1</v>
      </c>
      <c r="I21" t="s">
        <v>502</v>
      </c>
      <c r="J21" t="s">
        <v>6</v>
      </c>
      <c r="K21" t="s">
        <v>503</v>
      </c>
      <c r="L21">
        <v>1191</v>
      </c>
      <c r="N21">
        <v>1013</v>
      </c>
      <c r="O21" t="s">
        <v>477</v>
      </c>
      <c r="P21" t="s">
        <v>477</v>
      </c>
      <c r="Q21">
        <v>1</v>
      </c>
      <c r="X21">
        <v>3.12</v>
      </c>
      <c r="Y21">
        <v>0</v>
      </c>
      <c r="Z21">
        <v>0</v>
      </c>
      <c r="AA21">
        <v>0</v>
      </c>
      <c r="AB21">
        <v>8.9700000000000006</v>
      </c>
      <c r="AC21">
        <v>0</v>
      </c>
      <c r="AD21">
        <v>1</v>
      </c>
      <c r="AE21">
        <v>1</v>
      </c>
      <c r="AF21" t="s">
        <v>25</v>
      </c>
      <c r="AG21">
        <v>3.2760000000000002</v>
      </c>
      <c r="AH21">
        <v>2</v>
      </c>
      <c r="AI21">
        <v>92852059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92852068</v>
      </c>
      <c r="C22">
        <v>92852058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478</v>
      </c>
      <c r="J22" t="s">
        <v>6</v>
      </c>
      <c r="K22" t="s">
        <v>479</v>
      </c>
      <c r="L22">
        <v>1191</v>
      </c>
      <c r="N22">
        <v>1013</v>
      </c>
      <c r="O22" t="s">
        <v>477</v>
      </c>
      <c r="P22" t="s">
        <v>477</v>
      </c>
      <c r="Q22">
        <v>1</v>
      </c>
      <c r="X22">
        <v>0.05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25</v>
      </c>
      <c r="AG22">
        <v>5.2500000000000005E-2</v>
      </c>
      <c r="AH22">
        <v>2</v>
      </c>
      <c r="AI22">
        <v>92852060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92852069</v>
      </c>
      <c r="C23">
        <v>92852058</v>
      </c>
      <c r="D23">
        <v>49672573</v>
      </c>
      <c r="E23">
        <v>1</v>
      </c>
      <c r="F23">
        <v>1</v>
      </c>
      <c r="G23">
        <v>1</v>
      </c>
      <c r="H23">
        <v>2</v>
      </c>
      <c r="I23" t="s">
        <v>480</v>
      </c>
      <c r="J23" t="s">
        <v>481</v>
      </c>
      <c r="K23" t="s">
        <v>482</v>
      </c>
      <c r="L23">
        <v>1367</v>
      </c>
      <c r="N23">
        <v>1011</v>
      </c>
      <c r="O23" t="s">
        <v>483</v>
      </c>
      <c r="P23" t="s">
        <v>483</v>
      </c>
      <c r="Q23">
        <v>1</v>
      </c>
      <c r="X23">
        <v>0.02</v>
      </c>
      <c r="Y23">
        <v>0</v>
      </c>
      <c r="Z23">
        <v>115.4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25</v>
      </c>
      <c r="AG23">
        <v>2.1000000000000001E-2</v>
      </c>
      <c r="AH23">
        <v>2</v>
      </c>
      <c r="AI23">
        <v>92852061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92852070</v>
      </c>
      <c r="C24">
        <v>92852058</v>
      </c>
      <c r="D24">
        <v>49672695</v>
      </c>
      <c r="E24">
        <v>1</v>
      </c>
      <c r="F24">
        <v>1</v>
      </c>
      <c r="G24">
        <v>1</v>
      </c>
      <c r="H24">
        <v>2</v>
      </c>
      <c r="I24" t="s">
        <v>484</v>
      </c>
      <c r="J24" t="s">
        <v>485</v>
      </c>
      <c r="K24" t="s">
        <v>486</v>
      </c>
      <c r="L24">
        <v>1367</v>
      </c>
      <c r="N24">
        <v>1011</v>
      </c>
      <c r="O24" t="s">
        <v>483</v>
      </c>
      <c r="P24" t="s">
        <v>483</v>
      </c>
      <c r="Q24">
        <v>1</v>
      </c>
      <c r="X24">
        <v>0.78</v>
      </c>
      <c r="Y24">
        <v>0</v>
      </c>
      <c r="Z24">
        <v>3.12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25</v>
      </c>
      <c r="AG24">
        <v>0.81900000000000006</v>
      </c>
      <c r="AH24">
        <v>2</v>
      </c>
      <c r="AI24">
        <v>92852062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92852071</v>
      </c>
      <c r="C25">
        <v>92852058</v>
      </c>
      <c r="D25">
        <v>49673503</v>
      </c>
      <c r="E25">
        <v>1</v>
      </c>
      <c r="F25">
        <v>1</v>
      </c>
      <c r="G25">
        <v>1</v>
      </c>
      <c r="H25">
        <v>2</v>
      </c>
      <c r="I25" t="s">
        <v>487</v>
      </c>
      <c r="J25" t="s">
        <v>488</v>
      </c>
      <c r="K25" t="s">
        <v>489</v>
      </c>
      <c r="L25">
        <v>1367</v>
      </c>
      <c r="N25">
        <v>1011</v>
      </c>
      <c r="O25" t="s">
        <v>483</v>
      </c>
      <c r="P25" t="s">
        <v>483</v>
      </c>
      <c r="Q25">
        <v>1</v>
      </c>
      <c r="X25">
        <v>0.03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25</v>
      </c>
      <c r="AG25">
        <v>3.15E-2</v>
      </c>
      <c r="AH25">
        <v>2</v>
      </c>
      <c r="AI25">
        <v>92852063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92852072</v>
      </c>
      <c r="C26">
        <v>92852058</v>
      </c>
      <c r="D26">
        <v>49525488</v>
      </c>
      <c r="E26">
        <v>1</v>
      </c>
      <c r="F26">
        <v>1</v>
      </c>
      <c r="G26">
        <v>1</v>
      </c>
      <c r="H26">
        <v>3</v>
      </c>
      <c r="I26" t="s">
        <v>493</v>
      </c>
      <c r="J26" t="s">
        <v>494</v>
      </c>
      <c r="K26" t="s">
        <v>495</v>
      </c>
      <c r="L26">
        <v>1346</v>
      </c>
      <c r="N26">
        <v>1009</v>
      </c>
      <c r="O26" t="s">
        <v>496</v>
      </c>
      <c r="P26" t="s">
        <v>496</v>
      </c>
      <c r="Q26">
        <v>1</v>
      </c>
      <c r="X26">
        <v>0.6</v>
      </c>
      <c r="Y26">
        <v>9.0399999999999991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0.6</v>
      </c>
      <c r="AH26">
        <v>2</v>
      </c>
      <c r="AI26">
        <v>92852064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92852073</v>
      </c>
      <c r="C27">
        <v>92852058</v>
      </c>
      <c r="D27">
        <v>49526492</v>
      </c>
      <c r="E27">
        <v>1</v>
      </c>
      <c r="F27">
        <v>1</v>
      </c>
      <c r="G27">
        <v>1</v>
      </c>
      <c r="H27">
        <v>3</v>
      </c>
      <c r="I27" t="s">
        <v>497</v>
      </c>
      <c r="J27" t="s">
        <v>498</v>
      </c>
      <c r="K27" t="s">
        <v>499</v>
      </c>
      <c r="L27">
        <v>1346</v>
      </c>
      <c r="N27">
        <v>1009</v>
      </c>
      <c r="O27" t="s">
        <v>496</v>
      </c>
      <c r="P27" t="s">
        <v>496</v>
      </c>
      <c r="Q27">
        <v>1</v>
      </c>
      <c r="X27">
        <v>1.63</v>
      </c>
      <c r="Y27">
        <v>23.09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1.63</v>
      </c>
      <c r="AH27">
        <v>2</v>
      </c>
      <c r="AI27">
        <v>92852065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92852074</v>
      </c>
      <c r="C28">
        <v>92852058</v>
      </c>
      <c r="D28">
        <v>49514680</v>
      </c>
      <c r="E28">
        <v>70</v>
      </c>
      <c r="F28">
        <v>1</v>
      </c>
      <c r="G28">
        <v>1</v>
      </c>
      <c r="H28">
        <v>3</v>
      </c>
      <c r="I28" t="s">
        <v>560</v>
      </c>
      <c r="J28" t="s">
        <v>6</v>
      </c>
      <c r="K28" t="s">
        <v>561</v>
      </c>
      <c r="L28">
        <v>1371</v>
      </c>
      <c r="N28">
        <v>1013</v>
      </c>
      <c r="O28" t="s">
        <v>22</v>
      </c>
      <c r="P28" t="s">
        <v>22</v>
      </c>
      <c r="Q28">
        <v>1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6</v>
      </c>
      <c r="AG28">
        <v>1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92852085</v>
      </c>
      <c r="C29">
        <v>92852076</v>
      </c>
      <c r="D29">
        <v>49510721</v>
      </c>
      <c r="E29">
        <v>70</v>
      </c>
      <c r="F29">
        <v>1</v>
      </c>
      <c r="G29">
        <v>1</v>
      </c>
      <c r="H29">
        <v>1</v>
      </c>
      <c r="I29" t="s">
        <v>504</v>
      </c>
      <c r="J29" t="s">
        <v>6</v>
      </c>
      <c r="K29" t="s">
        <v>505</v>
      </c>
      <c r="L29">
        <v>1191</v>
      </c>
      <c r="N29">
        <v>1013</v>
      </c>
      <c r="O29" t="s">
        <v>477</v>
      </c>
      <c r="P29" t="s">
        <v>477</v>
      </c>
      <c r="Q29">
        <v>1</v>
      </c>
      <c r="X29">
        <v>3.43</v>
      </c>
      <c r="Y29">
        <v>0</v>
      </c>
      <c r="Z29">
        <v>0</v>
      </c>
      <c r="AA29">
        <v>0</v>
      </c>
      <c r="AB29">
        <v>8.86</v>
      </c>
      <c r="AC29">
        <v>0</v>
      </c>
      <c r="AD29">
        <v>1</v>
      </c>
      <c r="AE29">
        <v>1</v>
      </c>
      <c r="AF29" t="s">
        <v>25</v>
      </c>
      <c r="AG29">
        <v>3.6015000000000001</v>
      </c>
      <c r="AH29">
        <v>2</v>
      </c>
      <c r="AI29">
        <v>92852077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92852086</v>
      </c>
      <c r="C30">
        <v>92852076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478</v>
      </c>
      <c r="J30" t="s">
        <v>6</v>
      </c>
      <c r="K30" t="s">
        <v>479</v>
      </c>
      <c r="L30">
        <v>1191</v>
      </c>
      <c r="N30">
        <v>1013</v>
      </c>
      <c r="O30" t="s">
        <v>477</v>
      </c>
      <c r="P30" t="s">
        <v>477</v>
      </c>
      <c r="Q30">
        <v>1</v>
      </c>
      <c r="X30">
        <v>0.05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25</v>
      </c>
      <c r="AG30">
        <v>5.2500000000000005E-2</v>
      </c>
      <c r="AH30">
        <v>2</v>
      </c>
      <c r="AI30">
        <v>92852078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92852087</v>
      </c>
      <c r="C31">
        <v>92852076</v>
      </c>
      <c r="D31">
        <v>49672573</v>
      </c>
      <c r="E31">
        <v>1</v>
      </c>
      <c r="F31">
        <v>1</v>
      </c>
      <c r="G31">
        <v>1</v>
      </c>
      <c r="H31">
        <v>2</v>
      </c>
      <c r="I31" t="s">
        <v>480</v>
      </c>
      <c r="J31" t="s">
        <v>481</v>
      </c>
      <c r="K31" t="s">
        <v>482</v>
      </c>
      <c r="L31">
        <v>1367</v>
      </c>
      <c r="N31">
        <v>1011</v>
      </c>
      <c r="O31" t="s">
        <v>483</v>
      </c>
      <c r="P31" t="s">
        <v>483</v>
      </c>
      <c r="Q31">
        <v>1</v>
      </c>
      <c r="X31">
        <v>0.02</v>
      </c>
      <c r="Y31">
        <v>0</v>
      </c>
      <c r="Z31">
        <v>115.4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2.1000000000000001E-2</v>
      </c>
      <c r="AH31">
        <v>2</v>
      </c>
      <c r="AI31">
        <v>92852079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92852088</v>
      </c>
      <c r="C32">
        <v>92852076</v>
      </c>
      <c r="D32">
        <v>49672695</v>
      </c>
      <c r="E32">
        <v>1</v>
      </c>
      <c r="F32">
        <v>1</v>
      </c>
      <c r="G32">
        <v>1</v>
      </c>
      <c r="H32">
        <v>2</v>
      </c>
      <c r="I32" t="s">
        <v>484</v>
      </c>
      <c r="J32" t="s">
        <v>485</v>
      </c>
      <c r="K32" t="s">
        <v>486</v>
      </c>
      <c r="L32">
        <v>1367</v>
      </c>
      <c r="N32">
        <v>1011</v>
      </c>
      <c r="O32" t="s">
        <v>483</v>
      </c>
      <c r="P32" t="s">
        <v>483</v>
      </c>
      <c r="Q32">
        <v>1</v>
      </c>
      <c r="X32">
        <v>0.86</v>
      </c>
      <c r="Y32">
        <v>0</v>
      </c>
      <c r="Z32">
        <v>3.12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0.90300000000000002</v>
      </c>
      <c r="AH32">
        <v>2</v>
      </c>
      <c r="AI32">
        <v>92852080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92852089</v>
      </c>
      <c r="C33">
        <v>92852076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487</v>
      </c>
      <c r="J33" t="s">
        <v>488</v>
      </c>
      <c r="K33" t="s">
        <v>489</v>
      </c>
      <c r="L33">
        <v>1367</v>
      </c>
      <c r="N33">
        <v>1011</v>
      </c>
      <c r="O33" t="s">
        <v>483</v>
      </c>
      <c r="P33" t="s">
        <v>483</v>
      </c>
      <c r="Q33">
        <v>1</v>
      </c>
      <c r="X33">
        <v>0.03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25</v>
      </c>
      <c r="AG33">
        <v>3.15E-2</v>
      </c>
      <c r="AH33">
        <v>2</v>
      </c>
      <c r="AI33">
        <v>92852081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92852090</v>
      </c>
      <c r="C34">
        <v>92852076</v>
      </c>
      <c r="D34">
        <v>49525488</v>
      </c>
      <c r="E34">
        <v>1</v>
      </c>
      <c r="F34">
        <v>1</v>
      </c>
      <c r="G34">
        <v>1</v>
      </c>
      <c r="H34">
        <v>3</v>
      </c>
      <c r="I34" t="s">
        <v>493</v>
      </c>
      <c r="J34" t="s">
        <v>494</v>
      </c>
      <c r="K34" t="s">
        <v>495</v>
      </c>
      <c r="L34">
        <v>1346</v>
      </c>
      <c r="N34">
        <v>1009</v>
      </c>
      <c r="O34" t="s">
        <v>496</v>
      </c>
      <c r="P34" t="s">
        <v>496</v>
      </c>
      <c r="Q34">
        <v>1</v>
      </c>
      <c r="X34">
        <v>1.7</v>
      </c>
      <c r="Y34">
        <v>9.0399999999999991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1.7</v>
      </c>
      <c r="AH34">
        <v>2</v>
      </c>
      <c r="AI34">
        <v>92852082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92852091</v>
      </c>
      <c r="C35">
        <v>92852076</v>
      </c>
      <c r="D35">
        <v>49526492</v>
      </c>
      <c r="E35">
        <v>1</v>
      </c>
      <c r="F35">
        <v>1</v>
      </c>
      <c r="G35">
        <v>1</v>
      </c>
      <c r="H35">
        <v>3</v>
      </c>
      <c r="I35" t="s">
        <v>497</v>
      </c>
      <c r="J35" t="s">
        <v>498</v>
      </c>
      <c r="K35" t="s">
        <v>499</v>
      </c>
      <c r="L35">
        <v>1346</v>
      </c>
      <c r="N35">
        <v>1009</v>
      </c>
      <c r="O35" t="s">
        <v>496</v>
      </c>
      <c r="P35" t="s">
        <v>496</v>
      </c>
      <c r="Q35">
        <v>1</v>
      </c>
      <c r="X35">
        <v>2.2400000000000002</v>
      </c>
      <c r="Y35">
        <v>23.09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2.2400000000000002</v>
      </c>
      <c r="AH35">
        <v>2</v>
      </c>
      <c r="AI35">
        <v>92852083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92852092</v>
      </c>
      <c r="C36">
        <v>92852076</v>
      </c>
      <c r="D36">
        <v>49514693</v>
      </c>
      <c r="E36">
        <v>70</v>
      </c>
      <c r="F36">
        <v>1</v>
      </c>
      <c r="G36">
        <v>1</v>
      </c>
      <c r="H36">
        <v>3</v>
      </c>
      <c r="I36" t="s">
        <v>562</v>
      </c>
      <c r="J36" t="s">
        <v>6</v>
      </c>
      <c r="K36" t="s">
        <v>563</v>
      </c>
      <c r="L36">
        <v>1371</v>
      </c>
      <c r="N36">
        <v>1013</v>
      </c>
      <c r="O36" t="s">
        <v>22</v>
      </c>
      <c r="P36" t="s">
        <v>22</v>
      </c>
      <c r="Q36">
        <v>1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6</v>
      </c>
      <c r="AG36">
        <v>1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92852108</v>
      </c>
      <c r="C37">
        <v>92852094</v>
      </c>
      <c r="D37">
        <v>49510719</v>
      </c>
      <c r="E37">
        <v>70</v>
      </c>
      <c r="F37">
        <v>1</v>
      </c>
      <c r="G37">
        <v>1</v>
      </c>
      <c r="H37">
        <v>1</v>
      </c>
      <c r="I37" t="s">
        <v>500</v>
      </c>
      <c r="J37" t="s">
        <v>6</v>
      </c>
      <c r="K37" t="s">
        <v>501</v>
      </c>
      <c r="L37">
        <v>1191</v>
      </c>
      <c r="N37">
        <v>1013</v>
      </c>
      <c r="O37" t="s">
        <v>477</v>
      </c>
      <c r="P37" t="s">
        <v>477</v>
      </c>
      <c r="Q37">
        <v>1</v>
      </c>
      <c r="X37">
        <v>91.8</v>
      </c>
      <c r="Y37">
        <v>0</v>
      </c>
      <c r="Z37">
        <v>0</v>
      </c>
      <c r="AA37">
        <v>0</v>
      </c>
      <c r="AB37">
        <v>8.74</v>
      </c>
      <c r="AC37">
        <v>0</v>
      </c>
      <c r="AD37">
        <v>1</v>
      </c>
      <c r="AE37">
        <v>1</v>
      </c>
      <c r="AF37" t="s">
        <v>72</v>
      </c>
      <c r="AG37">
        <v>96.39</v>
      </c>
      <c r="AH37">
        <v>2</v>
      </c>
      <c r="AI37">
        <v>92852095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92852109</v>
      </c>
      <c r="C38">
        <v>92852094</v>
      </c>
      <c r="D38">
        <v>49510905</v>
      </c>
      <c r="E38">
        <v>70</v>
      </c>
      <c r="F38">
        <v>1</v>
      </c>
      <c r="G38">
        <v>1</v>
      </c>
      <c r="H38">
        <v>1</v>
      </c>
      <c r="I38" t="s">
        <v>478</v>
      </c>
      <c r="J38" t="s">
        <v>6</v>
      </c>
      <c r="K38" t="s">
        <v>479</v>
      </c>
      <c r="L38">
        <v>1191</v>
      </c>
      <c r="N38">
        <v>1013</v>
      </c>
      <c r="O38" t="s">
        <v>477</v>
      </c>
      <c r="P38" t="s">
        <v>477</v>
      </c>
      <c r="Q38">
        <v>1</v>
      </c>
      <c r="X38">
        <v>0.78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72</v>
      </c>
      <c r="AG38">
        <v>0.81900000000000006</v>
      </c>
      <c r="AH38">
        <v>2</v>
      </c>
      <c r="AI38">
        <v>92852096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92852110</v>
      </c>
      <c r="C39">
        <v>92852094</v>
      </c>
      <c r="D39">
        <v>49672573</v>
      </c>
      <c r="E39">
        <v>1</v>
      </c>
      <c r="F39">
        <v>1</v>
      </c>
      <c r="G39">
        <v>1</v>
      </c>
      <c r="H39">
        <v>2</v>
      </c>
      <c r="I39" t="s">
        <v>480</v>
      </c>
      <c r="J39" t="s">
        <v>481</v>
      </c>
      <c r="K39" t="s">
        <v>482</v>
      </c>
      <c r="L39">
        <v>1367</v>
      </c>
      <c r="N39">
        <v>1011</v>
      </c>
      <c r="O39" t="s">
        <v>483</v>
      </c>
      <c r="P39" t="s">
        <v>483</v>
      </c>
      <c r="Q39">
        <v>1</v>
      </c>
      <c r="X39">
        <v>0.33</v>
      </c>
      <c r="Y39">
        <v>0</v>
      </c>
      <c r="Z39">
        <v>115.4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72</v>
      </c>
      <c r="AG39">
        <v>0.34650000000000003</v>
      </c>
      <c r="AH39">
        <v>2</v>
      </c>
      <c r="AI39">
        <v>92852097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92852111</v>
      </c>
      <c r="C40">
        <v>92852094</v>
      </c>
      <c r="D40">
        <v>49672695</v>
      </c>
      <c r="E40">
        <v>1</v>
      </c>
      <c r="F40">
        <v>1</v>
      </c>
      <c r="G40">
        <v>1</v>
      </c>
      <c r="H40">
        <v>2</v>
      </c>
      <c r="I40" t="s">
        <v>484</v>
      </c>
      <c r="J40" t="s">
        <v>485</v>
      </c>
      <c r="K40" t="s">
        <v>486</v>
      </c>
      <c r="L40">
        <v>1367</v>
      </c>
      <c r="N40">
        <v>1011</v>
      </c>
      <c r="O40" t="s">
        <v>483</v>
      </c>
      <c r="P40" t="s">
        <v>483</v>
      </c>
      <c r="Q40">
        <v>1</v>
      </c>
      <c r="X40">
        <v>15.79</v>
      </c>
      <c r="Y40">
        <v>0</v>
      </c>
      <c r="Z40">
        <v>3.12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72</v>
      </c>
      <c r="AG40">
        <v>16.579499999999999</v>
      </c>
      <c r="AH40">
        <v>2</v>
      </c>
      <c r="AI40">
        <v>92852098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92852112</v>
      </c>
      <c r="C41">
        <v>92852094</v>
      </c>
      <c r="D41">
        <v>49672703</v>
      </c>
      <c r="E41">
        <v>1</v>
      </c>
      <c r="F41">
        <v>1</v>
      </c>
      <c r="G41">
        <v>1</v>
      </c>
      <c r="H41">
        <v>2</v>
      </c>
      <c r="I41" t="s">
        <v>506</v>
      </c>
      <c r="J41" t="s">
        <v>507</v>
      </c>
      <c r="K41" t="s">
        <v>508</v>
      </c>
      <c r="L41">
        <v>1367</v>
      </c>
      <c r="N41">
        <v>1011</v>
      </c>
      <c r="O41" t="s">
        <v>483</v>
      </c>
      <c r="P41" t="s">
        <v>483</v>
      </c>
      <c r="Q41">
        <v>1</v>
      </c>
      <c r="X41">
        <v>0.17</v>
      </c>
      <c r="Y41">
        <v>0</v>
      </c>
      <c r="Z41">
        <v>6.66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72</v>
      </c>
      <c r="AG41">
        <v>0.17850000000000002</v>
      </c>
      <c r="AH41">
        <v>2</v>
      </c>
      <c r="AI41">
        <v>92852099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92852113</v>
      </c>
      <c r="C42">
        <v>92852094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487</v>
      </c>
      <c r="J42" t="s">
        <v>488</v>
      </c>
      <c r="K42" t="s">
        <v>489</v>
      </c>
      <c r="L42">
        <v>1367</v>
      </c>
      <c r="N42">
        <v>1011</v>
      </c>
      <c r="O42" t="s">
        <v>483</v>
      </c>
      <c r="P42" t="s">
        <v>483</v>
      </c>
      <c r="Q42">
        <v>1</v>
      </c>
      <c r="X42">
        <v>0.45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72</v>
      </c>
      <c r="AG42">
        <v>0.47250000000000003</v>
      </c>
      <c r="AH42">
        <v>2</v>
      </c>
      <c r="AI42">
        <v>92852100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92852114</v>
      </c>
      <c r="C43">
        <v>92852094</v>
      </c>
      <c r="D43">
        <v>49673715</v>
      </c>
      <c r="E43">
        <v>1</v>
      </c>
      <c r="F43">
        <v>1</v>
      </c>
      <c r="G43">
        <v>1</v>
      </c>
      <c r="H43">
        <v>2</v>
      </c>
      <c r="I43" t="s">
        <v>509</v>
      </c>
      <c r="J43" t="s">
        <v>510</v>
      </c>
      <c r="K43" t="s">
        <v>511</v>
      </c>
      <c r="L43">
        <v>1367</v>
      </c>
      <c r="N43">
        <v>1011</v>
      </c>
      <c r="O43" t="s">
        <v>483</v>
      </c>
      <c r="P43" t="s">
        <v>483</v>
      </c>
      <c r="Q43">
        <v>1</v>
      </c>
      <c r="X43">
        <v>1.1299999999999999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72</v>
      </c>
      <c r="AG43">
        <v>1.1864999999999999</v>
      </c>
      <c r="AH43">
        <v>2</v>
      </c>
      <c r="AI43">
        <v>92852101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92852115</v>
      </c>
      <c r="C44">
        <v>92852094</v>
      </c>
      <c r="D44">
        <v>49521144</v>
      </c>
      <c r="E44">
        <v>1</v>
      </c>
      <c r="F44">
        <v>1</v>
      </c>
      <c r="G44">
        <v>1</v>
      </c>
      <c r="H44">
        <v>3</v>
      </c>
      <c r="I44" t="s">
        <v>512</v>
      </c>
      <c r="J44" t="s">
        <v>513</v>
      </c>
      <c r="K44" t="s">
        <v>514</v>
      </c>
      <c r="L44">
        <v>1348</v>
      </c>
      <c r="N44">
        <v>1009</v>
      </c>
      <c r="O44" t="s">
        <v>96</v>
      </c>
      <c r="P44" t="s">
        <v>96</v>
      </c>
      <c r="Q44">
        <v>1000</v>
      </c>
      <c r="X44">
        <v>1.1000000000000001E-3</v>
      </c>
      <c r="Y44">
        <v>26499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1.1000000000000001E-3</v>
      </c>
      <c r="AH44">
        <v>2</v>
      </c>
      <c r="AI44">
        <v>92852102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92852116</v>
      </c>
      <c r="C45">
        <v>92852094</v>
      </c>
      <c r="D45">
        <v>49524301</v>
      </c>
      <c r="E45">
        <v>1</v>
      </c>
      <c r="F45">
        <v>1</v>
      </c>
      <c r="G45">
        <v>1</v>
      </c>
      <c r="H45">
        <v>3</v>
      </c>
      <c r="I45" t="s">
        <v>515</v>
      </c>
      <c r="J45" t="s">
        <v>516</v>
      </c>
      <c r="K45" t="s">
        <v>517</v>
      </c>
      <c r="L45">
        <v>1348</v>
      </c>
      <c r="N45">
        <v>1009</v>
      </c>
      <c r="O45" t="s">
        <v>96</v>
      </c>
      <c r="P45" t="s">
        <v>96</v>
      </c>
      <c r="Q45">
        <v>1000</v>
      </c>
      <c r="X45">
        <v>3.3E-4</v>
      </c>
      <c r="Y45">
        <v>10362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3.3E-4</v>
      </c>
      <c r="AH45">
        <v>2</v>
      </c>
      <c r="AI45">
        <v>92852103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92852117</v>
      </c>
      <c r="C46">
        <v>92852094</v>
      </c>
      <c r="D46">
        <v>49525488</v>
      </c>
      <c r="E46">
        <v>1</v>
      </c>
      <c r="F46">
        <v>1</v>
      </c>
      <c r="G46">
        <v>1</v>
      </c>
      <c r="H46">
        <v>3</v>
      </c>
      <c r="I46" t="s">
        <v>493</v>
      </c>
      <c r="J46" t="s">
        <v>494</v>
      </c>
      <c r="K46" t="s">
        <v>495</v>
      </c>
      <c r="L46">
        <v>1346</v>
      </c>
      <c r="N46">
        <v>1009</v>
      </c>
      <c r="O46" t="s">
        <v>496</v>
      </c>
      <c r="P46" t="s">
        <v>496</v>
      </c>
      <c r="Q46">
        <v>1</v>
      </c>
      <c r="X46">
        <v>8</v>
      </c>
      <c r="Y46">
        <v>9.0399999999999991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8</v>
      </c>
      <c r="AH46">
        <v>2</v>
      </c>
      <c r="AI46">
        <v>92852104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92852118</v>
      </c>
      <c r="C47">
        <v>92852094</v>
      </c>
      <c r="D47">
        <v>49526492</v>
      </c>
      <c r="E47">
        <v>1</v>
      </c>
      <c r="F47">
        <v>1</v>
      </c>
      <c r="G47">
        <v>1</v>
      </c>
      <c r="H47">
        <v>3</v>
      </c>
      <c r="I47" t="s">
        <v>497</v>
      </c>
      <c r="J47" t="s">
        <v>498</v>
      </c>
      <c r="K47" t="s">
        <v>499</v>
      </c>
      <c r="L47">
        <v>1346</v>
      </c>
      <c r="N47">
        <v>1009</v>
      </c>
      <c r="O47" t="s">
        <v>496</v>
      </c>
      <c r="P47" t="s">
        <v>496</v>
      </c>
      <c r="Q47">
        <v>1</v>
      </c>
      <c r="X47">
        <v>9.91</v>
      </c>
      <c r="Y47">
        <v>23.09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9.91</v>
      </c>
      <c r="AH47">
        <v>2</v>
      </c>
      <c r="AI47">
        <v>92852105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92852119</v>
      </c>
      <c r="C48">
        <v>92852094</v>
      </c>
      <c r="D48">
        <v>49512814</v>
      </c>
      <c r="E48">
        <v>70</v>
      </c>
      <c r="F48">
        <v>1</v>
      </c>
      <c r="G48">
        <v>1</v>
      </c>
      <c r="H48">
        <v>3</v>
      </c>
      <c r="I48" t="s">
        <v>564</v>
      </c>
      <c r="J48" t="s">
        <v>6</v>
      </c>
      <c r="K48" t="s">
        <v>565</v>
      </c>
      <c r="L48">
        <v>1327</v>
      </c>
      <c r="N48">
        <v>1005</v>
      </c>
      <c r="O48" t="s">
        <v>44</v>
      </c>
      <c r="P48" t="s">
        <v>44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6</v>
      </c>
      <c r="AG48">
        <v>0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92852120</v>
      </c>
      <c r="C49">
        <v>92852094</v>
      </c>
      <c r="D49">
        <v>49555131</v>
      </c>
      <c r="E49">
        <v>1</v>
      </c>
      <c r="F49">
        <v>1</v>
      </c>
      <c r="G49">
        <v>1</v>
      </c>
      <c r="H49">
        <v>3</v>
      </c>
      <c r="I49" t="s">
        <v>518</v>
      </c>
      <c r="J49" t="s">
        <v>519</v>
      </c>
      <c r="K49" t="s">
        <v>520</v>
      </c>
      <c r="L49">
        <v>1348</v>
      </c>
      <c r="N49">
        <v>1009</v>
      </c>
      <c r="O49" t="s">
        <v>96</v>
      </c>
      <c r="P49" t="s">
        <v>96</v>
      </c>
      <c r="Q49">
        <v>1000</v>
      </c>
      <c r="X49">
        <v>2.6900000000000001E-3</v>
      </c>
      <c r="Y49">
        <v>17183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2.6900000000000001E-3</v>
      </c>
      <c r="AH49">
        <v>2</v>
      </c>
      <c r="AI49">
        <v>92852106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92852121</v>
      </c>
      <c r="C50">
        <v>92852094</v>
      </c>
      <c r="D50">
        <v>49514607</v>
      </c>
      <c r="E50">
        <v>70</v>
      </c>
      <c r="F50">
        <v>1</v>
      </c>
      <c r="G50">
        <v>1</v>
      </c>
      <c r="H50">
        <v>3</v>
      </c>
      <c r="I50" t="s">
        <v>566</v>
      </c>
      <c r="J50" t="s">
        <v>6</v>
      </c>
      <c r="K50" t="s">
        <v>567</v>
      </c>
      <c r="L50">
        <v>1327</v>
      </c>
      <c r="N50">
        <v>1005</v>
      </c>
      <c r="O50" t="s">
        <v>44</v>
      </c>
      <c r="P50" t="s">
        <v>44</v>
      </c>
      <c r="Q50">
        <v>1</v>
      </c>
      <c r="X50">
        <v>100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6</v>
      </c>
      <c r="AG50">
        <v>100</v>
      </c>
      <c r="AH50">
        <v>3</v>
      </c>
      <c r="AI50">
        <v>-1</v>
      </c>
      <c r="AJ50" t="s">
        <v>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92852122</v>
      </c>
      <c r="C51">
        <v>92852094</v>
      </c>
      <c r="D51">
        <v>49514616</v>
      </c>
      <c r="E51">
        <v>70</v>
      </c>
      <c r="F51">
        <v>1</v>
      </c>
      <c r="G51">
        <v>1</v>
      </c>
      <c r="H51">
        <v>3</v>
      </c>
      <c r="I51" t="s">
        <v>568</v>
      </c>
      <c r="J51" t="s">
        <v>6</v>
      </c>
      <c r="K51" t="s">
        <v>569</v>
      </c>
      <c r="L51">
        <v>1346</v>
      </c>
      <c r="N51">
        <v>1009</v>
      </c>
      <c r="O51" t="s">
        <v>496</v>
      </c>
      <c r="P51" t="s">
        <v>496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6</v>
      </c>
      <c r="AG51">
        <v>0</v>
      </c>
      <c r="AH51">
        <v>3</v>
      </c>
      <c r="AI51">
        <v>-1</v>
      </c>
      <c r="AJ51" t="s">
        <v>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ROW(Source!A38)</f>
        <v>38</v>
      </c>
      <c r="B52">
        <v>92852123</v>
      </c>
      <c r="C52">
        <v>92852094</v>
      </c>
      <c r="D52">
        <v>49514616</v>
      </c>
      <c r="E52">
        <v>70</v>
      </c>
      <c r="F52">
        <v>1</v>
      </c>
      <c r="G52">
        <v>1</v>
      </c>
      <c r="H52">
        <v>3</v>
      </c>
      <c r="I52" t="s">
        <v>568</v>
      </c>
      <c r="J52" t="s">
        <v>6</v>
      </c>
      <c r="K52" t="s">
        <v>570</v>
      </c>
      <c r="L52">
        <v>1371</v>
      </c>
      <c r="N52">
        <v>1013</v>
      </c>
      <c r="O52" t="s">
        <v>22</v>
      </c>
      <c r="P52" t="s">
        <v>22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6</v>
      </c>
      <c r="AG52">
        <v>0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92852124</v>
      </c>
      <c r="C53">
        <v>92852094</v>
      </c>
      <c r="D53">
        <v>49514677</v>
      </c>
      <c r="E53">
        <v>70</v>
      </c>
      <c r="F53">
        <v>1</v>
      </c>
      <c r="G53">
        <v>1</v>
      </c>
      <c r="H53">
        <v>3</v>
      </c>
      <c r="I53" t="s">
        <v>571</v>
      </c>
      <c r="J53" t="s">
        <v>6</v>
      </c>
      <c r="K53" t="s">
        <v>572</v>
      </c>
      <c r="L53">
        <v>1371</v>
      </c>
      <c r="N53">
        <v>1013</v>
      </c>
      <c r="O53" t="s">
        <v>22</v>
      </c>
      <c r="P53" t="s">
        <v>22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6</v>
      </c>
      <c r="AG53">
        <v>0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92852125</v>
      </c>
      <c r="C54">
        <v>92852094</v>
      </c>
      <c r="D54">
        <v>49514711</v>
      </c>
      <c r="E54">
        <v>70</v>
      </c>
      <c r="F54">
        <v>1</v>
      </c>
      <c r="G54">
        <v>1</v>
      </c>
      <c r="H54">
        <v>3</v>
      </c>
      <c r="I54" t="s">
        <v>573</v>
      </c>
      <c r="J54" t="s">
        <v>6</v>
      </c>
      <c r="K54" t="s">
        <v>574</v>
      </c>
      <c r="L54">
        <v>1371</v>
      </c>
      <c r="N54">
        <v>1013</v>
      </c>
      <c r="O54" t="s">
        <v>22</v>
      </c>
      <c r="P54" t="s">
        <v>22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6</v>
      </c>
      <c r="AG54">
        <v>0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92852146</v>
      </c>
      <c r="C55">
        <v>92852127</v>
      </c>
      <c r="D55">
        <v>49510719</v>
      </c>
      <c r="E55">
        <v>70</v>
      </c>
      <c r="F55">
        <v>1</v>
      </c>
      <c r="G55">
        <v>1</v>
      </c>
      <c r="H55">
        <v>1</v>
      </c>
      <c r="I55" t="s">
        <v>500</v>
      </c>
      <c r="J55" t="s">
        <v>6</v>
      </c>
      <c r="K55" t="s">
        <v>501</v>
      </c>
      <c r="L55">
        <v>1191</v>
      </c>
      <c r="N55">
        <v>1013</v>
      </c>
      <c r="O55" t="s">
        <v>477</v>
      </c>
      <c r="P55" t="s">
        <v>477</v>
      </c>
      <c r="Q55">
        <v>1</v>
      </c>
      <c r="X55">
        <v>62.4</v>
      </c>
      <c r="Y55">
        <v>0</v>
      </c>
      <c r="Z55">
        <v>0</v>
      </c>
      <c r="AA55">
        <v>0</v>
      </c>
      <c r="AB55">
        <v>8.74</v>
      </c>
      <c r="AC55">
        <v>0</v>
      </c>
      <c r="AD55">
        <v>1</v>
      </c>
      <c r="AE55">
        <v>1</v>
      </c>
      <c r="AF55" t="s">
        <v>25</v>
      </c>
      <c r="AG55">
        <v>65.52</v>
      </c>
      <c r="AH55">
        <v>2</v>
      </c>
      <c r="AI55">
        <v>92852128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92852147</v>
      </c>
      <c r="C56">
        <v>92852127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478</v>
      </c>
      <c r="J56" t="s">
        <v>6</v>
      </c>
      <c r="K56" t="s">
        <v>479</v>
      </c>
      <c r="L56">
        <v>1191</v>
      </c>
      <c r="N56">
        <v>1013</v>
      </c>
      <c r="O56" t="s">
        <v>477</v>
      </c>
      <c r="P56" t="s">
        <v>477</v>
      </c>
      <c r="Q56">
        <v>1</v>
      </c>
      <c r="X56">
        <v>0.66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25</v>
      </c>
      <c r="AG56">
        <v>0.69300000000000006</v>
      </c>
      <c r="AH56">
        <v>2</v>
      </c>
      <c r="AI56">
        <v>92852129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92852148</v>
      </c>
      <c r="C57">
        <v>92852127</v>
      </c>
      <c r="D57">
        <v>49672573</v>
      </c>
      <c r="E57">
        <v>1</v>
      </c>
      <c r="F57">
        <v>1</v>
      </c>
      <c r="G57">
        <v>1</v>
      </c>
      <c r="H57">
        <v>2</v>
      </c>
      <c r="I57" t="s">
        <v>480</v>
      </c>
      <c r="J57" t="s">
        <v>481</v>
      </c>
      <c r="K57" t="s">
        <v>482</v>
      </c>
      <c r="L57">
        <v>1367</v>
      </c>
      <c r="N57">
        <v>1011</v>
      </c>
      <c r="O57" t="s">
        <v>483</v>
      </c>
      <c r="P57" t="s">
        <v>483</v>
      </c>
      <c r="Q57">
        <v>1</v>
      </c>
      <c r="X57">
        <v>0.27</v>
      </c>
      <c r="Y57">
        <v>0</v>
      </c>
      <c r="Z57">
        <v>115.4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25</v>
      </c>
      <c r="AG57">
        <v>0.28350000000000003</v>
      </c>
      <c r="AH57">
        <v>2</v>
      </c>
      <c r="AI57">
        <v>92852130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92852149</v>
      </c>
      <c r="C58">
        <v>92852127</v>
      </c>
      <c r="D58">
        <v>49672695</v>
      </c>
      <c r="E58">
        <v>1</v>
      </c>
      <c r="F58">
        <v>1</v>
      </c>
      <c r="G58">
        <v>1</v>
      </c>
      <c r="H58">
        <v>2</v>
      </c>
      <c r="I58" t="s">
        <v>484</v>
      </c>
      <c r="J58" t="s">
        <v>485</v>
      </c>
      <c r="K58" t="s">
        <v>486</v>
      </c>
      <c r="L58">
        <v>1367</v>
      </c>
      <c r="N58">
        <v>1011</v>
      </c>
      <c r="O58" t="s">
        <v>483</v>
      </c>
      <c r="P58" t="s">
        <v>483</v>
      </c>
      <c r="Q58">
        <v>1</v>
      </c>
      <c r="X58">
        <v>8.69</v>
      </c>
      <c r="Y58">
        <v>0</v>
      </c>
      <c r="Z58">
        <v>3.12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25</v>
      </c>
      <c r="AG58">
        <v>9.1244999999999994</v>
      </c>
      <c r="AH58">
        <v>2</v>
      </c>
      <c r="AI58">
        <v>92852131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92852150</v>
      </c>
      <c r="C59">
        <v>92852127</v>
      </c>
      <c r="D59">
        <v>49672703</v>
      </c>
      <c r="E59">
        <v>1</v>
      </c>
      <c r="F59">
        <v>1</v>
      </c>
      <c r="G59">
        <v>1</v>
      </c>
      <c r="H59">
        <v>2</v>
      </c>
      <c r="I59" t="s">
        <v>506</v>
      </c>
      <c r="J59" t="s">
        <v>507</v>
      </c>
      <c r="K59" t="s">
        <v>508</v>
      </c>
      <c r="L59">
        <v>1367</v>
      </c>
      <c r="N59">
        <v>1011</v>
      </c>
      <c r="O59" t="s">
        <v>483</v>
      </c>
      <c r="P59" t="s">
        <v>483</v>
      </c>
      <c r="Q59">
        <v>1</v>
      </c>
      <c r="X59">
        <v>0.15</v>
      </c>
      <c r="Y59">
        <v>0</v>
      </c>
      <c r="Z59">
        <v>6.66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25</v>
      </c>
      <c r="AG59">
        <v>0.1575</v>
      </c>
      <c r="AH59">
        <v>2</v>
      </c>
      <c r="AI59">
        <v>92852132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ROW(Source!A40)</f>
        <v>40</v>
      </c>
      <c r="B60">
        <v>92852151</v>
      </c>
      <c r="C60">
        <v>92852127</v>
      </c>
      <c r="D60">
        <v>49673503</v>
      </c>
      <c r="E60">
        <v>1</v>
      </c>
      <c r="F60">
        <v>1</v>
      </c>
      <c r="G60">
        <v>1</v>
      </c>
      <c r="H60">
        <v>2</v>
      </c>
      <c r="I60" t="s">
        <v>487</v>
      </c>
      <c r="J60" t="s">
        <v>488</v>
      </c>
      <c r="K60" t="s">
        <v>489</v>
      </c>
      <c r="L60">
        <v>1367</v>
      </c>
      <c r="N60">
        <v>1011</v>
      </c>
      <c r="O60" t="s">
        <v>483</v>
      </c>
      <c r="P60" t="s">
        <v>483</v>
      </c>
      <c r="Q60">
        <v>1</v>
      </c>
      <c r="X60">
        <v>0.39</v>
      </c>
      <c r="Y60">
        <v>0</v>
      </c>
      <c r="Z60">
        <v>65.709999999999994</v>
      </c>
      <c r="AA60">
        <v>11.6</v>
      </c>
      <c r="AB60">
        <v>0</v>
      </c>
      <c r="AC60">
        <v>0</v>
      </c>
      <c r="AD60">
        <v>1</v>
      </c>
      <c r="AE60">
        <v>0</v>
      </c>
      <c r="AF60" t="s">
        <v>25</v>
      </c>
      <c r="AG60">
        <v>0.40950000000000003</v>
      </c>
      <c r="AH60">
        <v>2</v>
      </c>
      <c r="AI60">
        <v>92852133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ROW(Source!A40)</f>
        <v>40</v>
      </c>
      <c r="B61">
        <v>92852152</v>
      </c>
      <c r="C61">
        <v>92852127</v>
      </c>
      <c r="D61">
        <v>49673715</v>
      </c>
      <c r="E61">
        <v>1</v>
      </c>
      <c r="F61">
        <v>1</v>
      </c>
      <c r="G61">
        <v>1</v>
      </c>
      <c r="H61">
        <v>2</v>
      </c>
      <c r="I61" t="s">
        <v>509</v>
      </c>
      <c r="J61" t="s">
        <v>510</v>
      </c>
      <c r="K61" t="s">
        <v>511</v>
      </c>
      <c r="L61">
        <v>1367</v>
      </c>
      <c r="N61">
        <v>1011</v>
      </c>
      <c r="O61" t="s">
        <v>483</v>
      </c>
      <c r="P61" t="s">
        <v>483</v>
      </c>
      <c r="Q61">
        <v>1</v>
      </c>
      <c r="X61">
        <v>0.99</v>
      </c>
      <c r="Y61">
        <v>0</v>
      </c>
      <c r="Z61">
        <v>8.1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25</v>
      </c>
      <c r="AG61">
        <v>1.0395000000000001</v>
      </c>
      <c r="AH61">
        <v>2</v>
      </c>
      <c r="AI61">
        <v>92852134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ROW(Source!A40)</f>
        <v>40</v>
      </c>
      <c r="B62">
        <v>92852153</v>
      </c>
      <c r="C62">
        <v>92852127</v>
      </c>
      <c r="D62">
        <v>49521144</v>
      </c>
      <c r="E62">
        <v>1</v>
      </c>
      <c r="F62">
        <v>1</v>
      </c>
      <c r="G62">
        <v>1</v>
      </c>
      <c r="H62">
        <v>3</v>
      </c>
      <c r="I62" t="s">
        <v>512</v>
      </c>
      <c r="J62" t="s">
        <v>513</v>
      </c>
      <c r="K62" t="s">
        <v>514</v>
      </c>
      <c r="L62">
        <v>1348</v>
      </c>
      <c r="N62">
        <v>1009</v>
      </c>
      <c r="O62" t="s">
        <v>96</v>
      </c>
      <c r="P62" t="s">
        <v>96</v>
      </c>
      <c r="Q62">
        <v>1000</v>
      </c>
      <c r="X62">
        <v>1.1000000000000001E-3</v>
      </c>
      <c r="Y62">
        <v>26499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1.1000000000000001E-3</v>
      </c>
      <c r="AH62">
        <v>2</v>
      </c>
      <c r="AI62">
        <v>92852135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ROW(Source!A40)</f>
        <v>40</v>
      </c>
      <c r="B63">
        <v>92852154</v>
      </c>
      <c r="C63">
        <v>92852127</v>
      </c>
      <c r="D63">
        <v>49524301</v>
      </c>
      <c r="E63">
        <v>1</v>
      </c>
      <c r="F63">
        <v>1</v>
      </c>
      <c r="G63">
        <v>1</v>
      </c>
      <c r="H63">
        <v>3</v>
      </c>
      <c r="I63" t="s">
        <v>515</v>
      </c>
      <c r="J63" t="s">
        <v>516</v>
      </c>
      <c r="K63" t="s">
        <v>517</v>
      </c>
      <c r="L63">
        <v>1348</v>
      </c>
      <c r="N63">
        <v>1009</v>
      </c>
      <c r="O63" t="s">
        <v>96</v>
      </c>
      <c r="P63" t="s">
        <v>96</v>
      </c>
      <c r="Q63">
        <v>1000</v>
      </c>
      <c r="X63">
        <v>2.9E-4</v>
      </c>
      <c r="Y63">
        <v>10362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2.9E-4</v>
      </c>
      <c r="AH63">
        <v>2</v>
      </c>
      <c r="AI63">
        <v>92852136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ROW(Source!A40)</f>
        <v>40</v>
      </c>
      <c r="B64">
        <v>92852155</v>
      </c>
      <c r="C64">
        <v>92852127</v>
      </c>
      <c r="D64">
        <v>49525488</v>
      </c>
      <c r="E64">
        <v>1</v>
      </c>
      <c r="F64">
        <v>1</v>
      </c>
      <c r="G64">
        <v>1</v>
      </c>
      <c r="H64">
        <v>3</v>
      </c>
      <c r="I64" t="s">
        <v>493</v>
      </c>
      <c r="J64" t="s">
        <v>494</v>
      </c>
      <c r="K64" t="s">
        <v>495</v>
      </c>
      <c r="L64">
        <v>1346</v>
      </c>
      <c r="N64">
        <v>1009</v>
      </c>
      <c r="O64" t="s">
        <v>496</v>
      </c>
      <c r="P64" t="s">
        <v>496</v>
      </c>
      <c r="Q64">
        <v>1</v>
      </c>
      <c r="X64">
        <v>7</v>
      </c>
      <c r="Y64">
        <v>9.0399999999999991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7</v>
      </c>
      <c r="AH64">
        <v>2</v>
      </c>
      <c r="AI64">
        <v>92852137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ROW(Source!A40)</f>
        <v>40</v>
      </c>
      <c r="B65">
        <v>92852156</v>
      </c>
      <c r="C65">
        <v>92852127</v>
      </c>
      <c r="D65">
        <v>49526492</v>
      </c>
      <c r="E65">
        <v>1</v>
      </c>
      <c r="F65">
        <v>1</v>
      </c>
      <c r="G65">
        <v>1</v>
      </c>
      <c r="H65">
        <v>3</v>
      </c>
      <c r="I65" t="s">
        <v>497</v>
      </c>
      <c r="J65" t="s">
        <v>498</v>
      </c>
      <c r="K65" t="s">
        <v>499</v>
      </c>
      <c r="L65">
        <v>1346</v>
      </c>
      <c r="N65">
        <v>1009</v>
      </c>
      <c r="O65" t="s">
        <v>496</v>
      </c>
      <c r="P65" t="s">
        <v>496</v>
      </c>
      <c r="Q65">
        <v>1</v>
      </c>
      <c r="X65">
        <v>9.91</v>
      </c>
      <c r="Y65">
        <v>23.09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9.91</v>
      </c>
      <c r="AH65">
        <v>2</v>
      </c>
      <c r="AI65">
        <v>92852138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ROW(Source!A40)</f>
        <v>40</v>
      </c>
      <c r="B66">
        <v>92852157</v>
      </c>
      <c r="C66">
        <v>92852127</v>
      </c>
      <c r="D66">
        <v>49512814</v>
      </c>
      <c r="E66">
        <v>70</v>
      </c>
      <c r="F66">
        <v>1</v>
      </c>
      <c r="G66">
        <v>1</v>
      </c>
      <c r="H66">
        <v>3</v>
      </c>
      <c r="I66" t="s">
        <v>564</v>
      </c>
      <c r="J66" t="s">
        <v>6</v>
      </c>
      <c r="K66" t="s">
        <v>565</v>
      </c>
      <c r="L66">
        <v>1327</v>
      </c>
      <c r="N66">
        <v>1005</v>
      </c>
      <c r="O66" t="s">
        <v>44</v>
      </c>
      <c r="P66" t="s">
        <v>44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6</v>
      </c>
      <c r="AG66">
        <v>0</v>
      </c>
      <c r="AH66">
        <v>3</v>
      </c>
      <c r="AI66">
        <v>-1</v>
      </c>
      <c r="AJ66" t="s">
        <v>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ROW(Source!A40)</f>
        <v>40</v>
      </c>
      <c r="B67">
        <v>92852158</v>
      </c>
      <c r="C67">
        <v>92852127</v>
      </c>
      <c r="D67">
        <v>49555131</v>
      </c>
      <c r="E67">
        <v>1</v>
      </c>
      <c r="F67">
        <v>1</v>
      </c>
      <c r="G67">
        <v>1</v>
      </c>
      <c r="H67">
        <v>3</v>
      </c>
      <c r="I67" t="s">
        <v>518</v>
      </c>
      <c r="J67" t="s">
        <v>519</v>
      </c>
      <c r="K67" t="s">
        <v>520</v>
      </c>
      <c r="L67">
        <v>1348</v>
      </c>
      <c r="N67">
        <v>1009</v>
      </c>
      <c r="O67" t="s">
        <v>96</v>
      </c>
      <c r="P67" t="s">
        <v>96</v>
      </c>
      <c r="Q67">
        <v>1000</v>
      </c>
      <c r="X67">
        <v>1.67E-3</v>
      </c>
      <c r="Y67">
        <v>17183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1.67E-3</v>
      </c>
      <c r="AH67">
        <v>2</v>
      </c>
      <c r="AI67">
        <v>92852139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ROW(Source!A40)</f>
        <v>40</v>
      </c>
      <c r="B68">
        <v>92852159</v>
      </c>
      <c r="C68">
        <v>92852127</v>
      </c>
      <c r="D68">
        <v>49514607</v>
      </c>
      <c r="E68">
        <v>70</v>
      </c>
      <c r="F68">
        <v>1</v>
      </c>
      <c r="G68">
        <v>1</v>
      </c>
      <c r="H68">
        <v>3</v>
      </c>
      <c r="I68" t="s">
        <v>566</v>
      </c>
      <c r="J68" t="s">
        <v>6</v>
      </c>
      <c r="K68" t="s">
        <v>567</v>
      </c>
      <c r="L68">
        <v>1327</v>
      </c>
      <c r="N68">
        <v>1005</v>
      </c>
      <c r="O68" t="s">
        <v>44</v>
      </c>
      <c r="P68" t="s">
        <v>44</v>
      </c>
      <c r="Q68">
        <v>1</v>
      </c>
      <c r="X68">
        <v>100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6</v>
      </c>
      <c r="AG68">
        <v>100</v>
      </c>
      <c r="AH68">
        <v>3</v>
      </c>
      <c r="AI68">
        <v>-1</v>
      </c>
      <c r="AJ68" t="s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ROW(Source!A40)</f>
        <v>40</v>
      </c>
      <c r="B69">
        <v>92852160</v>
      </c>
      <c r="C69">
        <v>92852127</v>
      </c>
      <c r="D69">
        <v>49514616</v>
      </c>
      <c r="E69">
        <v>70</v>
      </c>
      <c r="F69">
        <v>1</v>
      </c>
      <c r="G69">
        <v>1</v>
      </c>
      <c r="H69">
        <v>3</v>
      </c>
      <c r="I69" t="s">
        <v>568</v>
      </c>
      <c r="J69" t="s">
        <v>6</v>
      </c>
      <c r="K69" t="s">
        <v>569</v>
      </c>
      <c r="L69">
        <v>1346</v>
      </c>
      <c r="N69">
        <v>1009</v>
      </c>
      <c r="O69" t="s">
        <v>496</v>
      </c>
      <c r="P69" t="s">
        <v>496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6</v>
      </c>
      <c r="AG69">
        <v>0</v>
      </c>
      <c r="AH69">
        <v>3</v>
      </c>
      <c r="AI69">
        <v>-1</v>
      </c>
      <c r="AJ69" t="s">
        <v>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ROW(Source!A40)</f>
        <v>40</v>
      </c>
      <c r="B70">
        <v>92852161</v>
      </c>
      <c r="C70">
        <v>92852127</v>
      </c>
      <c r="D70">
        <v>49514616</v>
      </c>
      <c r="E70">
        <v>70</v>
      </c>
      <c r="F70">
        <v>1</v>
      </c>
      <c r="G70">
        <v>1</v>
      </c>
      <c r="H70">
        <v>3</v>
      </c>
      <c r="I70" t="s">
        <v>568</v>
      </c>
      <c r="J70" t="s">
        <v>6</v>
      </c>
      <c r="K70" t="s">
        <v>570</v>
      </c>
      <c r="L70">
        <v>1371</v>
      </c>
      <c r="N70">
        <v>1013</v>
      </c>
      <c r="O70" t="s">
        <v>22</v>
      </c>
      <c r="P70" t="s">
        <v>22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6</v>
      </c>
      <c r="AG70">
        <v>0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ROW(Source!A40)</f>
        <v>40</v>
      </c>
      <c r="B71">
        <v>92852162</v>
      </c>
      <c r="C71">
        <v>92852127</v>
      </c>
      <c r="D71">
        <v>49514677</v>
      </c>
      <c r="E71">
        <v>70</v>
      </c>
      <c r="F71">
        <v>1</v>
      </c>
      <c r="G71">
        <v>1</v>
      </c>
      <c r="H71">
        <v>3</v>
      </c>
      <c r="I71" t="s">
        <v>571</v>
      </c>
      <c r="J71" t="s">
        <v>6</v>
      </c>
      <c r="K71" t="s">
        <v>572</v>
      </c>
      <c r="L71">
        <v>1371</v>
      </c>
      <c r="N71">
        <v>1013</v>
      </c>
      <c r="O71" t="s">
        <v>22</v>
      </c>
      <c r="P71" t="s">
        <v>22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6</v>
      </c>
      <c r="AG71">
        <v>0</v>
      </c>
      <c r="AH71">
        <v>3</v>
      </c>
      <c r="AI71">
        <v>-1</v>
      </c>
      <c r="AJ71" t="s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ROW(Source!A47)</f>
        <v>47</v>
      </c>
      <c r="B72">
        <v>92852179</v>
      </c>
      <c r="C72">
        <v>92852171</v>
      </c>
      <c r="D72">
        <v>49510767</v>
      </c>
      <c r="E72">
        <v>70</v>
      </c>
      <c r="F72">
        <v>1</v>
      </c>
      <c r="G72">
        <v>1</v>
      </c>
      <c r="H72">
        <v>1</v>
      </c>
      <c r="I72" t="s">
        <v>521</v>
      </c>
      <c r="J72" t="s">
        <v>6</v>
      </c>
      <c r="K72" t="s">
        <v>522</v>
      </c>
      <c r="L72">
        <v>1191</v>
      </c>
      <c r="N72">
        <v>1013</v>
      </c>
      <c r="O72" t="s">
        <v>477</v>
      </c>
      <c r="P72" t="s">
        <v>477</v>
      </c>
      <c r="Q72">
        <v>1</v>
      </c>
      <c r="X72">
        <v>5</v>
      </c>
      <c r="Y72">
        <v>0</v>
      </c>
      <c r="Z72">
        <v>0</v>
      </c>
      <c r="AA72">
        <v>0</v>
      </c>
      <c r="AB72">
        <v>9.92</v>
      </c>
      <c r="AC72">
        <v>0</v>
      </c>
      <c r="AD72">
        <v>1</v>
      </c>
      <c r="AE72">
        <v>1</v>
      </c>
      <c r="AF72" t="s">
        <v>6</v>
      </c>
      <c r="AG72">
        <v>5</v>
      </c>
      <c r="AH72">
        <v>2</v>
      </c>
      <c r="AI72">
        <v>92852172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ROW(Source!A47)</f>
        <v>47</v>
      </c>
      <c r="B73">
        <v>92852180</v>
      </c>
      <c r="C73">
        <v>92852171</v>
      </c>
      <c r="D73">
        <v>49510905</v>
      </c>
      <c r="E73">
        <v>70</v>
      </c>
      <c r="F73">
        <v>1</v>
      </c>
      <c r="G73">
        <v>1</v>
      </c>
      <c r="H73">
        <v>1</v>
      </c>
      <c r="I73" t="s">
        <v>478</v>
      </c>
      <c r="J73" t="s">
        <v>6</v>
      </c>
      <c r="K73" t="s">
        <v>479</v>
      </c>
      <c r="L73">
        <v>1191</v>
      </c>
      <c r="N73">
        <v>1013</v>
      </c>
      <c r="O73" t="s">
        <v>477</v>
      </c>
      <c r="P73" t="s">
        <v>477</v>
      </c>
      <c r="Q73">
        <v>1</v>
      </c>
      <c r="X73">
        <v>0.43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6</v>
      </c>
      <c r="AG73">
        <v>0.43</v>
      </c>
      <c r="AH73">
        <v>2</v>
      </c>
      <c r="AI73">
        <v>92852173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92852181</v>
      </c>
      <c r="C74">
        <v>92852171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487</v>
      </c>
      <c r="J74" t="s">
        <v>488</v>
      </c>
      <c r="K74" t="s">
        <v>489</v>
      </c>
      <c r="L74">
        <v>1367</v>
      </c>
      <c r="N74">
        <v>1011</v>
      </c>
      <c r="O74" t="s">
        <v>483</v>
      </c>
      <c r="P74" t="s">
        <v>483</v>
      </c>
      <c r="Q74">
        <v>1</v>
      </c>
      <c r="X74">
        <v>0.43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0.43</v>
      </c>
      <c r="AH74">
        <v>2</v>
      </c>
      <c r="AI74">
        <v>92852174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92852182</v>
      </c>
      <c r="C75">
        <v>92852171</v>
      </c>
      <c r="D75">
        <v>49523581</v>
      </c>
      <c r="E75">
        <v>1</v>
      </c>
      <c r="F75">
        <v>1</v>
      </c>
      <c r="G75">
        <v>1</v>
      </c>
      <c r="H75">
        <v>3</v>
      </c>
      <c r="I75" t="s">
        <v>523</v>
      </c>
      <c r="J75" t="s">
        <v>524</v>
      </c>
      <c r="K75" t="s">
        <v>525</v>
      </c>
      <c r="L75">
        <v>1301</v>
      </c>
      <c r="N75">
        <v>1003</v>
      </c>
      <c r="O75" t="s">
        <v>526</v>
      </c>
      <c r="P75" t="s">
        <v>526</v>
      </c>
      <c r="Q75">
        <v>1</v>
      </c>
      <c r="X75">
        <v>20</v>
      </c>
      <c r="Y75">
        <v>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20</v>
      </c>
      <c r="AH75">
        <v>2</v>
      </c>
      <c r="AI75">
        <v>92852176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92852183</v>
      </c>
      <c r="C76">
        <v>92852171</v>
      </c>
      <c r="D76">
        <v>49513635</v>
      </c>
      <c r="E76">
        <v>70</v>
      </c>
      <c r="F76">
        <v>1</v>
      </c>
      <c r="G76">
        <v>1</v>
      </c>
      <c r="H76">
        <v>3</v>
      </c>
      <c r="I76" t="s">
        <v>575</v>
      </c>
      <c r="J76" t="s">
        <v>6</v>
      </c>
      <c r="K76" t="s">
        <v>576</v>
      </c>
      <c r="L76">
        <v>1327</v>
      </c>
      <c r="N76">
        <v>1005</v>
      </c>
      <c r="O76" t="s">
        <v>44</v>
      </c>
      <c r="P76" t="s">
        <v>44</v>
      </c>
      <c r="Q76">
        <v>1</v>
      </c>
      <c r="X76">
        <v>11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6</v>
      </c>
      <c r="AG76">
        <v>11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92852184</v>
      </c>
      <c r="C77">
        <v>92852171</v>
      </c>
      <c r="D77">
        <v>49553409</v>
      </c>
      <c r="E77">
        <v>1</v>
      </c>
      <c r="F77">
        <v>1</v>
      </c>
      <c r="G77">
        <v>1</v>
      </c>
      <c r="H77">
        <v>3</v>
      </c>
      <c r="I77" t="s">
        <v>120</v>
      </c>
      <c r="J77" t="s">
        <v>123</v>
      </c>
      <c r="K77" t="s">
        <v>121</v>
      </c>
      <c r="L77">
        <v>1296</v>
      </c>
      <c r="N77">
        <v>1002</v>
      </c>
      <c r="O77" t="s">
        <v>122</v>
      </c>
      <c r="P77" t="s">
        <v>122</v>
      </c>
      <c r="Q77">
        <v>1</v>
      </c>
      <c r="X77">
        <v>1.5</v>
      </c>
      <c r="Y77">
        <v>65.58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1.5</v>
      </c>
      <c r="AH77">
        <v>2</v>
      </c>
      <c r="AI77">
        <v>92852177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92852185</v>
      </c>
      <c r="C78">
        <v>92852171</v>
      </c>
      <c r="D78">
        <v>49554226</v>
      </c>
      <c r="E78">
        <v>1</v>
      </c>
      <c r="F78">
        <v>1</v>
      </c>
      <c r="G78">
        <v>1</v>
      </c>
      <c r="H78">
        <v>3</v>
      </c>
      <c r="I78" t="s">
        <v>577</v>
      </c>
      <c r="J78" t="s">
        <v>578</v>
      </c>
      <c r="K78" t="s">
        <v>579</v>
      </c>
      <c r="L78">
        <v>1296</v>
      </c>
      <c r="N78">
        <v>1002</v>
      </c>
      <c r="O78" t="s">
        <v>122</v>
      </c>
      <c r="P78" t="s">
        <v>122</v>
      </c>
      <c r="Q78">
        <v>1</v>
      </c>
      <c r="X78">
        <v>0</v>
      </c>
      <c r="Y78">
        <v>269.51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6</v>
      </c>
      <c r="AG78">
        <v>0</v>
      </c>
      <c r="AH78">
        <v>3</v>
      </c>
      <c r="AI78">
        <v>-1</v>
      </c>
      <c r="AJ78" t="s">
        <v>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92852186</v>
      </c>
      <c r="C79">
        <v>92852171</v>
      </c>
      <c r="D79">
        <v>49555331</v>
      </c>
      <c r="E79">
        <v>1</v>
      </c>
      <c r="F79">
        <v>1</v>
      </c>
      <c r="G79">
        <v>1</v>
      </c>
      <c r="H79">
        <v>3</v>
      </c>
      <c r="I79" t="s">
        <v>125</v>
      </c>
      <c r="J79" t="s">
        <v>127</v>
      </c>
      <c r="K79" t="s">
        <v>126</v>
      </c>
      <c r="L79">
        <v>1296</v>
      </c>
      <c r="N79">
        <v>1002</v>
      </c>
      <c r="O79" t="s">
        <v>122</v>
      </c>
      <c r="P79" t="s">
        <v>122</v>
      </c>
      <c r="Q79">
        <v>1</v>
      </c>
      <c r="X79">
        <v>5.7000000000000002E-2</v>
      </c>
      <c r="Y79">
        <v>200.58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5.7000000000000002E-2</v>
      </c>
      <c r="AH79">
        <v>2</v>
      </c>
      <c r="AI79">
        <v>92852178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92852199</v>
      </c>
      <c r="C80">
        <v>92852190</v>
      </c>
      <c r="D80">
        <v>49510715</v>
      </c>
      <c r="E80">
        <v>70</v>
      </c>
      <c r="F80">
        <v>1</v>
      </c>
      <c r="G80">
        <v>1</v>
      </c>
      <c r="H80">
        <v>1</v>
      </c>
      <c r="I80" t="s">
        <v>527</v>
      </c>
      <c r="J80" t="s">
        <v>6</v>
      </c>
      <c r="K80" t="s">
        <v>528</v>
      </c>
      <c r="L80">
        <v>1191</v>
      </c>
      <c r="N80">
        <v>1013</v>
      </c>
      <c r="O80" t="s">
        <v>477</v>
      </c>
      <c r="P80" t="s">
        <v>477</v>
      </c>
      <c r="Q80">
        <v>1</v>
      </c>
      <c r="X80">
        <v>97.2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6</v>
      </c>
      <c r="AG80">
        <v>97.2</v>
      </c>
      <c r="AH80">
        <v>2</v>
      </c>
      <c r="AI80">
        <v>92852191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92852200</v>
      </c>
      <c r="C81">
        <v>92852190</v>
      </c>
      <c r="D81">
        <v>49510905</v>
      </c>
      <c r="E81">
        <v>70</v>
      </c>
      <c r="F81">
        <v>1</v>
      </c>
      <c r="G81">
        <v>1</v>
      </c>
      <c r="H81">
        <v>1</v>
      </c>
      <c r="I81" t="s">
        <v>478</v>
      </c>
      <c r="J81" t="s">
        <v>6</v>
      </c>
      <c r="K81" t="s">
        <v>479</v>
      </c>
      <c r="L81">
        <v>1191</v>
      </c>
      <c r="N81">
        <v>1013</v>
      </c>
      <c r="O81" t="s">
        <v>477</v>
      </c>
      <c r="P81" t="s">
        <v>477</v>
      </c>
      <c r="Q81">
        <v>1</v>
      </c>
      <c r="X81">
        <v>0.27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6</v>
      </c>
      <c r="AG81">
        <v>0.27</v>
      </c>
      <c r="AH81">
        <v>2</v>
      </c>
      <c r="AI81">
        <v>92852192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92852201</v>
      </c>
      <c r="C82">
        <v>92852190</v>
      </c>
      <c r="D82">
        <v>49672515</v>
      </c>
      <c r="E82">
        <v>1</v>
      </c>
      <c r="F82">
        <v>1</v>
      </c>
      <c r="G82">
        <v>1</v>
      </c>
      <c r="H82">
        <v>2</v>
      </c>
      <c r="I82" t="s">
        <v>529</v>
      </c>
      <c r="J82" t="s">
        <v>530</v>
      </c>
      <c r="K82" t="s">
        <v>531</v>
      </c>
      <c r="L82">
        <v>1367</v>
      </c>
      <c r="N82">
        <v>1011</v>
      </c>
      <c r="O82" t="s">
        <v>483</v>
      </c>
      <c r="P82" t="s">
        <v>483</v>
      </c>
      <c r="Q82">
        <v>1</v>
      </c>
      <c r="X82">
        <v>0.2</v>
      </c>
      <c r="Y82">
        <v>0</v>
      </c>
      <c r="Z82">
        <v>86.4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0.2</v>
      </c>
      <c r="AH82">
        <v>2</v>
      </c>
      <c r="AI82">
        <v>92852193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92852202</v>
      </c>
      <c r="C83">
        <v>92852190</v>
      </c>
      <c r="D83">
        <v>49673503</v>
      </c>
      <c r="E83">
        <v>1</v>
      </c>
      <c r="F83">
        <v>1</v>
      </c>
      <c r="G83">
        <v>1</v>
      </c>
      <c r="H83">
        <v>2</v>
      </c>
      <c r="I83" t="s">
        <v>487</v>
      </c>
      <c r="J83" t="s">
        <v>488</v>
      </c>
      <c r="K83" t="s">
        <v>489</v>
      </c>
      <c r="L83">
        <v>1367</v>
      </c>
      <c r="N83">
        <v>1011</v>
      </c>
      <c r="O83" t="s">
        <v>483</v>
      </c>
      <c r="P83" t="s">
        <v>483</v>
      </c>
      <c r="Q83">
        <v>1</v>
      </c>
      <c r="X83">
        <v>7.0000000000000007E-2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7.0000000000000007E-2</v>
      </c>
      <c r="AH83">
        <v>2</v>
      </c>
      <c r="AI83">
        <v>92852194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92852203</v>
      </c>
      <c r="C84">
        <v>92852190</v>
      </c>
      <c r="D84">
        <v>49525605</v>
      </c>
      <c r="E84">
        <v>1</v>
      </c>
      <c r="F84">
        <v>1</v>
      </c>
      <c r="G84">
        <v>1</v>
      </c>
      <c r="H84">
        <v>3</v>
      </c>
      <c r="I84" t="s">
        <v>532</v>
      </c>
      <c r="J84" t="s">
        <v>533</v>
      </c>
      <c r="K84" t="s">
        <v>534</v>
      </c>
      <c r="L84">
        <v>1348</v>
      </c>
      <c r="N84">
        <v>1009</v>
      </c>
      <c r="O84" t="s">
        <v>96</v>
      </c>
      <c r="P84" t="s">
        <v>96</v>
      </c>
      <c r="Q84">
        <v>1000</v>
      </c>
      <c r="X84">
        <v>4.0000000000000001E-3</v>
      </c>
      <c r="Y84">
        <v>8475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4.0000000000000001E-3</v>
      </c>
      <c r="AH84">
        <v>2</v>
      </c>
      <c r="AI84">
        <v>92852195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92852204</v>
      </c>
      <c r="C85">
        <v>92852190</v>
      </c>
      <c r="D85">
        <v>49542633</v>
      </c>
      <c r="E85">
        <v>1</v>
      </c>
      <c r="F85">
        <v>1</v>
      </c>
      <c r="G85">
        <v>1</v>
      </c>
      <c r="H85">
        <v>3</v>
      </c>
      <c r="I85" t="s">
        <v>535</v>
      </c>
      <c r="J85" t="s">
        <v>536</v>
      </c>
      <c r="K85" t="s">
        <v>537</v>
      </c>
      <c r="L85">
        <v>1348</v>
      </c>
      <c r="N85">
        <v>1009</v>
      </c>
      <c r="O85" t="s">
        <v>96</v>
      </c>
      <c r="P85" t="s">
        <v>96</v>
      </c>
      <c r="Q85">
        <v>1000</v>
      </c>
      <c r="X85">
        <v>1.2E-2</v>
      </c>
      <c r="Y85">
        <v>8190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1.2E-2</v>
      </c>
      <c r="AH85">
        <v>2</v>
      </c>
      <c r="AI85">
        <v>92852196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92852205</v>
      </c>
      <c r="C86">
        <v>92852190</v>
      </c>
      <c r="D86">
        <v>49542878</v>
      </c>
      <c r="E86">
        <v>1</v>
      </c>
      <c r="F86">
        <v>1</v>
      </c>
      <c r="G86">
        <v>1</v>
      </c>
      <c r="H86">
        <v>3</v>
      </c>
      <c r="I86" t="s">
        <v>137</v>
      </c>
      <c r="J86" t="s">
        <v>139</v>
      </c>
      <c r="K86" t="s">
        <v>138</v>
      </c>
      <c r="L86">
        <v>1348</v>
      </c>
      <c r="N86">
        <v>1009</v>
      </c>
      <c r="O86" t="s">
        <v>96</v>
      </c>
      <c r="P86" t="s">
        <v>96</v>
      </c>
      <c r="Q86">
        <v>1000</v>
      </c>
      <c r="X86">
        <v>0.56999999999999995</v>
      </c>
      <c r="Y86">
        <v>11200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0.56999999999999995</v>
      </c>
      <c r="AH86">
        <v>2</v>
      </c>
      <c r="AI86">
        <v>92852197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ROW(Source!A89)</f>
        <v>89</v>
      </c>
      <c r="B87">
        <v>92852218</v>
      </c>
      <c r="C87">
        <v>92852208</v>
      </c>
      <c r="D87">
        <v>49510757</v>
      </c>
      <c r="E87">
        <v>70</v>
      </c>
      <c r="F87">
        <v>1</v>
      </c>
      <c r="G87">
        <v>1</v>
      </c>
      <c r="H87">
        <v>1</v>
      </c>
      <c r="I87" t="s">
        <v>475</v>
      </c>
      <c r="J87" t="s">
        <v>6</v>
      </c>
      <c r="K87" t="s">
        <v>476</v>
      </c>
      <c r="L87">
        <v>1191</v>
      </c>
      <c r="N87">
        <v>1013</v>
      </c>
      <c r="O87" t="s">
        <v>477</v>
      </c>
      <c r="P87" t="s">
        <v>477</v>
      </c>
      <c r="Q87">
        <v>1</v>
      </c>
      <c r="X87">
        <v>10.8</v>
      </c>
      <c r="Y87">
        <v>0</v>
      </c>
      <c r="Z87">
        <v>0</v>
      </c>
      <c r="AA87">
        <v>0</v>
      </c>
      <c r="AB87">
        <v>9.6199999999999992</v>
      </c>
      <c r="AC87">
        <v>0</v>
      </c>
      <c r="AD87">
        <v>1</v>
      </c>
      <c r="AE87">
        <v>1</v>
      </c>
      <c r="AF87" t="s">
        <v>25</v>
      </c>
      <c r="AG87">
        <v>11.340000000000002</v>
      </c>
      <c r="AH87">
        <v>2</v>
      </c>
      <c r="AI87">
        <v>92852209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ROW(Source!A89)</f>
        <v>89</v>
      </c>
      <c r="B88">
        <v>92852219</v>
      </c>
      <c r="C88">
        <v>92852208</v>
      </c>
      <c r="D88">
        <v>49510905</v>
      </c>
      <c r="E88">
        <v>70</v>
      </c>
      <c r="F88">
        <v>1</v>
      </c>
      <c r="G88">
        <v>1</v>
      </c>
      <c r="H88">
        <v>1</v>
      </c>
      <c r="I88" t="s">
        <v>478</v>
      </c>
      <c r="J88" t="s">
        <v>6</v>
      </c>
      <c r="K88" t="s">
        <v>479</v>
      </c>
      <c r="L88">
        <v>1191</v>
      </c>
      <c r="N88">
        <v>1013</v>
      </c>
      <c r="O88" t="s">
        <v>477</v>
      </c>
      <c r="P88" t="s">
        <v>477</v>
      </c>
      <c r="Q88">
        <v>1</v>
      </c>
      <c r="X88">
        <v>0.83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25</v>
      </c>
      <c r="AG88">
        <v>0.87149999999999994</v>
      </c>
      <c r="AH88">
        <v>2</v>
      </c>
      <c r="AI88">
        <v>92852210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ROW(Source!A89)</f>
        <v>89</v>
      </c>
      <c r="B89">
        <v>92852220</v>
      </c>
      <c r="C89">
        <v>92852208</v>
      </c>
      <c r="D89">
        <v>49672573</v>
      </c>
      <c r="E89">
        <v>1</v>
      </c>
      <c r="F89">
        <v>1</v>
      </c>
      <c r="G89">
        <v>1</v>
      </c>
      <c r="H89">
        <v>2</v>
      </c>
      <c r="I89" t="s">
        <v>480</v>
      </c>
      <c r="J89" t="s">
        <v>481</v>
      </c>
      <c r="K89" t="s">
        <v>482</v>
      </c>
      <c r="L89">
        <v>1367</v>
      </c>
      <c r="N89">
        <v>1011</v>
      </c>
      <c r="O89" t="s">
        <v>483</v>
      </c>
      <c r="P89" t="s">
        <v>483</v>
      </c>
      <c r="Q89">
        <v>1</v>
      </c>
      <c r="X89">
        <v>0.33</v>
      </c>
      <c r="Y89">
        <v>0</v>
      </c>
      <c r="Z89">
        <v>115.4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25</v>
      </c>
      <c r="AG89">
        <v>0.34650000000000003</v>
      </c>
      <c r="AH89">
        <v>2</v>
      </c>
      <c r="AI89">
        <v>92852211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ROW(Source!A89)</f>
        <v>89</v>
      </c>
      <c r="B90">
        <v>92852221</v>
      </c>
      <c r="C90">
        <v>92852208</v>
      </c>
      <c r="D90">
        <v>49672695</v>
      </c>
      <c r="E90">
        <v>1</v>
      </c>
      <c r="F90">
        <v>1</v>
      </c>
      <c r="G90">
        <v>1</v>
      </c>
      <c r="H90">
        <v>2</v>
      </c>
      <c r="I90" t="s">
        <v>484</v>
      </c>
      <c r="J90" t="s">
        <v>485</v>
      </c>
      <c r="K90" t="s">
        <v>486</v>
      </c>
      <c r="L90">
        <v>1367</v>
      </c>
      <c r="N90">
        <v>1011</v>
      </c>
      <c r="O90" t="s">
        <v>483</v>
      </c>
      <c r="P90" t="s">
        <v>483</v>
      </c>
      <c r="Q90">
        <v>1</v>
      </c>
      <c r="X90">
        <v>3.55</v>
      </c>
      <c r="Y90">
        <v>0</v>
      </c>
      <c r="Z90">
        <v>3.12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25</v>
      </c>
      <c r="AG90">
        <v>3.7275</v>
      </c>
      <c r="AH90">
        <v>2</v>
      </c>
      <c r="AI90">
        <v>92852212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ROW(Source!A89)</f>
        <v>89</v>
      </c>
      <c r="B91">
        <v>92852222</v>
      </c>
      <c r="C91">
        <v>92852208</v>
      </c>
      <c r="D91">
        <v>49673503</v>
      </c>
      <c r="E91">
        <v>1</v>
      </c>
      <c r="F91">
        <v>1</v>
      </c>
      <c r="G91">
        <v>1</v>
      </c>
      <c r="H91">
        <v>2</v>
      </c>
      <c r="I91" t="s">
        <v>487</v>
      </c>
      <c r="J91" t="s">
        <v>488</v>
      </c>
      <c r="K91" t="s">
        <v>489</v>
      </c>
      <c r="L91">
        <v>1367</v>
      </c>
      <c r="N91">
        <v>1011</v>
      </c>
      <c r="O91" t="s">
        <v>483</v>
      </c>
      <c r="P91" t="s">
        <v>483</v>
      </c>
      <c r="Q91">
        <v>1</v>
      </c>
      <c r="X91">
        <v>0.5</v>
      </c>
      <c r="Y91">
        <v>0</v>
      </c>
      <c r="Z91">
        <v>65.709999999999994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25</v>
      </c>
      <c r="AG91">
        <v>0.52500000000000002</v>
      </c>
      <c r="AH91">
        <v>2</v>
      </c>
      <c r="AI91">
        <v>92852213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ROW(Source!A89)</f>
        <v>89</v>
      </c>
      <c r="B92">
        <v>92852223</v>
      </c>
      <c r="C92">
        <v>92852208</v>
      </c>
      <c r="D92">
        <v>49525443</v>
      </c>
      <c r="E92">
        <v>1</v>
      </c>
      <c r="F92">
        <v>1</v>
      </c>
      <c r="G92">
        <v>1</v>
      </c>
      <c r="H92">
        <v>3</v>
      </c>
      <c r="I92" t="s">
        <v>490</v>
      </c>
      <c r="J92" t="s">
        <v>491</v>
      </c>
      <c r="K92" t="s">
        <v>492</v>
      </c>
      <c r="L92">
        <v>1348</v>
      </c>
      <c r="N92">
        <v>1009</v>
      </c>
      <c r="O92" t="s">
        <v>96</v>
      </c>
      <c r="P92" t="s">
        <v>96</v>
      </c>
      <c r="Q92">
        <v>1000</v>
      </c>
      <c r="X92">
        <v>5.3E-3</v>
      </c>
      <c r="Y92">
        <v>10068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5.3E-3</v>
      </c>
      <c r="AH92">
        <v>2</v>
      </c>
      <c r="AI92">
        <v>92852214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ROW(Source!A89)</f>
        <v>89</v>
      </c>
      <c r="B93">
        <v>92852224</v>
      </c>
      <c r="C93">
        <v>92852208</v>
      </c>
      <c r="D93">
        <v>49525488</v>
      </c>
      <c r="E93">
        <v>1</v>
      </c>
      <c r="F93">
        <v>1</v>
      </c>
      <c r="G93">
        <v>1</v>
      </c>
      <c r="H93">
        <v>3</v>
      </c>
      <c r="I93" t="s">
        <v>493</v>
      </c>
      <c r="J93" t="s">
        <v>494</v>
      </c>
      <c r="K93" t="s">
        <v>495</v>
      </c>
      <c r="L93">
        <v>1346</v>
      </c>
      <c r="N93">
        <v>1009</v>
      </c>
      <c r="O93" t="s">
        <v>496</v>
      </c>
      <c r="P93" t="s">
        <v>496</v>
      </c>
      <c r="Q93">
        <v>1</v>
      </c>
      <c r="X93">
        <v>0.24</v>
      </c>
      <c r="Y93">
        <v>9.0399999999999991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0.24</v>
      </c>
      <c r="AH93">
        <v>2</v>
      </c>
      <c r="AI93">
        <v>92852215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ROW(Source!A89)</f>
        <v>89</v>
      </c>
      <c r="B94">
        <v>92852225</v>
      </c>
      <c r="C94">
        <v>92852208</v>
      </c>
      <c r="D94">
        <v>49526492</v>
      </c>
      <c r="E94">
        <v>1</v>
      </c>
      <c r="F94">
        <v>1</v>
      </c>
      <c r="G94">
        <v>1</v>
      </c>
      <c r="H94">
        <v>3</v>
      </c>
      <c r="I94" t="s">
        <v>497</v>
      </c>
      <c r="J94" t="s">
        <v>498</v>
      </c>
      <c r="K94" t="s">
        <v>499</v>
      </c>
      <c r="L94">
        <v>1346</v>
      </c>
      <c r="N94">
        <v>1009</v>
      </c>
      <c r="O94" t="s">
        <v>496</v>
      </c>
      <c r="P94" t="s">
        <v>496</v>
      </c>
      <c r="Q94">
        <v>1</v>
      </c>
      <c r="X94">
        <v>0.88200000000000001</v>
      </c>
      <c r="Y94">
        <v>23.09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0.88200000000000001</v>
      </c>
      <c r="AH94">
        <v>2</v>
      </c>
      <c r="AI94">
        <v>92852216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ROW(Source!A91)</f>
        <v>91</v>
      </c>
      <c r="B95">
        <v>92852234</v>
      </c>
      <c r="C95">
        <v>92852227</v>
      </c>
      <c r="D95">
        <v>49510719</v>
      </c>
      <c r="E95">
        <v>70</v>
      </c>
      <c r="F95">
        <v>1</v>
      </c>
      <c r="G95">
        <v>1</v>
      </c>
      <c r="H95">
        <v>1</v>
      </c>
      <c r="I95" t="s">
        <v>500</v>
      </c>
      <c r="J95" t="s">
        <v>6</v>
      </c>
      <c r="K95" t="s">
        <v>501</v>
      </c>
      <c r="L95">
        <v>1191</v>
      </c>
      <c r="N95">
        <v>1013</v>
      </c>
      <c r="O95" t="s">
        <v>477</v>
      </c>
      <c r="P95" t="s">
        <v>477</v>
      </c>
      <c r="Q95">
        <v>1</v>
      </c>
      <c r="X95">
        <v>5.75</v>
      </c>
      <c r="Y95">
        <v>0</v>
      </c>
      <c r="Z95">
        <v>0</v>
      </c>
      <c r="AA95">
        <v>0</v>
      </c>
      <c r="AB95">
        <v>8.74</v>
      </c>
      <c r="AC95">
        <v>0</v>
      </c>
      <c r="AD95">
        <v>1</v>
      </c>
      <c r="AE95">
        <v>1</v>
      </c>
      <c r="AF95" t="s">
        <v>25</v>
      </c>
      <c r="AG95">
        <v>6.0375000000000005</v>
      </c>
      <c r="AH95">
        <v>2</v>
      </c>
      <c r="AI95">
        <v>92852228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ROW(Source!A91)</f>
        <v>91</v>
      </c>
      <c r="B96">
        <v>92852235</v>
      </c>
      <c r="C96">
        <v>92852227</v>
      </c>
      <c r="D96">
        <v>49510905</v>
      </c>
      <c r="E96">
        <v>70</v>
      </c>
      <c r="F96">
        <v>1</v>
      </c>
      <c r="G96">
        <v>1</v>
      </c>
      <c r="H96">
        <v>1</v>
      </c>
      <c r="I96" t="s">
        <v>478</v>
      </c>
      <c r="J96" t="s">
        <v>6</v>
      </c>
      <c r="K96" t="s">
        <v>479</v>
      </c>
      <c r="L96">
        <v>1191</v>
      </c>
      <c r="N96">
        <v>1013</v>
      </c>
      <c r="O96" t="s">
        <v>477</v>
      </c>
      <c r="P96" t="s">
        <v>477</v>
      </c>
      <c r="Q96">
        <v>1</v>
      </c>
      <c r="X96">
        <v>0.01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25</v>
      </c>
      <c r="AG96">
        <v>1.0500000000000001E-2</v>
      </c>
      <c r="AH96">
        <v>2</v>
      </c>
      <c r="AI96">
        <v>92852229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ROW(Source!A91)</f>
        <v>91</v>
      </c>
      <c r="B97">
        <v>92852236</v>
      </c>
      <c r="C97">
        <v>92852227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487</v>
      </c>
      <c r="J97" t="s">
        <v>488</v>
      </c>
      <c r="K97" t="s">
        <v>489</v>
      </c>
      <c r="L97">
        <v>1367</v>
      </c>
      <c r="N97">
        <v>1011</v>
      </c>
      <c r="O97" t="s">
        <v>483</v>
      </c>
      <c r="P97" t="s">
        <v>483</v>
      </c>
      <c r="Q97">
        <v>1</v>
      </c>
      <c r="X97">
        <v>0.01</v>
      </c>
      <c r="Y97">
        <v>0</v>
      </c>
      <c r="Z97">
        <v>65.709999999999994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25</v>
      </c>
      <c r="AG97">
        <v>1.0500000000000001E-2</v>
      </c>
      <c r="AH97">
        <v>2</v>
      </c>
      <c r="AI97">
        <v>92852230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ROW(Source!A91)</f>
        <v>91</v>
      </c>
      <c r="B98">
        <v>92852237</v>
      </c>
      <c r="C98">
        <v>92852227</v>
      </c>
      <c r="D98">
        <v>49525488</v>
      </c>
      <c r="E98">
        <v>1</v>
      </c>
      <c r="F98">
        <v>1</v>
      </c>
      <c r="G98">
        <v>1</v>
      </c>
      <c r="H98">
        <v>3</v>
      </c>
      <c r="I98" t="s">
        <v>493</v>
      </c>
      <c r="J98" t="s">
        <v>494</v>
      </c>
      <c r="K98" t="s">
        <v>495</v>
      </c>
      <c r="L98">
        <v>1346</v>
      </c>
      <c r="N98">
        <v>1009</v>
      </c>
      <c r="O98" t="s">
        <v>496</v>
      </c>
      <c r="P98" t="s">
        <v>496</v>
      </c>
      <c r="Q98">
        <v>1</v>
      </c>
      <c r="X98">
        <v>0.06</v>
      </c>
      <c r="Y98">
        <v>9.0399999999999991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0.06</v>
      </c>
      <c r="AH98">
        <v>2</v>
      </c>
      <c r="AI98">
        <v>92852231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ROW(Source!A91)</f>
        <v>91</v>
      </c>
      <c r="B99">
        <v>92852238</v>
      </c>
      <c r="C99">
        <v>92852227</v>
      </c>
      <c r="D99">
        <v>49526492</v>
      </c>
      <c r="E99">
        <v>1</v>
      </c>
      <c r="F99">
        <v>1</v>
      </c>
      <c r="G99">
        <v>1</v>
      </c>
      <c r="H99">
        <v>3</v>
      </c>
      <c r="I99" t="s">
        <v>497</v>
      </c>
      <c r="J99" t="s">
        <v>498</v>
      </c>
      <c r="K99" t="s">
        <v>499</v>
      </c>
      <c r="L99">
        <v>1346</v>
      </c>
      <c r="N99">
        <v>1009</v>
      </c>
      <c r="O99" t="s">
        <v>496</v>
      </c>
      <c r="P99" t="s">
        <v>496</v>
      </c>
      <c r="Q99">
        <v>1</v>
      </c>
      <c r="X99">
        <v>0.08</v>
      </c>
      <c r="Y99">
        <v>23.09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0.08</v>
      </c>
      <c r="AH99">
        <v>2</v>
      </c>
      <c r="AI99">
        <v>92852232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ROW(Source!A91)</f>
        <v>91</v>
      </c>
      <c r="B100">
        <v>92852239</v>
      </c>
      <c r="C100">
        <v>92852227</v>
      </c>
      <c r="D100">
        <v>49514648</v>
      </c>
      <c r="E100">
        <v>70</v>
      </c>
      <c r="F100">
        <v>1</v>
      </c>
      <c r="G100">
        <v>1</v>
      </c>
      <c r="H100">
        <v>3</v>
      </c>
      <c r="I100" t="s">
        <v>558</v>
      </c>
      <c r="J100" t="s">
        <v>6</v>
      </c>
      <c r="K100" t="s">
        <v>559</v>
      </c>
      <c r="L100">
        <v>1327</v>
      </c>
      <c r="N100">
        <v>1005</v>
      </c>
      <c r="O100" t="s">
        <v>44</v>
      </c>
      <c r="P100" t="s">
        <v>44</v>
      </c>
      <c r="Q100">
        <v>1</v>
      </c>
      <c r="X100">
        <v>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6</v>
      </c>
      <c r="AG100">
        <v>1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ROW(Source!A93)</f>
        <v>93</v>
      </c>
      <c r="B101">
        <v>92852248</v>
      </c>
      <c r="C101">
        <v>92852241</v>
      </c>
      <c r="D101">
        <v>49510719</v>
      </c>
      <c r="E101">
        <v>70</v>
      </c>
      <c r="F101">
        <v>1</v>
      </c>
      <c r="G101">
        <v>1</v>
      </c>
      <c r="H101">
        <v>1</v>
      </c>
      <c r="I101" t="s">
        <v>500</v>
      </c>
      <c r="J101" t="s">
        <v>6</v>
      </c>
      <c r="K101" t="s">
        <v>501</v>
      </c>
      <c r="L101">
        <v>1191</v>
      </c>
      <c r="N101">
        <v>1013</v>
      </c>
      <c r="O101" t="s">
        <v>477</v>
      </c>
      <c r="P101" t="s">
        <v>477</v>
      </c>
      <c r="Q101">
        <v>1</v>
      </c>
      <c r="X101">
        <v>5.75</v>
      </c>
      <c r="Y101">
        <v>0</v>
      </c>
      <c r="Z101">
        <v>0</v>
      </c>
      <c r="AA101">
        <v>0</v>
      </c>
      <c r="AB101">
        <v>8.74</v>
      </c>
      <c r="AC101">
        <v>0</v>
      </c>
      <c r="AD101">
        <v>1</v>
      </c>
      <c r="AE101">
        <v>1</v>
      </c>
      <c r="AF101" t="s">
        <v>25</v>
      </c>
      <c r="AG101">
        <v>6.0375000000000005</v>
      </c>
      <c r="AH101">
        <v>2</v>
      </c>
      <c r="AI101">
        <v>92852242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ROW(Source!A93)</f>
        <v>93</v>
      </c>
      <c r="B102">
        <v>92852249</v>
      </c>
      <c r="C102">
        <v>92852241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478</v>
      </c>
      <c r="J102" t="s">
        <v>6</v>
      </c>
      <c r="K102" t="s">
        <v>479</v>
      </c>
      <c r="L102">
        <v>1191</v>
      </c>
      <c r="N102">
        <v>1013</v>
      </c>
      <c r="O102" t="s">
        <v>477</v>
      </c>
      <c r="P102" t="s">
        <v>477</v>
      </c>
      <c r="Q102">
        <v>1</v>
      </c>
      <c r="X102">
        <v>0.01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25</v>
      </c>
      <c r="AG102">
        <v>1.0500000000000001E-2</v>
      </c>
      <c r="AH102">
        <v>2</v>
      </c>
      <c r="AI102">
        <v>92852243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ROW(Source!A93)</f>
        <v>93</v>
      </c>
      <c r="B103">
        <v>92852250</v>
      </c>
      <c r="C103">
        <v>92852241</v>
      </c>
      <c r="D103">
        <v>49673503</v>
      </c>
      <c r="E103">
        <v>1</v>
      </c>
      <c r="F103">
        <v>1</v>
      </c>
      <c r="G103">
        <v>1</v>
      </c>
      <c r="H103">
        <v>2</v>
      </c>
      <c r="I103" t="s">
        <v>487</v>
      </c>
      <c r="J103" t="s">
        <v>488</v>
      </c>
      <c r="K103" t="s">
        <v>489</v>
      </c>
      <c r="L103">
        <v>1367</v>
      </c>
      <c r="N103">
        <v>1011</v>
      </c>
      <c r="O103" t="s">
        <v>483</v>
      </c>
      <c r="P103" t="s">
        <v>483</v>
      </c>
      <c r="Q103">
        <v>1</v>
      </c>
      <c r="X103">
        <v>0.01</v>
      </c>
      <c r="Y103">
        <v>0</v>
      </c>
      <c r="Z103">
        <v>65.709999999999994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25</v>
      </c>
      <c r="AG103">
        <v>1.0500000000000001E-2</v>
      </c>
      <c r="AH103">
        <v>2</v>
      </c>
      <c r="AI103">
        <v>92852244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ROW(Source!A93)</f>
        <v>93</v>
      </c>
      <c r="B104">
        <v>92852251</v>
      </c>
      <c r="C104">
        <v>92852241</v>
      </c>
      <c r="D104">
        <v>49525488</v>
      </c>
      <c r="E104">
        <v>1</v>
      </c>
      <c r="F104">
        <v>1</v>
      </c>
      <c r="G104">
        <v>1</v>
      </c>
      <c r="H104">
        <v>3</v>
      </c>
      <c r="I104" t="s">
        <v>493</v>
      </c>
      <c r="J104" t="s">
        <v>494</v>
      </c>
      <c r="K104" t="s">
        <v>495</v>
      </c>
      <c r="L104">
        <v>1346</v>
      </c>
      <c r="N104">
        <v>1009</v>
      </c>
      <c r="O104" t="s">
        <v>496</v>
      </c>
      <c r="P104" t="s">
        <v>496</v>
      </c>
      <c r="Q104">
        <v>1</v>
      </c>
      <c r="X104">
        <v>0.06</v>
      </c>
      <c r="Y104">
        <v>9.0399999999999991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0.06</v>
      </c>
      <c r="AH104">
        <v>2</v>
      </c>
      <c r="AI104">
        <v>92852245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ROW(Source!A93)</f>
        <v>93</v>
      </c>
      <c r="B105">
        <v>92852252</v>
      </c>
      <c r="C105">
        <v>92852241</v>
      </c>
      <c r="D105">
        <v>49526492</v>
      </c>
      <c r="E105">
        <v>1</v>
      </c>
      <c r="F105">
        <v>1</v>
      </c>
      <c r="G105">
        <v>1</v>
      </c>
      <c r="H105">
        <v>3</v>
      </c>
      <c r="I105" t="s">
        <v>497</v>
      </c>
      <c r="J105" t="s">
        <v>498</v>
      </c>
      <c r="K105" t="s">
        <v>499</v>
      </c>
      <c r="L105">
        <v>1346</v>
      </c>
      <c r="N105">
        <v>1009</v>
      </c>
      <c r="O105" t="s">
        <v>496</v>
      </c>
      <c r="P105" t="s">
        <v>496</v>
      </c>
      <c r="Q105">
        <v>1</v>
      </c>
      <c r="X105">
        <v>0.08</v>
      </c>
      <c r="Y105">
        <v>23.09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0.08</v>
      </c>
      <c r="AH105">
        <v>2</v>
      </c>
      <c r="AI105">
        <v>92852246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ROW(Source!A93)</f>
        <v>93</v>
      </c>
      <c r="B106">
        <v>92852253</v>
      </c>
      <c r="C106">
        <v>92852241</v>
      </c>
      <c r="D106">
        <v>49514648</v>
      </c>
      <c r="E106">
        <v>70</v>
      </c>
      <c r="F106">
        <v>1</v>
      </c>
      <c r="G106">
        <v>1</v>
      </c>
      <c r="H106">
        <v>3</v>
      </c>
      <c r="I106" t="s">
        <v>558</v>
      </c>
      <c r="J106" t="s">
        <v>6</v>
      </c>
      <c r="K106" t="s">
        <v>559</v>
      </c>
      <c r="L106">
        <v>1327</v>
      </c>
      <c r="N106">
        <v>1005</v>
      </c>
      <c r="O106" t="s">
        <v>44</v>
      </c>
      <c r="P106" t="s">
        <v>44</v>
      </c>
      <c r="Q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1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ROW(Source!A95)</f>
        <v>95</v>
      </c>
      <c r="B107">
        <v>92852264</v>
      </c>
      <c r="C107">
        <v>92852255</v>
      </c>
      <c r="D107">
        <v>49510723</v>
      </c>
      <c r="E107">
        <v>70</v>
      </c>
      <c r="F107">
        <v>1</v>
      </c>
      <c r="G107">
        <v>1</v>
      </c>
      <c r="H107">
        <v>1</v>
      </c>
      <c r="I107" t="s">
        <v>502</v>
      </c>
      <c r="J107" t="s">
        <v>6</v>
      </c>
      <c r="K107" t="s">
        <v>503</v>
      </c>
      <c r="L107">
        <v>1191</v>
      </c>
      <c r="N107">
        <v>1013</v>
      </c>
      <c r="O107" t="s">
        <v>477</v>
      </c>
      <c r="P107" t="s">
        <v>477</v>
      </c>
      <c r="Q107">
        <v>1</v>
      </c>
      <c r="X107">
        <v>3.12</v>
      </c>
      <c r="Y107">
        <v>0</v>
      </c>
      <c r="Z107">
        <v>0</v>
      </c>
      <c r="AA107">
        <v>0</v>
      </c>
      <c r="AB107">
        <v>8.9700000000000006</v>
      </c>
      <c r="AC107">
        <v>0</v>
      </c>
      <c r="AD107">
        <v>1</v>
      </c>
      <c r="AE107">
        <v>1</v>
      </c>
      <c r="AF107" t="s">
        <v>25</v>
      </c>
      <c r="AG107">
        <v>3.2760000000000002</v>
      </c>
      <c r="AH107">
        <v>2</v>
      </c>
      <c r="AI107">
        <v>92852256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ROW(Source!A95)</f>
        <v>95</v>
      </c>
      <c r="B108">
        <v>92852265</v>
      </c>
      <c r="C108">
        <v>92852255</v>
      </c>
      <c r="D108">
        <v>49510905</v>
      </c>
      <c r="E108">
        <v>70</v>
      </c>
      <c r="F108">
        <v>1</v>
      </c>
      <c r="G108">
        <v>1</v>
      </c>
      <c r="H108">
        <v>1</v>
      </c>
      <c r="I108" t="s">
        <v>478</v>
      </c>
      <c r="J108" t="s">
        <v>6</v>
      </c>
      <c r="K108" t="s">
        <v>479</v>
      </c>
      <c r="L108">
        <v>1191</v>
      </c>
      <c r="N108">
        <v>1013</v>
      </c>
      <c r="O108" t="s">
        <v>477</v>
      </c>
      <c r="P108" t="s">
        <v>477</v>
      </c>
      <c r="Q108">
        <v>1</v>
      </c>
      <c r="X108">
        <v>0.05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25</v>
      </c>
      <c r="AG108">
        <v>5.2500000000000005E-2</v>
      </c>
      <c r="AH108">
        <v>2</v>
      </c>
      <c r="AI108">
        <v>92852257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ROW(Source!A95)</f>
        <v>95</v>
      </c>
      <c r="B109">
        <v>92852266</v>
      </c>
      <c r="C109">
        <v>92852255</v>
      </c>
      <c r="D109">
        <v>49672573</v>
      </c>
      <c r="E109">
        <v>1</v>
      </c>
      <c r="F109">
        <v>1</v>
      </c>
      <c r="G109">
        <v>1</v>
      </c>
      <c r="H109">
        <v>2</v>
      </c>
      <c r="I109" t="s">
        <v>480</v>
      </c>
      <c r="J109" t="s">
        <v>481</v>
      </c>
      <c r="K109" t="s">
        <v>482</v>
      </c>
      <c r="L109">
        <v>1367</v>
      </c>
      <c r="N109">
        <v>1011</v>
      </c>
      <c r="O109" t="s">
        <v>483</v>
      </c>
      <c r="P109" t="s">
        <v>483</v>
      </c>
      <c r="Q109">
        <v>1</v>
      </c>
      <c r="X109">
        <v>0.02</v>
      </c>
      <c r="Y109">
        <v>0</v>
      </c>
      <c r="Z109">
        <v>115.4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25</v>
      </c>
      <c r="AG109">
        <v>2.1000000000000001E-2</v>
      </c>
      <c r="AH109">
        <v>2</v>
      </c>
      <c r="AI109">
        <v>92852258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ROW(Source!A95)</f>
        <v>95</v>
      </c>
      <c r="B110">
        <v>92852267</v>
      </c>
      <c r="C110">
        <v>92852255</v>
      </c>
      <c r="D110">
        <v>49672695</v>
      </c>
      <c r="E110">
        <v>1</v>
      </c>
      <c r="F110">
        <v>1</v>
      </c>
      <c r="G110">
        <v>1</v>
      </c>
      <c r="H110">
        <v>2</v>
      </c>
      <c r="I110" t="s">
        <v>484</v>
      </c>
      <c r="J110" t="s">
        <v>485</v>
      </c>
      <c r="K110" t="s">
        <v>486</v>
      </c>
      <c r="L110">
        <v>1367</v>
      </c>
      <c r="N110">
        <v>1011</v>
      </c>
      <c r="O110" t="s">
        <v>483</v>
      </c>
      <c r="P110" t="s">
        <v>483</v>
      </c>
      <c r="Q110">
        <v>1</v>
      </c>
      <c r="X110">
        <v>0.78</v>
      </c>
      <c r="Y110">
        <v>0</v>
      </c>
      <c r="Z110">
        <v>3.12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25</v>
      </c>
      <c r="AG110">
        <v>0.81900000000000006</v>
      </c>
      <c r="AH110">
        <v>2</v>
      </c>
      <c r="AI110">
        <v>92852259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ROW(Source!A95)</f>
        <v>95</v>
      </c>
      <c r="B111">
        <v>92852268</v>
      </c>
      <c r="C111">
        <v>92852255</v>
      </c>
      <c r="D111">
        <v>49673503</v>
      </c>
      <c r="E111">
        <v>1</v>
      </c>
      <c r="F111">
        <v>1</v>
      </c>
      <c r="G111">
        <v>1</v>
      </c>
      <c r="H111">
        <v>2</v>
      </c>
      <c r="I111" t="s">
        <v>487</v>
      </c>
      <c r="J111" t="s">
        <v>488</v>
      </c>
      <c r="K111" t="s">
        <v>489</v>
      </c>
      <c r="L111">
        <v>1367</v>
      </c>
      <c r="N111">
        <v>1011</v>
      </c>
      <c r="O111" t="s">
        <v>483</v>
      </c>
      <c r="P111" t="s">
        <v>483</v>
      </c>
      <c r="Q111">
        <v>1</v>
      </c>
      <c r="X111">
        <v>0.03</v>
      </c>
      <c r="Y111">
        <v>0</v>
      </c>
      <c r="Z111">
        <v>65.709999999999994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25</v>
      </c>
      <c r="AG111">
        <v>3.15E-2</v>
      </c>
      <c r="AH111">
        <v>2</v>
      </c>
      <c r="AI111">
        <v>92852260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ROW(Source!A95)</f>
        <v>95</v>
      </c>
      <c r="B112">
        <v>92852269</v>
      </c>
      <c r="C112">
        <v>92852255</v>
      </c>
      <c r="D112">
        <v>49525488</v>
      </c>
      <c r="E112">
        <v>1</v>
      </c>
      <c r="F112">
        <v>1</v>
      </c>
      <c r="G112">
        <v>1</v>
      </c>
      <c r="H112">
        <v>3</v>
      </c>
      <c r="I112" t="s">
        <v>493</v>
      </c>
      <c r="J112" t="s">
        <v>494</v>
      </c>
      <c r="K112" t="s">
        <v>495</v>
      </c>
      <c r="L112">
        <v>1346</v>
      </c>
      <c r="N112">
        <v>1009</v>
      </c>
      <c r="O112" t="s">
        <v>496</v>
      </c>
      <c r="P112" t="s">
        <v>496</v>
      </c>
      <c r="Q112">
        <v>1</v>
      </c>
      <c r="X112">
        <v>0.6</v>
      </c>
      <c r="Y112">
        <v>9.0399999999999991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0.6</v>
      </c>
      <c r="AH112">
        <v>2</v>
      </c>
      <c r="AI112">
        <v>92852261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ROW(Source!A95)</f>
        <v>95</v>
      </c>
      <c r="B113">
        <v>92852270</v>
      </c>
      <c r="C113">
        <v>92852255</v>
      </c>
      <c r="D113">
        <v>49526492</v>
      </c>
      <c r="E113">
        <v>1</v>
      </c>
      <c r="F113">
        <v>1</v>
      </c>
      <c r="G113">
        <v>1</v>
      </c>
      <c r="H113">
        <v>3</v>
      </c>
      <c r="I113" t="s">
        <v>497</v>
      </c>
      <c r="J113" t="s">
        <v>498</v>
      </c>
      <c r="K113" t="s">
        <v>499</v>
      </c>
      <c r="L113">
        <v>1346</v>
      </c>
      <c r="N113">
        <v>1009</v>
      </c>
      <c r="O113" t="s">
        <v>496</v>
      </c>
      <c r="P113" t="s">
        <v>496</v>
      </c>
      <c r="Q113">
        <v>1</v>
      </c>
      <c r="X113">
        <v>1.63</v>
      </c>
      <c r="Y113">
        <v>23.09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1.63</v>
      </c>
      <c r="AH113">
        <v>2</v>
      </c>
      <c r="AI113">
        <v>92852262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ROW(Source!A95)</f>
        <v>95</v>
      </c>
      <c r="B114">
        <v>92852271</v>
      </c>
      <c r="C114">
        <v>92852255</v>
      </c>
      <c r="D114">
        <v>49514680</v>
      </c>
      <c r="E114">
        <v>70</v>
      </c>
      <c r="F114">
        <v>1</v>
      </c>
      <c r="G114">
        <v>1</v>
      </c>
      <c r="H114">
        <v>3</v>
      </c>
      <c r="I114" t="s">
        <v>560</v>
      </c>
      <c r="J114" t="s">
        <v>6</v>
      </c>
      <c r="K114" t="s">
        <v>561</v>
      </c>
      <c r="L114">
        <v>1371</v>
      </c>
      <c r="N114">
        <v>1013</v>
      </c>
      <c r="O114" t="s">
        <v>22</v>
      </c>
      <c r="P114" t="s">
        <v>22</v>
      </c>
      <c r="Q114">
        <v>1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6</v>
      </c>
      <c r="AG114">
        <v>1</v>
      </c>
      <c r="AH114">
        <v>3</v>
      </c>
      <c r="AI114">
        <v>-1</v>
      </c>
      <c r="AJ114" t="s">
        <v>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ROW(Source!A97)</f>
        <v>97</v>
      </c>
      <c r="B115">
        <v>92852282</v>
      </c>
      <c r="C115">
        <v>92852273</v>
      </c>
      <c r="D115">
        <v>49510721</v>
      </c>
      <c r="E115">
        <v>70</v>
      </c>
      <c r="F115">
        <v>1</v>
      </c>
      <c r="G115">
        <v>1</v>
      </c>
      <c r="H115">
        <v>1</v>
      </c>
      <c r="I115" t="s">
        <v>504</v>
      </c>
      <c r="J115" t="s">
        <v>6</v>
      </c>
      <c r="K115" t="s">
        <v>505</v>
      </c>
      <c r="L115">
        <v>1191</v>
      </c>
      <c r="N115">
        <v>1013</v>
      </c>
      <c r="O115" t="s">
        <v>477</v>
      </c>
      <c r="P115" t="s">
        <v>477</v>
      </c>
      <c r="Q115">
        <v>1</v>
      </c>
      <c r="X115">
        <v>3.43</v>
      </c>
      <c r="Y115">
        <v>0</v>
      </c>
      <c r="Z115">
        <v>0</v>
      </c>
      <c r="AA115">
        <v>0</v>
      </c>
      <c r="AB115">
        <v>8.86</v>
      </c>
      <c r="AC115">
        <v>0</v>
      </c>
      <c r="AD115">
        <v>1</v>
      </c>
      <c r="AE115">
        <v>1</v>
      </c>
      <c r="AF115" t="s">
        <v>25</v>
      </c>
      <c r="AG115">
        <v>3.6015000000000001</v>
      </c>
      <c r="AH115">
        <v>2</v>
      </c>
      <c r="AI115">
        <v>92852274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ROW(Source!A97)</f>
        <v>97</v>
      </c>
      <c r="B116">
        <v>92852283</v>
      </c>
      <c r="C116">
        <v>92852273</v>
      </c>
      <c r="D116">
        <v>49510905</v>
      </c>
      <c r="E116">
        <v>70</v>
      </c>
      <c r="F116">
        <v>1</v>
      </c>
      <c r="G116">
        <v>1</v>
      </c>
      <c r="H116">
        <v>1</v>
      </c>
      <c r="I116" t="s">
        <v>478</v>
      </c>
      <c r="J116" t="s">
        <v>6</v>
      </c>
      <c r="K116" t="s">
        <v>479</v>
      </c>
      <c r="L116">
        <v>1191</v>
      </c>
      <c r="N116">
        <v>1013</v>
      </c>
      <c r="O116" t="s">
        <v>477</v>
      </c>
      <c r="P116" t="s">
        <v>477</v>
      </c>
      <c r="Q116">
        <v>1</v>
      </c>
      <c r="X116">
        <v>0.05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25</v>
      </c>
      <c r="AG116">
        <v>5.2500000000000005E-2</v>
      </c>
      <c r="AH116">
        <v>2</v>
      </c>
      <c r="AI116">
        <v>92852275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ROW(Source!A97)</f>
        <v>97</v>
      </c>
      <c r="B117">
        <v>92852284</v>
      </c>
      <c r="C117">
        <v>92852273</v>
      </c>
      <c r="D117">
        <v>49672573</v>
      </c>
      <c r="E117">
        <v>1</v>
      </c>
      <c r="F117">
        <v>1</v>
      </c>
      <c r="G117">
        <v>1</v>
      </c>
      <c r="H117">
        <v>2</v>
      </c>
      <c r="I117" t="s">
        <v>480</v>
      </c>
      <c r="J117" t="s">
        <v>481</v>
      </c>
      <c r="K117" t="s">
        <v>482</v>
      </c>
      <c r="L117">
        <v>1367</v>
      </c>
      <c r="N117">
        <v>1011</v>
      </c>
      <c r="O117" t="s">
        <v>483</v>
      </c>
      <c r="P117" t="s">
        <v>483</v>
      </c>
      <c r="Q117">
        <v>1</v>
      </c>
      <c r="X117">
        <v>0.02</v>
      </c>
      <c r="Y117">
        <v>0</v>
      </c>
      <c r="Z117">
        <v>115.4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25</v>
      </c>
      <c r="AG117">
        <v>2.1000000000000001E-2</v>
      </c>
      <c r="AH117">
        <v>2</v>
      </c>
      <c r="AI117">
        <v>92852276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ROW(Source!A97)</f>
        <v>97</v>
      </c>
      <c r="B118">
        <v>92852285</v>
      </c>
      <c r="C118">
        <v>92852273</v>
      </c>
      <c r="D118">
        <v>49672695</v>
      </c>
      <c r="E118">
        <v>1</v>
      </c>
      <c r="F118">
        <v>1</v>
      </c>
      <c r="G118">
        <v>1</v>
      </c>
      <c r="H118">
        <v>2</v>
      </c>
      <c r="I118" t="s">
        <v>484</v>
      </c>
      <c r="J118" t="s">
        <v>485</v>
      </c>
      <c r="K118" t="s">
        <v>486</v>
      </c>
      <c r="L118">
        <v>1367</v>
      </c>
      <c r="N118">
        <v>1011</v>
      </c>
      <c r="O118" t="s">
        <v>483</v>
      </c>
      <c r="P118" t="s">
        <v>483</v>
      </c>
      <c r="Q118">
        <v>1</v>
      </c>
      <c r="X118">
        <v>0.86</v>
      </c>
      <c r="Y118">
        <v>0</v>
      </c>
      <c r="Z118">
        <v>3.12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25</v>
      </c>
      <c r="AG118">
        <v>0.90300000000000002</v>
      </c>
      <c r="AH118">
        <v>2</v>
      </c>
      <c r="AI118">
        <v>92852277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ROW(Source!A97)</f>
        <v>97</v>
      </c>
      <c r="B119">
        <v>92852286</v>
      </c>
      <c r="C119">
        <v>92852273</v>
      </c>
      <c r="D119">
        <v>49673503</v>
      </c>
      <c r="E119">
        <v>1</v>
      </c>
      <c r="F119">
        <v>1</v>
      </c>
      <c r="G119">
        <v>1</v>
      </c>
      <c r="H119">
        <v>2</v>
      </c>
      <c r="I119" t="s">
        <v>487</v>
      </c>
      <c r="J119" t="s">
        <v>488</v>
      </c>
      <c r="K119" t="s">
        <v>489</v>
      </c>
      <c r="L119">
        <v>1367</v>
      </c>
      <c r="N119">
        <v>1011</v>
      </c>
      <c r="O119" t="s">
        <v>483</v>
      </c>
      <c r="P119" t="s">
        <v>483</v>
      </c>
      <c r="Q119">
        <v>1</v>
      </c>
      <c r="X119">
        <v>0.03</v>
      </c>
      <c r="Y119">
        <v>0</v>
      </c>
      <c r="Z119">
        <v>65.709999999999994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25</v>
      </c>
      <c r="AG119">
        <v>3.15E-2</v>
      </c>
      <c r="AH119">
        <v>2</v>
      </c>
      <c r="AI119">
        <v>92852278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ROW(Source!A97)</f>
        <v>97</v>
      </c>
      <c r="B120">
        <v>92852287</v>
      </c>
      <c r="C120">
        <v>92852273</v>
      </c>
      <c r="D120">
        <v>49525488</v>
      </c>
      <c r="E120">
        <v>1</v>
      </c>
      <c r="F120">
        <v>1</v>
      </c>
      <c r="G120">
        <v>1</v>
      </c>
      <c r="H120">
        <v>3</v>
      </c>
      <c r="I120" t="s">
        <v>493</v>
      </c>
      <c r="J120" t="s">
        <v>494</v>
      </c>
      <c r="K120" t="s">
        <v>495</v>
      </c>
      <c r="L120">
        <v>1346</v>
      </c>
      <c r="N120">
        <v>1009</v>
      </c>
      <c r="O120" t="s">
        <v>496</v>
      </c>
      <c r="P120" t="s">
        <v>496</v>
      </c>
      <c r="Q120">
        <v>1</v>
      </c>
      <c r="X120">
        <v>1.7</v>
      </c>
      <c r="Y120">
        <v>9.0399999999999991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1.7</v>
      </c>
      <c r="AH120">
        <v>2</v>
      </c>
      <c r="AI120">
        <v>92852279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ROW(Source!A97)</f>
        <v>97</v>
      </c>
      <c r="B121">
        <v>92852288</v>
      </c>
      <c r="C121">
        <v>92852273</v>
      </c>
      <c r="D121">
        <v>49526492</v>
      </c>
      <c r="E121">
        <v>1</v>
      </c>
      <c r="F121">
        <v>1</v>
      </c>
      <c r="G121">
        <v>1</v>
      </c>
      <c r="H121">
        <v>3</v>
      </c>
      <c r="I121" t="s">
        <v>497</v>
      </c>
      <c r="J121" t="s">
        <v>498</v>
      </c>
      <c r="K121" t="s">
        <v>499</v>
      </c>
      <c r="L121">
        <v>1346</v>
      </c>
      <c r="N121">
        <v>1009</v>
      </c>
      <c r="O121" t="s">
        <v>496</v>
      </c>
      <c r="P121" t="s">
        <v>496</v>
      </c>
      <c r="Q121">
        <v>1</v>
      </c>
      <c r="X121">
        <v>2.2400000000000002</v>
      </c>
      <c r="Y121">
        <v>23.09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2.2400000000000002</v>
      </c>
      <c r="AH121">
        <v>2</v>
      </c>
      <c r="AI121">
        <v>92852280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ROW(Source!A97)</f>
        <v>97</v>
      </c>
      <c r="B122">
        <v>92852289</v>
      </c>
      <c r="C122">
        <v>92852273</v>
      </c>
      <c r="D122">
        <v>49514693</v>
      </c>
      <c r="E122">
        <v>70</v>
      </c>
      <c r="F122">
        <v>1</v>
      </c>
      <c r="G122">
        <v>1</v>
      </c>
      <c r="H122">
        <v>3</v>
      </c>
      <c r="I122" t="s">
        <v>562</v>
      </c>
      <c r="J122" t="s">
        <v>6</v>
      </c>
      <c r="K122" t="s">
        <v>563</v>
      </c>
      <c r="L122">
        <v>1371</v>
      </c>
      <c r="N122">
        <v>1013</v>
      </c>
      <c r="O122" t="s">
        <v>22</v>
      </c>
      <c r="P122" t="s">
        <v>22</v>
      </c>
      <c r="Q122">
        <v>1</v>
      </c>
      <c r="X122">
        <v>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6</v>
      </c>
      <c r="AG122">
        <v>1</v>
      </c>
      <c r="AH122">
        <v>3</v>
      </c>
      <c r="AI122">
        <v>-1</v>
      </c>
      <c r="AJ122" t="s">
        <v>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ROW(Source!A99)</f>
        <v>99</v>
      </c>
      <c r="B123">
        <v>92852309</v>
      </c>
      <c r="C123">
        <v>92852291</v>
      </c>
      <c r="D123">
        <v>49510719</v>
      </c>
      <c r="E123">
        <v>70</v>
      </c>
      <c r="F123">
        <v>1</v>
      </c>
      <c r="G123">
        <v>1</v>
      </c>
      <c r="H123">
        <v>1</v>
      </c>
      <c r="I123" t="s">
        <v>500</v>
      </c>
      <c r="J123" t="s">
        <v>6</v>
      </c>
      <c r="K123" t="s">
        <v>501</v>
      </c>
      <c r="L123">
        <v>1191</v>
      </c>
      <c r="N123">
        <v>1013</v>
      </c>
      <c r="O123" t="s">
        <v>477</v>
      </c>
      <c r="P123" t="s">
        <v>477</v>
      </c>
      <c r="Q123">
        <v>1</v>
      </c>
      <c r="X123">
        <v>68.3</v>
      </c>
      <c r="Y123">
        <v>0</v>
      </c>
      <c r="Z123">
        <v>0</v>
      </c>
      <c r="AA123">
        <v>0</v>
      </c>
      <c r="AB123">
        <v>8.74</v>
      </c>
      <c r="AC123">
        <v>0</v>
      </c>
      <c r="AD123">
        <v>1</v>
      </c>
      <c r="AE123">
        <v>1</v>
      </c>
      <c r="AF123" t="s">
        <v>25</v>
      </c>
      <c r="AG123">
        <v>71.715000000000003</v>
      </c>
      <c r="AH123">
        <v>2</v>
      </c>
      <c r="AI123">
        <v>92852292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ROW(Source!A99)</f>
        <v>99</v>
      </c>
      <c r="B124">
        <v>92852310</v>
      </c>
      <c r="C124">
        <v>92852291</v>
      </c>
      <c r="D124">
        <v>49510905</v>
      </c>
      <c r="E124">
        <v>70</v>
      </c>
      <c r="F124">
        <v>1</v>
      </c>
      <c r="G124">
        <v>1</v>
      </c>
      <c r="H124">
        <v>1</v>
      </c>
      <c r="I124" t="s">
        <v>478</v>
      </c>
      <c r="J124" t="s">
        <v>6</v>
      </c>
      <c r="K124" t="s">
        <v>479</v>
      </c>
      <c r="L124">
        <v>1191</v>
      </c>
      <c r="N124">
        <v>1013</v>
      </c>
      <c r="O124" t="s">
        <v>477</v>
      </c>
      <c r="P124" t="s">
        <v>477</v>
      </c>
      <c r="Q124">
        <v>1</v>
      </c>
      <c r="X124">
        <v>0.69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25</v>
      </c>
      <c r="AG124">
        <v>0.72449999999999992</v>
      </c>
      <c r="AH124">
        <v>2</v>
      </c>
      <c r="AI124">
        <v>92852293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ROW(Source!A99)</f>
        <v>99</v>
      </c>
      <c r="B125">
        <v>92852311</v>
      </c>
      <c r="C125">
        <v>92852291</v>
      </c>
      <c r="D125">
        <v>49672573</v>
      </c>
      <c r="E125">
        <v>1</v>
      </c>
      <c r="F125">
        <v>1</v>
      </c>
      <c r="G125">
        <v>1</v>
      </c>
      <c r="H125">
        <v>2</v>
      </c>
      <c r="I125" t="s">
        <v>480</v>
      </c>
      <c r="J125" t="s">
        <v>481</v>
      </c>
      <c r="K125" t="s">
        <v>482</v>
      </c>
      <c r="L125">
        <v>1367</v>
      </c>
      <c r="N125">
        <v>1011</v>
      </c>
      <c r="O125" t="s">
        <v>483</v>
      </c>
      <c r="P125" t="s">
        <v>483</v>
      </c>
      <c r="Q125">
        <v>1</v>
      </c>
      <c r="X125">
        <v>0.28000000000000003</v>
      </c>
      <c r="Y125">
        <v>0</v>
      </c>
      <c r="Z125">
        <v>115.4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25</v>
      </c>
      <c r="AG125">
        <v>0.29400000000000004</v>
      </c>
      <c r="AH125">
        <v>2</v>
      </c>
      <c r="AI125">
        <v>92852294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ROW(Source!A99)</f>
        <v>99</v>
      </c>
      <c r="B126">
        <v>92852312</v>
      </c>
      <c r="C126">
        <v>92852291</v>
      </c>
      <c r="D126">
        <v>49672695</v>
      </c>
      <c r="E126">
        <v>1</v>
      </c>
      <c r="F126">
        <v>1</v>
      </c>
      <c r="G126">
        <v>1</v>
      </c>
      <c r="H126">
        <v>2</v>
      </c>
      <c r="I126" t="s">
        <v>484</v>
      </c>
      <c r="J126" t="s">
        <v>485</v>
      </c>
      <c r="K126" t="s">
        <v>486</v>
      </c>
      <c r="L126">
        <v>1367</v>
      </c>
      <c r="N126">
        <v>1011</v>
      </c>
      <c r="O126" t="s">
        <v>483</v>
      </c>
      <c r="P126" t="s">
        <v>483</v>
      </c>
      <c r="Q126">
        <v>1</v>
      </c>
      <c r="X126">
        <v>10.050000000000001</v>
      </c>
      <c r="Y126">
        <v>0</v>
      </c>
      <c r="Z126">
        <v>3.12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25</v>
      </c>
      <c r="AG126">
        <v>10.552500000000002</v>
      </c>
      <c r="AH126">
        <v>2</v>
      </c>
      <c r="AI126">
        <v>92852295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ROW(Source!A99)</f>
        <v>99</v>
      </c>
      <c r="B127">
        <v>92852313</v>
      </c>
      <c r="C127">
        <v>92852291</v>
      </c>
      <c r="D127">
        <v>49672703</v>
      </c>
      <c r="E127">
        <v>1</v>
      </c>
      <c r="F127">
        <v>1</v>
      </c>
      <c r="G127">
        <v>1</v>
      </c>
      <c r="H127">
        <v>2</v>
      </c>
      <c r="I127" t="s">
        <v>506</v>
      </c>
      <c r="J127" t="s">
        <v>507</v>
      </c>
      <c r="K127" t="s">
        <v>508</v>
      </c>
      <c r="L127">
        <v>1367</v>
      </c>
      <c r="N127">
        <v>1011</v>
      </c>
      <c r="O127" t="s">
        <v>483</v>
      </c>
      <c r="P127" t="s">
        <v>483</v>
      </c>
      <c r="Q127">
        <v>1</v>
      </c>
      <c r="X127">
        <v>0.15</v>
      </c>
      <c r="Y127">
        <v>0</v>
      </c>
      <c r="Z127">
        <v>6.66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25</v>
      </c>
      <c r="AG127">
        <v>0.1575</v>
      </c>
      <c r="AH127">
        <v>2</v>
      </c>
      <c r="AI127">
        <v>92852296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ROW(Source!A99)</f>
        <v>99</v>
      </c>
      <c r="B128">
        <v>92852314</v>
      </c>
      <c r="C128">
        <v>92852291</v>
      </c>
      <c r="D128">
        <v>49673503</v>
      </c>
      <c r="E128">
        <v>1</v>
      </c>
      <c r="F128">
        <v>1</v>
      </c>
      <c r="G128">
        <v>1</v>
      </c>
      <c r="H128">
        <v>2</v>
      </c>
      <c r="I128" t="s">
        <v>487</v>
      </c>
      <c r="J128" t="s">
        <v>488</v>
      </c>
      <c r="K128" t="s">
        <v>489</v>
      </c>
      <c r="L128">
        <v>1367</v>
      </c>
      <c r="N128">
        <v>1011</v>
      </c>
      <c r="O128" t="s">
        <v>483</v>
      </c>
      <c r="P128" t="s">
        <v>483</v>
      </c>
      <c r="Q128">
        <v>1</v>
      </c>
      <c r="X128">
        <v>0.41</v>
      </c>
      <c r="Y128">
        <v>0</v>
      </c>
      <c r="Z128">
        <v>65.709999999999994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25</v>
      </c>
      <c r="AG128">
        <v>0.43049999999999999</v>
      </c>
      <c r="AH128">
        <v>2</v>
      </c>
      <c r="AI128">
        <v>92852297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ROW(Source!A99)</f>
        <v>99</v>
      </c>
      <c r="B129">
        <v>92852315</v>
      </c>
      <c r="C129">
        <v>92852291</v>
      </c>
      <c r="D129">
        <v>49673715</v>
      </c>
      <c r="E129">
        <v>1</v>
      </c>
      <c r="F129">
        <v>1</v>
      </c>
      <c r="G129">
        <v>1</v>
      </c>
      <c r="H129">
        <v>2</v>
      </c>
      <c r="I129" t="s">
        <v>509</v>
      </c>
      <c r="J129" t="s">
        <v>510</v>
      </c>
      <c r="K129" t="s">
        <v>511</v>
      </c>
      <c r="L129">
        <v>1367</v>
      </c>
      <c r="N129">
        <v>1011</v>
      </c>
      <c r="O129" t="s">
        <v>483</v>
      </c>
      <c r="P129" t="s">
        <v>483</v>
      </c>
      <c r="Q129">
        <v>1</v>
      </c>
      <c r="X129">
        <v>1.1299999999999999</v>
      </c>
      <c r="Y129">
        <v>0</v>
      </c>
      <c r="Z129">
        <v>8.1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25</v>
      </c>
      <c r="AG129">
        <v>1.1864999999999999</v>
      </c>
      <c r="AH129">
        <v>2</v>
      </c>
      <c r="AI129">
        <v>92852298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ROW(Source!A99)</f>
        <v>99</v>
      </c>
      <c r="B130">
        <v>92852316</v>
      </c>
      <c r="C130">
        <v>92852291</v>
      </c>
      <c r="D130">
        <v>49521144</v>
      </c>
      <c r="E130">
        <v>1</v>
      </c>
      <c r="F130">
        <v>1</v>
      </c>
      <c r="G130">
        <v>1</v>
      </c>
      <c r="H130">
        <v>3</v>
      </c>
      <c r="I130" t="s">
        <v>512</v>
      </c>
      <c r="J130" t="s">
        <v>513</v>
      </c>
      <c r="K130" t="s">
        <v>514</v>
      </c>
      <c r="L130">
        <v>1348</v>
      </c>
      <c r="N130">
        <v>1009</v>
      </c>
      <c r="O130" t="s">
        <v>96</v>
      </c>
      <c r="P130" t="s">
        <v>96</v>
      </c>
      <c r="Q130">
        <v>1000</v>
      </c>
      <c r="X130">
        <v>1.1000000000000001E-3</v>
      </c>
      <c r="Y130">
        <v>26499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1.1000000000000001E-3</v>
      </c>
      <c r="AH130">
        <v>2</v>
      </c>
      <c r="AI130">
        <v>92852299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ROW(Source!A99)</f>
        <v>99</v>
      </c>
      <c r="B131">
        <v>92852317</v>
      </c>
      <c r="C131">
        <v>92852291</v>
      </c>
      <c r="D131">
        <v>49524301</v>
      </c>
      <c r="E131">
        <v>1</v>
      </c>
      <c r="F131">
        <v>1</v>
      </c>
      <c r="G131">
        <v>1</v>
      </c>
      <c r="H131">
        <v>3</v>
      </c>
      <c r="I131" t="s">
        <v>515</v>
      </c>
      <c r="J131" t="s">
        <v>516</v>
      </c>
      <c r="K131" t="s">
        <v>517</v>
      </c>
      <c r="L131">
        <v>1348</v>
      </c>
      <c r="N131">
        <v>1009</v>
      </c>
      <c r="O131" t="s">
        <v>96</v>
      </c>
      <c r="P131" t="s">
        <v>96</v>
      </c>
      <c r="Q131">
        <v>1000</v>
      </c>
      <c r="X131">
        <v>3.3E-4</v>
      </c>
      <c r="Y131">
        <v>10362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3.3E-4</v>
      </c>
      <c r="AH131">
        <v>2</v>
      </c>
      <c r="AI131">
        <v>92852300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ROW(Source!A99)</f>
        <v>99</v>
      </c>
      <c r="B132">
        <v>92852318</v>
      </c>
      <c r="C132">
        <v>92852291</v>
      </c>
      <c r="D132">
        <v>49525488</v>
      </c>
      <c r="E132">
        <v>1</v>
      </c>
      <c r="F132">
        <v>1</v>
      </c>
      <c r="G132">
        <v>1</v>
      </c>
      <c r="H132">
        <v>3</v>
      </c>
      <c r="I132" t="s">
        <v>493</v>
      </c>
      <c r="J132" t="s">
        <v>494</v>
      </c>
      <c r="K132" t="s">
        <v>495</v>
      </c>
      <c r="L132">
        <v>1346</v>
      </c>
      <c r="N132">
        <v>1009</v>
      </c>
      <c r="O132" t="s">
        <v>496</v>
      </c>
      <c r="P132" t="s">
        <v>496</v>
      </c>
      <c r="Q132">
        <v>1</v>
      </c>
      <c r="X132">
        <v>9.8000000000000007</v>
      </c>
      <c r="Y132">
        <v>9.0399999999999991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9.8000000000000007</v>
      </c>
      <c r="AH132">
        <v>2</v>
      </c>
      <c r="AI132">
        <v>92852301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ROW(Source!A99)</f>
        <v>99</v>
      </c>
      <c r="B133">
        <v>92852319</v>
      </c>
      <c r="C133">
        <v>92852291</v>
      </c>
      <c r="D133">
        <v>49526492</v>
      </c>
      <c r="E133">
        <v>1</v>
      </c>
      <c r="F133">
        <v>1</v>
      </c>
      <c r="G133">
        <v>1</v>
      </c>
      <c r="H133">
        <v>3</v>
      </c>
      <c r="I133" t="s">
        <v>497</v>
      </c>
      <c r="J133" t="s">
        <v>498</v>
      </c>
      <c r="K133" t="s">
        <v>499</v>
      </c>
      <c r="L133">
        <v>1346</v>
      </c>
      <c r="N133">
        <v>1009</v>
      </c>
      <c r="O133" t="s">
        <v>496</v>
      </c>
      <c r="P133" t="s">
        <v>496</v>
      </c>
      <c r="Q133">
        <v>1</v>
      </c>
      <c r="X133">
        <v>9.91</v>
      </c>
      <c r="Y133">
        <v>23.09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9.91</v>
      </c>
      <c r="AH133">
        <v>2</v>
      </c>
      <c r="AI133">
        <v>92852302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ROW(Source!A99)</f>
        <v>99</v>
      </c>
      <c r="B134">
        <v>92852320</v>
      </c>
      <c r="C134">
        <v>92852291</v>
      </c>
      <c r="D134">
        <v>49512814</v>
      </c>
      <c r="E134">
        <v>70</v>
      </c>
      <c r="F134">
        <v>1</v>
      </c>
      <c r="G134">
        <v>1</v>
      </c>
      <c r="H134">
        <v>3</v>
      </c>
      <c r="I134" t="s">
        <v>564</v>
      </c>
      <c r="J134" t="s">
        <v>6</v>
      </c>
      <c r="K134" t="s">
        <v>565</v>
      </c>
      <c r="L134">
        <v>1327</v>
      </c>
      <c r="N134">
        <v>1005</v>
      </c>
      <c r="O134" t="s">
        <v>44</v>
      </c>
      <c r="P134" t="s">
        <v>44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6</v>
      </c>
      <c r="AG134">
        <v>0</v>
      </c>
      <c r="AH134">
        <v>3</v>
      </c>
      <c r="AI134">
        <v>-1</v>
      </c>
      <c r="AJ134" t="s">
        <v>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ROW(Source!A99)</f>
        <v>99</v>
      </c>
      <c r="B135">
        <v>92852321</v>
      </c>
      <c r="C135">
        <v>92852291</v>
      </c>
      <c r="D135">
        <v>49555131</v>
      </c>
      <c r="E135">
        <v>1</v>
      </c>
      <c r="F135">
        <v>1</v>
      </c>
      <c r="G135">
        <v>1</v>
      </c>
      <c r="H135">
        <v>3</v>
      </c>
      <c r="I135" t="s">
        <v>518</v>
      </c>
      <c r="J135" t="s">
        <v>519</v>
      </c>
      <c r="K135" t="s">
        <v>520</v>
      </c>
      <c r="L135">
        <v>1348</v>
      </c>
      <c r="N135">
        <v>1009</v>
      </c>
      <c r="O135" t="s">
        <v>96</v>
      </c>
      <c r="P135" t="s">
        <v>96</v>
      </c>
      <c r="Q135">
        <v>1000</v>
      </c>
      <c r="X135">
        <v>1.67E-3</v>
      </c>
      <c r="Y135">
        <v>17183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1.67E-3</v>
      </c>
      <c r="AH135">
        <v>2</v>
      </c>
      <c r="AI135">
        <v>92852303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ROW(Source!A99)</f>
        <v>99</v>
      </c>
      <c r="B136">
        <v>92852322</v>
      </c>
      <c r="C136">
        <v>92852291</v>
      </c>
      <c r="D136">
        <v>49514607</v>
      </c>
      <c r="E136">
        <v>70</v>
      </c>
      <c r="F136">
        <v>1</v>
      </c>
      <c r="G136">
        <v>1</v>
      </c>
      <c r="H136">
        <v>3</v>
      </c>
      <c r="I136" t="s">
        <v>566</v>
      </c>
      <c r="J136" t="s">
        <v>6</v>
      </c>
      <c r="K136" t="s">
        <v>567</v>
      </c>
      <c r="L136">
        <v>1327</v>
      </c>
      <c r="N136">
        <v>1005</v>
      </c>
      <c r="O136" t="s">
        <v>44</v>
      </c>
      <c r="P136" t="s">
        <v>44</v>
      </c>
      <c r="Q136">
        <v>1</v>
      </c>
      <c r="X136">
        <v>100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6</v>
      </c>
      <c r="AG136">
        <v>100</v>
      </c>
      <c r="AH136">
        <v>3</v>
      </c>
      <c r="AI136">
        <v>-1</v>
      </c>
      <c r="AJ136" t="s">
        <v>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ROW(Source!A99)</f>
        <v>99</v>
      </c>
      <c r="B137">
        <v>92852323</v>
      </c>
      <c r="C137">
        <v>92852291</v>
      </c>
      <c r="D137">
        <v>49514616</v>
      </c>
      <c r="E137">
        <v>70</v>
      </c>
      <c r="F137">
        <v>1</v>
      </c>
      <c r="G137">
        <v>1</v>
      </c>
      <c r="H137">
        <v>3</v>
      </c>
      <c r="I137" t="s">
        <v>568</v>
      </c>
      <c r="J137" t="s">
        <v>6</v>
      </c>
      <c r="K137" t="s">
        <v>569</v>
      </c>
      <c r="L137">
        <v>1346</v>
      </c>
      <c r="N137">
        <v>1009</v>
      </c>
      <c r="O137" t="s">
        <v>496</v>
      </c>
      <c r="P137" t="s">
        <v>496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6</v>
      </c>
      <c r="AG137">
        <v>0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ROW(Source!A99)</f>
        <v>99</v>
      </c>
      <c r="B138">
        <v>92852324</v>
      </c>
      <c r="C138">
        <v>92852291</v>
      </c>
      <c r="D138">
        <v>49514616</v>
      </c>
      <c r="E138">
        <v>70</v>
      </c>
      <c r="F138">
        <v>1</v>
      </c>
      <c r="G138">
        <v>1</v>
      </c>
      <c r="H138">
        <v>3</v>
      </c>
      <c r="I138" t="s">
        <v>568</v>
      </c>
      <c r="J138" t="s">
        <v>6</v>
      </c>
      <c r="K138" t="s">
        <v>570</v>
      </c>
      <c r="L138">
        <v>1371</v>
      </c>
      <c r="N138">
        <v>1013</v>
      </c>
      <c r="O138" t="s">
        <v>22</v>
      </c>
      <c r="P138" t="s">
        <v>22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6</v>
      </c>
      <c r="AG138">
        <v>0</v>
      </c>
      <c r="AH138">
        <v>3</v>
      </c>
      <c r="AI138">
        <v>-1</v>
      </c>
      <c r="AJ138" t="s">
        <v>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ROW(Source!A99)</f>
        <v>99</v>
      </c>
      <c r="B139">
        <v>92852325</v>
      </c>
      <c r="C139">
        <v>92852291</v>
      </c>
      <c r="D139">
        <v>49514677</v>
      </c>
      <c r="E139">
        <v>70</v>
      </c>
      <c r="F139">
        <v>1</v>
      </c>
      <c r="G139">
        <v>1</v>
      </c>
      <c r="H139">
        <v>3</v>
      </c>
      <c r="I139" t="s">
        <v>571</v>
      </c>
      <c r="J139" t="s">
        <v>6</v>
      </c>
      <c r="K139" t="s">
        <v>572</v>
      </c>
      <c r="L139">
        <v>1371</v>
      </c>
      <c r="N139">
        <v>1013</v>
      </c>
      <c r="O139" t="s">
        <v>22</v>
      </c>
      <c r="P139" t="s">
        <v>22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6</v>
      </c>
      <c r="AG139">
        <v>0</v>
      </c>
      <c r="AH139">
        <v>3</v>
      </c>
      <c r="AI139">
        <v>-1</v>
      </c>
      <c r="AJ139" t="s">
        <v>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ROW(Source!A105)</f>
        <v>105</v>
      </c>
      <c r="B140">
        <v>92852345</v>
      </c>
      <c r="C140">
        <v>92852331</v>
      </c>
      <c r="D140">
        <v>49510719</v>
      </c>
      <c r="E140">
        <v>70</v>
      </c>
      <c r="F140">
        <v>1</v>
      </c>
      <c r="G140">
        <v>1</v>
      </c>
      <c r="H140">
        <v>1</v>
      </c>
      <c r="I140" t="s">
        <v>500</v>
      </c>
      <c r="J140" t="s">
        <v>6</v>
      </c>
      <c r="K140" t="s">
        <v>501</v>
      </c>
      <c r="L140">
        <v>1191</v>
      </c>
      <c r="N140">
        <v>1013</v>
      </c>
      <c r="O140" t="s">
        <v>477</v>
      </c>
      <c r="P140" t="s">
        <v>477</v>
      </c>
      <c r="Q140">
        <v>1</v>
      </c>
      <c r="X140">
        <v>62.4</v>
      </c>
      <c r="Y140">
        <v>0</v>
      </c>
      <c r="Z140">
        <v>0</v>
      </c>
      <c r="AA140">
        <v>0</v>
      </c>
      <c r="AB140">
        <v>8.74</v>
      </c>
      <c r="AC140">
        <v>0</v>
      </c>
      <c r="AD140">
        <v>1</v>
      </c>
      <c r="AE140">
        <v>1</v>
      </c>
      <c r="AF140" t="s">
        <v>25</v>
      </c>
      <c r="AG140">
        <v>65.52</v>
      </c>
      <c r="AH140">
        <v>2</v>
      </c>
      <c r="AI140">
        <v>92852332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ROW(Source!A105)</f>
        <v>105</v>
      </c>
      <c r="B141">
        <v>92852346</v>
      </c>
      <c r="C141">
        <v>92852331</v>
      </c>
      <c r="D141">
        <v>49510905</v>
      </c>
      <c r="E141">
        <v>70</v>
      </c>
      <c r="F141">
        <v>1</v>
      </c>
      <c r="G141">
        <v>1</v>
      </c>
      <c r="H141">
        <v>1</v>
      </c>
      <c r="I141" t="s">
        <v>478</v>
      </c>
      <c r="J141" t="s">
        <v>6</v>
      </c>
      <c r="K141" t="s">
        <v>479</v>
      </c>
      <c r="L141">
        <v>1191</v>
      </c>
      <c r="N141">
        <v>1013</v>
      </c>
      <c r="O141" t="s">
        <v>477</v>
      </c>
      <c r="P141" t="s">
        <v>477</v>
      </c>
      <c r="Q141">
        <v>1</v>
      </c>
      <c r="X141">
        <v>0.66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25</v>
      </c>
      <c r="AG141">
        <v>0.69300000000000006</v>
      </c>
      <c r="AH141">
        <v>2</v>
      </c>
      <c r="AI141">
        <v>92852333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ROW(Source!A105)</f>
        <v>105</v>
      </c>
      <c r="B142">
        <v>92852347</v>
      </c>
      <c r="C142">
        <v>92852331</v>
      </c>
      <c r="D142">
        <v>49672573</v>
      </c>
      <c r="E142">
        <v>1</v>
      </c>
      <c r="F142">
        <v>1</v>
      </c>
      <c r="G142">
        <v>1</v>
      </c>
      <c r="H142">
        <v>2</v>
      </c>
      <c r="I142" t="s">
        <v>480</v>
      </c>
      <c r="J142" t="s">
        <v>481</v>
      </c>
      <c r="K142" t="s">
        <v>482</v>
      </c>
      <c r="L142">
        <v>1367</v>
      </c>
      <c r="N142">
        <v>1011</v>
      </c>
      <c r="O142" t="s">
        <v>483</v>
      </c>
      <c r="P142" t="s">
        <v>483</v>
      </c>
      <c r="Q142">
        <v>1</v>
      </c>
      <c r="X142">
        <v>0.27</v>
      </c>
      <c r="Y142">
        <v>0</v>
      </c>
      <c r="Z142">
        <v>115.4</v>
      </c>
      <c r="AA142">
        <v>13.5</v>
      </c>
      <c r="AB142">
        <v>0</v>
      </c>
      <c r="AC142">
        <v>0</v>
      </c>
      <c r="AD142">
        <v>1</v>
      </c>
      <c r="AE142">
        <v>0</v>
      </c>
      <c r="AF142" t="s">
        <v>25</v>
      </c>
      <c r="AG142">
        <v>0.28350000000000003</v>
      </c>
      <c r="AH142">
        <v>2</v>
      </c>
      <c r="AI142">
        <v>92852334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ROW(Source!A105)</f>
        <v>105</v>
      </c>
      <c r="B143">
        <v>92852348</v>
      </c>
      <c r="C143">
        <v>92852331</v>
      </c>
      <c r="D143">
        <v>49672695</v>
      </c>
      <c r="E143">
        <v>1</v>
      </c>
      <c r="F143">
        <v>1</v>
      </c>
      <c r="G143">
        <v>1</v>
      </c>
      <c r="H143">
        <v>2</v>
      </c>
      <c r="I143" t="s">
        <v>484</v>
      </c>
      <c r="J143" t="s">
        <v>485</v>
      </c>
      <c r="K143" t="s">
        <v>486</v>
      </c>
      <c r="L143">
        <v>1367</v>
      </c>
      <c r="N143">
        <v>1011</v>
      </c>
      <c r="O143" t="s">
        <v>483</v>
      </c>
      <c r="P143" t="s">
        <v>483</v>
      </c>
      <c r="Q143">
        <v>1</v>
      </c>
      <c r="X143">
        <v>8.69</v>
      </c>
      <c r="Y143">
        <v>0</v>
      </c>
      <c r="Z143">
        <v>3.12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25</v>
      </c>
      <c r="AG143">
        <v>9.1244999999999994</v>
      </c>
      <c r="AH143">
        <v>2</v>
      </c>
      <c r="AI143">
        <v>92852335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ROW(Source!A105)</f>
        <v>105</v>
      </c>
      <c r="B144">
        <v>92852349</v>
      </c>
      <c r="C144">
        <v>92852331</v>
      </c>
      <c r="D144">
        <v>49672703</v>
      </c>
      <c r="E144">
        <v>1</v>
      </c>
      <c r="F144">
        <v>1</v>
      </c>
      <c r="G144">
        <v>1</v>
      </c>
      <c r="H144">
        <v>2</v>
      </c>
      <c r="I144" t="s">
        <v>506</v>
      </c>
      <c r="J144" t="s">
        <v>507</v>
      </c>
      <c r="K144" t="s">
        <v>508</v>
      </c>
      <c r="L144">
        <v>1367</v>
      </c>
      <c r="N144">
        <v>1011</v>
      </c>
      <c r="O144" t="s">
        <v>483</v>
      </c>
      <c r="P144" t="s">
        <v>483</v>
      </c>
      <c r="Q144">
        <v>1</v>
      </c>
      <c r="X144">
        <v>0.15</v>
      </c>
      <c r="Y144">
        <v>0</v>
      </c>
      <c r="Z144">
        <v>6.66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25</v>
      </c>
      <c r="AG144">
        <v>0.1575</v>
      </c>
      <c r="AH144">
        <v>2</v>
      </c>
      <c r="AI144">
        <v>92852336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ROW(Source!A105)</f>
        <v>105</v>
      </c>
      <c r="B145">
        <v>92852350</v>
      </c>
      <c r="C145">
        <v>92852331</v>
      </c>
      <c r="D145">
        <v>49673503</v>
      </c>
      <c r="E145">
        <v>1</v>
      </c>
      <c r="F145">
        <v>1</v>
      </c>
      <c r="G145">
        <v>1</v>
      </c>
      <c r="H145">
        <v>2</v>
      </c>
      <c r="I145" t="s">
        <v>487</v>
      </c>
      <c r="J145" t="s">
        <v>488</v>
      </c>
      <c r="K145" t="s">
        <v>489</v>
      </c>
      <c r="L145">
        <v>1367</v>
      </c>
      <c r="N145">
        <v>1011</v>
      </c>
      <c r="O145" t="s">
        <v>483</v>
      </c>
      <c r="P145" t="s">
        <v>483</v>
      </c>
      <c r="Q145">
        <v>1</v>
      </c>
      <c r="X145">
        <v>0.39</v>
      </c>
      <c r="Y145">
        <v>0</v>
      </c>
      <c r="Z145">
        <v>65.709999999999994</v>
      </c>
      <c r="AA145">
        <v>11.6</v>
      </c>
      <c r="AB145">
        <v>0</v>
      </c>
      <c r="AC145">
        <v>0</v>
      </c>
      <c r="AD145">
        <v>1</v>
      </c>
      <c r="AE145">
        <v>0</v>
      </c>
      <c r="AF145" t="s">
        <v>25</v>
      </c>
      <c r="AG145">
        <v>0.40950000000000003</v>
      </c>
      <c r="AH145">
        <v>2</v>
      </c>
      <c r="AI145">
        <v>92852337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ROW(Source!A105)</f>
        <v>105</v>
      </c>
      <c r="B146">
        <v>92852351</v>
      </c>
      <c r="C146">
        <v>92852331</v>
      </c>
      <c r="D146">
        <v>49673715</v>
      </c>
      <c r="E146">
        <v>1</v>
      </c>
      <c r="F146">
        <v>1</v>
      </c>
      <c r="G146">
        <v>1</v>
      </c>
      <c r="H146">
        <v>2</v>
      </c>
      <c r="I146" t="s">
        <v>509</v>
      </c>
      <c r="J146" t="s">
        <v>510</v>
      </c>
      <c r="K146" t="s">
        <v>511</v>
      </c>
      <c r="L146">
        <v>1367</v>
      </c>
      <c r="N146">
        <v>1011</v>
      </c>
      <c r="O146" t="s">
        <v>483</v>
      </c>
      <c r="P146" t="s">
        <v>483</v>
      </c>
      <c r="Q146">
        <v>1</v>
      </c>
      <c r="X146">
        <v>0.99</v>
      </c>
      <c r="Y146">
        <v>0</v>
      </c>
      <c r="Z146">
        <v>8.1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25</v>
      </c>
      <c r="AG146">
        <v>1.0395000000000001</v>
      </c>
      <c r="AH146">
        <v>2</v>
      </c>
      <c r="AI146">
        <v>92852338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ROW(Source!A105)</f>
        <v>105</v>
      </c>
      <c r="B147">
        <v>92852352</v>
      </c>
      <c r="C147">
        <v>92852331</v>
      </c>
      <c r="D147">
        <v>49521144</v>
      </c>
      <c r="E147">
        <v>1</v>
      </c>
      <c r="F147">
        <v>1</v>
      </c>
      <c r="G147">
        <v>1</v>
      </c>
      <c r="H147">
        <v>3</v>
      </c>
      <c r="I147" t="s">
        <v>512</v>
      </c>
      <c r="J147" t="s">
        <v>513</v>
      </c>
      <c r="K147" t="s">
        <v>514</v>
      </c>
      <c r="L147">
        <v>1348</v>
      </c>
      <c r="N147">
        <v>1009</v>
      </c>
      <c r="O147" t="s">
        <v>96</v>
      </c>
      <c r="P147" t="s">
        <v>96</v>
      </c>
      <c r="Q147">
        <v>1000</v>
      </c>
      <c r="X147">
        <v>1.1000000000000001E-3</v>
      </c>
      <c r="Y147">
        <v>26499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1.1000000000000001E-3</v>
      </c>
      <c r="AH147">
        <v>2</v>
      </c>
      <c r="AI147">
        <v>92852339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ROW(Source!A105)</f>
        <v>105</v>
      </c>
      <c r="B148">
        <v>92852353</v>
      </c>
      <c r="C148">
        <v>92852331</v>
      </c>
      <c r="D148">
        <v>49524301</v>
      </c>
      <c r="E148">
        <v>1</v>
      </c>
      <c r="F148">
        <v>1</v>
      </c>
      <c r="G148">
        <v>1</v>
      </c>
      <c r="H148">
        <v>3</v>
      </c>
      <c r="I148" t="s">
        <v>515</v>
      </c>
      <c r="J148" t="s">
        <v>516</v>
      </c>
      <c r="K148" t="s">
        <v>517</v>
      </c>
      <c r="L148">
        <v>1348</v>
      </c>
      <c r="N148">
        <v>1009</v>
      </c>
      <c r="O148" t="s">
        <v>96</v>
      </c>
      <c r="P148" t="s">
        <v>96</v>
      </c>
      <c r="Q148">
        <v>1000</v>
      </c>
      <c r="X148">
        <v>2.9E-4</v>
      </c>
      <c r="Y148">
        <v>10362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2.9E-4</v>
      </c>
      <c r="AH148">
        <v>2</v>
      </c>
      <c r="AI148">
        <v>92852340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ROW(Source!A105)</f>
        <v>105</v>
      </c>
      <c r="B149">
        <v>92852354</v>
      </c>
      <c r="C149">
        <v>92852331</v>
      </c>
      <c r="D149">
        <v>49525488</v>
      </c>
      <c r="E149">
        <v>1</v>
      </c>
      <c r="F149">
        <v>1</v>
      </c>
      <c r="G149">
        <v>1</v>
      </c>
      <c r="H149">
        <v>3</v>
      </c>
      <c r="I149" t="s">
        <v>493</v>
      </c>
      <c r="J149" t="s">
        <v>494</v>
      </c>
      <c r="K149" t="s">
        <v>495</v>
      </c>
      <c r="L149">
        <v>1346</v>
      </c>
      <c r="N149">
        <v>1009</v>
      </c>
      <c r="O149" t="s">
        <v>496</v>
      </c>
      <c r="P149" t="s">
        <v>496</v>
      </c>
      <c r="Q149">
        <v>1</v>
      </c>
      <c r="X149">
        <v>7</v>
      </c>
      <c r="Y149">
        <v>9.0399999999999991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7</v>
      </c>
      <c r="AH149">
        <v>2</v>
      </c>
      <c r="AI149">
        <v>92852341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ROW(Source!A105)</f>
        <v>105</v>
      </c>
      <c r="B150">
        <v>92852355</v>
      </c>
      <c r="C150">
        <v>92852331</v>
      </c>
      <c r="D150">
        <v>49526492</v>
      </c>
      <c r="E150">
        <v>1</v>
      </c>
      <c r="F150">
        <v>1</v>
      </c>
      <c r="G150">
        <v>1</v>
      </c>
      <c r="H150">
        <v>3</v>
      </c>
      <c r="I150" t="s">
        <v>497</v>
      </c>
      <c r="J150" t="s">
        <v>498</v>
      </c>
      <c r="K150" t="s">
        <v>499</v>
      </c>
      <c r="L150">
        <v>1346</v>
      </c>
      <c r="N150">
        <v>1009</v>
      </c>
      <c r="O150" t="s">
        <v>496</v>
      </c>
      <c r="P150" t="s">
        <v>496</v>
      </c>
      <c r="Q150">
        <v>1</v>
      </c>
      <c r="X150">
        <v>9.91</v>
      </c>
      <c r="Y150">
        <v>23.09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9.91</v>
      </c>
      <c r="AH150">
        <v>2</v>
      </c>
      <c r="AI150">
        <v>92852342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ROW(Source!A105)</f>
        <v>105</v>
      </c>
      <c r="B151">
        <v>92852356</v>
      </c>
      <c r="C151">
        <v>92852331</v>
      </c>
      <c r="D151">
        <v>49512814</v>
      </c>
      <c r="E151">
        <v>70</v>
      </c>
      <c r="F151">
        <v>1</v>
      </c>
      <c r="G151">
        <v>1</v>
      </c>
      <c r="H151">
        <v>3</v>
      </c>
      <c r="I151" t="s">
        <v>564</v>
      </c>
      <c r="J151" t="s">
        <v>6</v>
      </c>
      <c r="K151" t="s">
        <v>565</v>
      </c>
      <c r="L151">
        <v>1327</v>
      </c>
      <c r="N151">
        <v>1005</v>
      </c>
      <c r="O151" t="s">
        <v>44</v>
      </c>
      <c r="P151" t="s">
        <v>44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6</v>
      </c>
      <c r="AG151">
        <v>0</v>
      </c>
      <c r="AH151">
        <v>3</v>
      </c>
      <c r="AI151">
        <v>-1</v>
      </c>
      <c r="AJ151" t="s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ROW(Source!A105)</f>
        <v>105</v>
      </c>
      <c r="B152">
        <v>92852357</v>
      </c>
      <c r="C152">
        <v>92852331</v>
      </c>
      <c r="D152">
        <v>49555131</v>
      </c>
      <c r="E152">
        <v>1</v>
      </c>
      <c r="F152">
        <v>1</v>
      </c>
      <c r="G152">
        <v>1</v>
      </c>
      <c r="H152">
        <v>3</v>
      </c>
      <c r="I152" t="s">
        <v>518</v>
      </c>
      <c r="J152" t="s">
        <v>519</v>
      </c>
      <c r="K152" t="s">
        <v>520</v>
      </c>
      <c r="L152">
        <v>1348</v>
      </c>
      <c r="N152">
        <v>1009</v>
      </c>
      <c r="O152" t="s">
        <v>96</v>
      </c>
      <c r="P152" t="s">
        <v>96</v>
      </c>
      <c r="Q152">
        <v>1000</v>
      </c>
      <c r="X152">
        <v>1.67E-3</v>
      </c>
      <c r="Y152">
        <v>17183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1.67E-3</v>
      </c>
      <c r="AH152">
        <v>2</v>
      </c>
      <c r="AI152">
        <v>92852343</v>
      </c>
      <c r="AJ152">
        <v>149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ROW(Source!A105)</f>
        <v>105</v>
      </c>
      <c r="B153">
        <v>92852358</v>
      </c>
      <c r="C153">
        <v>92852331</v>
      </c>
      <c r="D153">
        <v>49514607</v>
      </c>
      <c r="E153">
        <v>70</v>
      </c>
      <c r="F153">
        <v>1</v>
      </c>
      <c r="G153">
        <v>1</v>
      </c>
      <c r="H153">
        <v>3</v>
      </c>
      <c r="I153" t="s">
        <v>566</v>
      </c>
      <c r="J153" t="s">
        <v>6</v>
      </c>
      <c r="K153" t="s">
        <v>567</v>
      </c>
      <c r="L153">
        <v>1327</v>
      </c>
      <c r="N153">
        <v>1005</v>
      </c>
      <c r="O153" t="s">
        <v>44</v>
      </c>
      <c r="P153" t="s">
        <v>44</v>
      </c>
      <c r="Q153">
        <v>1</v>
      </c>
      <c r="X153">
        <v>100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6</v>
      </c>
      <c r="AG153">
        <v>100</v>
      </c>
      <c r="AH153">
        <v>3</v>
      </c>
      <c r="AI153">
        <v>-1</v>
      </c>
      <c r="AJ153" t="s">
        <v>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ROW(Source!A105)</f>
        <v>105</v>
      </c>
      <c r="B154">
        <v>92852359</v>
      </c>
      <c r="C154">
        <v>92852331</v>
      </c>
      <c r="D154">
        <v>49514616</v>
      </c>
      <c r="E154">
        <v>70</v>
      </c>
      <c r="F154">
        <v>1</v>
      </c>
      <c r="G154">
        <v>1</v>
      </c>
      <c r="H154">
        <v>3</v>
      </c>
      <c r="I154" t="s">
        <v>568</v>
      </c>
      <c r="J154" t="s">
        <v>6</v>
      </c>
      <c r="K154" t="s">
        <v>569</v>
      </c>
      <c r="L154">
        <v>1346</v>
      </c>
      <c r="N154">
        <v>1009</v>
      </c>
      <c r="O154" t="s">
        <v>496</v>
      </c>
      <c r="P154" t="s">
        <v>496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6</v>
      </c>
      <c r="AG154">
        <v>0</v>
      </c>
      <c r="AH154">
        <v>3</v>
      </c>
      <c r="AI154">
        <v>-1</v>
      </c>
      <c r="AJ154" t="s">
        <v>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ROW(Source!A105)</f>
        <v>105</v>
      </c>
      <c r="B155">
        <v>92852360</v>
      </c>
      <c r="C155">
        <v>92852331</v>
      </c>
      <c r="D155">
        <v>49514616</v>
      </c>
      <c r="E155">
        <v>70</v>
      </c>
      <c r="F155">
        <v>1</v>
      </c>
      <c r="G155">
        <v>1</v>
      </c>
      <c r="H155">
        <v>3</v>
      </c>
      <c r="I155" t="s">
        <v>568</v>
      </c>
      <c r="J155" t="s">
        <v>6</v>
      </c>
      <c r="K155" t="s">
        <v>570</v>
      </c>
      <c r="L155">
        <v>1371</v>
      </c>
      <c r="N155">
        <v>1013</v>
      </c>
      <c r="O155" t="s">
        <v>22</v>
      </c>
      <c r="P155" t="s">
        <v>22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6</v>
      </c>
      <c r="AG155">
        <v>0</v>
      </c>
      <c r="AH155">
        <v>3</v>
      </c>
      <c r="AI155">
        <v>-1</v>
      </c>
      <c r="AJ155" t="s">
        <v>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ROW(Source!A105)</f>
        <v>105</v>
      </c>
      <c r="B156">
        <v>92852361</v>
      </c>
      <c r="C156">
        <v>92852331</v>
      </c>
      <c r="D156">
        <v>49514677</v>
      </c>
      <c r="E156">
        <v>70</v>
      </c>
      <c r="F156">
        <v>1</v>
      </c>
      <c r="G156">
        <v>1</v>
      </c>
      <c r="H156">
        <v>3</v>
      </c>
      <c r="I156" t="s">
        <v>571</v>
      </c>
      <c r="J156" t="s">
        <v>6</v>
      </c>
      <c r="K156" t="s">
        <v>572</v>
      </c>
      <c r="L156">
        <v>1371</v>
      </c>
      <c r="N156">
        <v>1013</v>
      </c>
      <c r="O156" t="s">
        <v>22</v>
      </c>
      <c r="P156" t="s">
        <v>22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6</v>
      </c>
      <c r="AG156">
        <v>0</v>
      </c>
      <c r="AH156">
        <v>3</v>
      </c>
      <c r="AI156">
        <v>-1</v>
      </c>
      <c r="AJ156" t="s">
        <v>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ROW(Source!A107)</f>
        <v>107</v>
      </c>
      <c r="B157">
        <v>92852371</v>
      </c>
      <c r="C157">
        <v>92852363</v>
      </c>
      <c r="D157">
        <v>49510767</v>
      </c>
      <c r="E157">
        <v>70</v>
      </c>
      <c r="F157">
        <v>1</v>
      </c>
      <c r="G157">
        <v>1</v>
      </c>
      <c r="H157">
        <v>1</v>
      </c>
      <c r="I157" t="s">
        <v>521</v>
      </c>
      <c r="J157" t="s">
        <v>6</v>
      </c>
      <c r="K157" t="s">
        <v>522</v>
      </c>
      <c r="L157">
        <v>1191</v>
      </c>
      <c r="N157">
        <v>1013</v>
      </c>
      <c r="O157" t="s">
        <v>477</v>
      </c>
      <c r="P157" t="s">
        <v>477</v>
      </c>
      <c r="Q157">
        <v>1</v>
      </c>
      <c r="X157">
        <v>5</v>
      </c>
      <c r="Y157">
        <v>0</v>
      </c>
      <c r="Z157">
        <v>0</v>
      </c>
      <c r="AA157">
        <v>0</v>
      </c>
      <c r="AB157">
        <v>9.92</v>
      </c>
      <c r="AC157">
        <v>0</v>
      </c>
      <c r="AD157">
        <v>1</v>
      </c>
      <c r="AE157">
        <v>1</v>
      </c>
      <c r="AF157" t="s">
        <v>6</v>
      </c>
      <c r="AG157">
        <v>5</v>
      </c>
      <c r="AH157">
        <v>2</v>
      </c>
      <c r="AI157">
        <v>92852364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ROW(Source!A107)</f>
        <v>107</v>
      </c>
      <c r="B158">
        <v>92852372</v>
      </c>
      <c r="C158">
        <v>92852363</v>
      </c>
      <c r="D158">
        <v>49510905</v>
      </c>
      <c r="E158">
        <v>70</v>
      </c>
      <c r="F158">
        <v>1</v>
      </c>
      <c r="G158">
        <v>1</v>
      </c>
      <c r="H158">
        <v>1</v>
      </c>
      <c r="I158" t="s">
        <v>478</v>
      </c>
      <c r="J158" t="s">
        <v>6</v>
      </c>
      <c r="K158" t="s">
        <v>479</v>
      </c>
      <c r="L158">
        <v>1191</v>
      </c>
      <c r="N158">
        <v>1013</v>
      </c>
      <c r="O158" t="s">
        <v>477</v>
      </c>
      <c r="P158" t="s">
        <v>477</v>
      </c>
      <c r="Q158">
        <v>1</v>
      </c>
      <c r="X158">
        <v>0.43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6</v>
      </c>
      <c r="AG158">
        <v>0.43</v>
      </c>
      <c r="AH158">
        <v>2</v>
      </c>
      <c r="AI158">
        <v>92852365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ROW(Source!A107)</f>
        <v>107</v>
      </c>
      <c r="B159">
        <v>92852373</v>
      </c>
      <c r="C159">
        <v>92852363</v>
      </c>
      <c r="D159">
        <v>49673503</v>
      </c>
      <c r="E159">
        <v>1</v>
      </c>
      <c r="F159">
        <v>1</v>
      </c>
      <c r="G159">
        <v>1</v>
      </c>
      <c r="H159">
        <v>2</v>
      </c>
      <c r="I159" t="s">
        <v>487</v>
      </c>
      <c r="J159" t="s">
        <v>488</v>
      </c>
      <c r="K159" t="s">
        <v>489</v>
      </c>
      <c r="L159">
        <v>1367</v>
      </c>
      <c r="N159">
        <v>1011</v>
      </c>
      <c r="O159" t="s">
        <v>483</v>
      </c>
      <c r="P159" t="s">
        <v>483</v>
      </c>
      <c r="Q159">
        <v>1</v>
      </c>
      <c r="X159">
        <v>0.43</v>
      </c>
      <c r="Y159">
        <v>0</v>
      </c>
      <c r="Z159">
        <v>65.709999999999994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0.43</v>
      </c>
      <c r="AH159">
        <v>2</v>
      </c>
      <c r="AI159">
        <v>92852366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ROW(Source!A107)</f>
        <v>107</v>
      </c>
      <c r="B160">
        <v>92852374</v>
      </c>
      <c r="C160">
        <v>92852363</v>
      </c>
      <c r="D160">
        <v>49523581</v>
      </c>
      <c r="E160">
        <v>1</v>
      </c>
      <c r="F160">
        <v>1</v>
      </c>
      <c r="G160">
        <v>1</v>
      </c>
      <c r="H160">
        <v>3</v>
      </c>
      <c r="I160" t="s">
        <v>523</v>
      </c>
      <c r="J160" t="s">
        <v>524</v>
      </c>
      <c r="K160" t="s">
        <v>525</v>
      </c>
      <c r="L160">
        <v>1301</v>
      </c>
      <c r="N160">
        <v>1003</v>
      </c>
      <c r="O160" t="s">
        <v>526</v>
      </c>
      <c r="P160" t="s">
        <v>526</v>
      </c>
      <c r="Q160">
        <v>1</v>
      </c>
      <c r="X160">
        <v>20</v>
      </c>
      <c r="Y160">
        <v>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20</v>
      </c>
      <c r="AH160">
        <v>2</v>
      </c>
      <c r="AI160">
        <v>92852368</v>
      </c>
      <c r="AJ160">
        <v>155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ROW(Source!A107)</f>
        <v>107</v>
      </c>
      <c r="B161">
        <v>92852375</v>
      </c>
      <c r="C161">
        <v>92852363</v>
      </c>
      <c r="D161">
        <v>49513635</v>
      </c>
      <c r="E161">
        <v>70</v>
      </c>
      <c r="F161">
        <v>1</v>
      </c>
      <c r="G161">
        <v>1</v>
      </c>
      <c r="H161">
        <v>3</v>
      </c>
      <c r="I161" t="s">
        <v>575</v>
      </c>
      <c r="J161" t="s">
        <v>6</v>
      </c>
      <c r="K161" t="s">
        <v>576</v>
      </c>
      <c r="L161">
        <v>1327</v>
      </c>
      <c r="N161">
        <v>1005</v>
      </c>
      <c r="O161" t="s">
        <v>44</v>
      </c>
      <c r="P161" t="s">
        <v>44</v>
      </c>
      <c r="Q161">
        <v>1</v>
      </c>
      <c r="X161">
        <v>11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6</v>
      </c>
      <c r="AG161">
        <v>11</v>
      </c>
      <c r="AH161">
        <v>3</v>
      </c>
      <c r="AI161">
        <v>-1</v>
      </c>
      <c r="AJ161" t="s">
        <v>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ROW(Source!A107)</f>
        <v>107</v>
      </c>
      <c r="B162">
        <v>92852376</v>
      </c>
      <c r="C162">
        <v>92852363</v>
      </c>
      <c r="D162">
        <v>49553409</v>
      </c>
      <c r="E162">
        <v>1</v>
      </c>
      <c r="F162">
        <v>1</v>
      </c>
      <c r="G162">
        <v>1</v>
      </c>
      <c r="H162">
        <v>3</v>
      </c>
      <c r="I162" t="s">
        <v>120</v>
      </c>
      <c r="J162" t="s">
        <v>123</v>
      </c>
      <c r="K162" t="s">
        <v>121</v>
      </c>
      <c r="L162">
        <v>1296</v>
      </c>
      <c r="N162">
        <v>1002</v>
      </c>
      <c r="O162" t="s">
        <v>122</v>
      </c>
      <c r="P162" t="s">
        <v>122</v>
      </c>
      <c r="Q162">
        <v>1</v>
      </c>
      <c r="X162">
        <v>1.5</v>
      </c>
      <c r="Y162">
        <v>65.58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1.5</v>
      </c>
      <c r="AH162">
        <v>2</v>
      </c>
      <c r="AI162">
        <v>92852369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ROW(Source!A107)</f>
        <v>107</v>
      </c>
      <c r="B163">
        <v>92852377</v>
      </c>
      <c r="C163">
        <v>92852363</v>
      </c>
      <c r="D163">
        <v>49554226</v>
      </c>
      <c r="E163">
        <v>1</v>
      </c>
      <c r="F163">
        <v>1</v>
      </c>
      <c r="G163">
        <v>1</v>
      </c>
      <c r="H163">
        <v>3</v>
      </c>
      <c r="I163" t="s">
        <v>577</v>
      </c>
      <c r="J163" t="s">
        <v>578</v>
      </c>
      <c r="K163" t="s">
        <v>579</v>
      </c>
      <c r="L163">
        <v>1296</v>
      </c>
      <c r="N163">
        <v>1002</v>
      </c>
      <c r="O163" t="s">
        <v>122</v>
      </c>
      <c r="P163" t="s">
        <v>122</v>
      </c>
      <c r="Q163">
        <v>1</v>
      </c>
      <c r="X163">
        <v>0</v>
      </c>
      <c r="Y163">
        <v>269.51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6</v>
      </c>
      <c r="AG163">
        <v>0</v>
      </c>
      <c r="AH163">
        <v>3</v>
      </c>
      <c r="AI163">
        <v>-1</v>
      </c>
      <c r="AJ163" t="s">
        <v>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ROW(Source!A107)</f>
        <v>107</v>
      </c>
      <c r="B164">
        <v>92852378</v>
      </c>
      <c r="C164">
        <v>92852363</v>
      </c>
      <c r="D164">
        <v>49555331</v>
      </c>
      <c r="E164">
        <v>1</v>
      </c>
      <c r="F164">
        <v>1</v>
      </c>
      <c r="G164">
        <v>1</v>
      </c>
      <c r="H164">
        <v>3</v>
      </c>
      <c r="I164" t="s">
        <v>125</v>
      </c>
      <c r="J164" t="s">
        <v>127</v>
      </c>
      <c r="K164" t="s">
        <v>126</v>
      </c>
      <c r="L164">
        <v>1296</v>
      </c>
      <c r="N164">
        <v>1002</v>
      </c>
      <c r="O164" t="s">
        <v>122</v>
      </c>
      <c r="P164" t="s">
        <v>122</v>
      </c>
      <c r="Q164">
        <v>1</v>
      </c>
      <c r="X164">
        <v>5.7000000000000002E-2</v>
      </c>
      <c r="Y164">
        <v>200.58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5.7000000000000002E-2</v>
      </c>
      <c r="AH164">
        <v>2</v>
      </c>
      <c r="AI164">
        <v>92852370</v>
      </c>
      <c r="AJ164">
        <v>157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ROW(Source!A111)</f>
        <v>111</v>
      </c>
      <c r="B165">
        <v>92852391</v>
      </c>
      <c r="C165">
        <v>92852382</v>
      </c>
      <c r="D165">
        <v>49510715</v>
      </c>
      <c r="E165">
        <v>70</v>
      </c>
      <c r="F165">
        <v>1</v>
      </c>
      <c r="G165">
        <v>1</v>
      </c>
      <c r="H165">
        <v>1</v>
      </c>
      <c r="I165" t="s">
        <v>527</v>
      </c>
      <c r="J165" t="s">
        <v>6</v>
      </c>
      <c r="K165" t="s">
        <v>528</v>
      </c>
      <c r="L165">
        <v>1191</v>
      </c>
      <c r="N165">
        <v>1013</v>
      </c>
      <c r="O165" t="s">
        <v>477</v>
      </c>
      <c r="P165" t="s">
        <v>477</v>
      </c>
      <c r="Q165">
        <v>1</v>
      </c>
      <c r="X165">
        <v>97.2</v>
      </c>
      <c r="Y165">
        <v>0</v>
      </c>
      <c r="Z165">
        <v>0</v>
      </c>
      <c r="AA165">
        <v>0</v>
      </c>
      <c r="AB165">
        <v>8.5299999999999994</v>
      </c>
      <c r="AC165">
        <v>0</v>
      </c>
      <c r="AD165">
        <v>1</v>
      </c>
      <c r="AE165">
        <v>1</v>
      </c>
      <c r="AF165" t="s">
        <v>6</v>
      </c>
      <c r="AG165">
        <v>97.2</v>
      </c>
      <c r="AH165">
        <v>2</v>
      </c>
      <c r="AI165">
        <v>92852383</v>
      </c>
      <c r="AJ165">
        <v>158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ROW(Source!A111)</f>
        <v>111</v>
      </c>
      <c r="B166">
        <v>92852392</v>
      </c>
      <c r="C166">
        <v>92852382</v>
      </c>
      <c r="D166">
        <v>49510905</v>
      </c>
      <c r="E166">
        <v>70</v>
      </c>
      <c r="F166">
        <v>1</v>
      </c>
      <c r="G166">
        <v>1</v>
      </c>
      <c r="H166">
        <v>1</v>
      </c>
      <c r="I166" t="s">
        <v>478</v>
      </c>
      <c r="J166" t="s">
        <v>6</v>
      </c>
      <c r="K166" t="s">
        <v>479</v>
      </c>
      <c r="L166">
        <v>1191</v>
      </c>
      <c r="N166">
        <v>1013</v>
      </c>
      <c r="O166" t="s">
        <v>477</v>
      </c>
      <c r="P166" t="s">
        <v>477</v>
      </c>
      <c r="Q166">
        <v>1</v>
      </c>
      <c r="X166">
        <v>0.27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6</v>
      </c>
      <c r="AG166">
        <v>0.27</v>
      </c>
      <c r="AH166">
        <v>2</v>
      </c>
      <c r="AI166">
        <v>92852384</v>
      </c>
      <c r="AJ166">
        <v>159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ROW(Source!A111)</f>
        <v>111</v>
      </c>
      <c r="B167">
        <v>92852393</v>
      </c>
      <c r="C167">
        <v>92852382</v>
      </c>
      <c r="D167">
        <v>49672515</v>
      </c>
      <c r="E167">
        <v>1</v>
      </c>
      <c r="F167">
        <v>1</v>
      </c>
      <c r="G167">
        <v>1</v>
      </c>
      <c r="H167">
        <v>2</v>
      </c>
      <c r="I167" t="s">
        <v>529</v>
      </c>
      <c r="J167" t="s">
        <v>530</v>
      </c>
      <c r="K167" t="s">
        <v>531</v>
      </c>
      <c r="L167">
        <v>1367</v>
      </c>
      <c r="N167">
        <v>1011</v>
      </c>
      <c r="O167" t="s">
        <v>483</v>
      </c>
      <c r="P167" t="s">
        <v>483</v>
      </c>
      <c r="Q167">
        <v>1</v>
      </c>
      <c r="X167">
        <v>0.2</v>
      </c>
      <c r="Y167">
        <v>0</v>
      </c>
      <c r="Z167">
        <v>86.4</v>
      </c>
      <c r="AA167">
        <v>13.5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0.2</v>
      </c>
      <c r="AH167">
        <v>2</v>
      </c>
      <c r="AI167">
        <v>92852385</v>
      </c>
      <c r="AJ167">
        <v>160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ROW(Source!A111)</f>
        <v>111</v>
      </c>
      <c r="B168">
        <v>92852394</v>
      </c>
      <c r="C168">
        <v>92852382</v>
      </c>
      <c r="D168">
        <v>49673503</v>
      </c>
      <c r="E168">
        <v>1</v>
      </c>
      <c r="F168">
        <v>1</v>
      </c>
      <c r="G168">
        <v>1</v>
      </c>
      <c r="H168">
        <v>2</v>
      </c>
      <c r="I168" t="s">
        <v>487</v>
      </c>
      <c r="J168" t="s">
        <v>488</v>
      </c>
      <c r="K168" t="s">
        <v>489</v>
      </c>
      <c r="L168">
        <v>1367</v>
      </c>
      <c r="N168">
        <v>1011</v>
      </c>
      <c r="O168" t="s">
        <v>483</v>
      </c>
      <c r="P168" t="s">
        <v>483</v>
      </c>
      <c r="Q168">
        <v>1</v>
      </c>
      <c r="X168">
        <v>7.0000000000000007E-2</v>
      </c>
      <c r="Y168">
        <v>0</v>
      </c>
      <c r="Z168">
        <v>65.709999999999994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7.0000000000000007E-2</v>
      </c>
      <c r="AH168">
        <v>2</v>
      </c>
      <c r="AI168">
        <v>92852386</v>
      </c>
      <c r="AJ168">
        <v>161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ROW(Source!A111)</f>
        <v>111</v>
      </c>
      <c r="B169">
        <v>92852395</v>
      </c>
      <c r="C169">
        <v>92852382</v>
      </c>
      <c r="D169">
        <v>49525605</v>
      </c>
      <c r="E169">
        <v>1</v>
      </c>
      <c r="F169">
        <v>1</v>
      </c>
      <c r="G169">
        <v>1</v>
      </c>
      <c r="H169">
        <v>3</v>
      </c>
      <c r="I169" t="s">
        <v>532</v>
      </c>
      <c r="J169" t="s">
        <v>533</v>
      </c>
      <c r="K169" t="s">
        <v>534</v>
      </c>
      <c r="L169">
        <v>1348</v>
      </c>
      <c r="N169">
        <v>1009</v>
      </c>
      <c r="O169" t="s">
        <v>96</v>
      </c>
      <c r="P169" t="s">
        <v>96</v>
      </c>
      <c r="Q169">
        <v>1000</v>
      </c>
      <c r="X169">
        <v>4.0000000000000001E-3</v>
      </c>
      <c r="Y169">
        <v>8475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4.0000000000000001E-3</v>
      </c>
      <c r="AH169">
        <v>2</v>
      </c>
      <c r="AI169">
        <v>92852387</v>
      </c>
      <c r="AJ169">
        <v>162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ROW(Source!A111)</f>
        <v>111</v>
      </c>
      <c r="B170">
        <v>92852396</v>
      </c>
      <c r="C170">
        <v>92852382</v>
      </c>
      <c r="D170">
        <v>49542633</v>
      </c>
      <c r="E170">
        <v>1</v>
      </c>
      <c r="F170">
        <v>1</v>
      </c>
      <c r="G170">
        <v>1</v>
      </c>
      <c r="H170">
        <v>3</v>
      </c>
      <c r="I170" t="s">
        <v>535</v>
      </c>
      <c r="J170" t="s">
        <v>536</v>
      </c>
      <c r="K170" t="s">
        <v>537</v>
      </c>
      <c r="L170">
        <v>1348</v>
      </c>
      <c r="N170">
        <v>1009</v>
      </c>
      <c r="O170" t="s">
        <v>96</v>
      </c>
      <c r="P170" t="s">
        <v>96</v>
      </c>
      <c r="Q170">
        <v>1000</v>
      </c>
      <c r="X170">
        <v>1.2E-2</v>
      </c>
      <c r="Y170">
        <v>8190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1.2E-2</v>
      </c>
      <c r="AH170">
        <v>2</v>
      </c>
      <c r="AI170">
        <v>92852388</v>
      </c>
      <c r="AJ170">
        <v>163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ROW(Source!A111)</f>
        <v>111</v>
      </c>
      <c r="B171">
        <v>92852397</v>
      </c>
      <c r="C171">
        <v>92852382</v>
      </c>
      <c r="D171">
        <v>49542878</v>
      </c>
      <c r="E171">
        <v>1</v>
      </c>
      <c r="F171">
        <v>1</v>
      </c>
      <c r="G171">
        <v>1</v>
      </c>
      <c r="H171">
        <v>3</v>
      </c>
      <c r="I171" t="s">
        <v>137</v>
      </c>
      <c r="J171" t="s">
        <v>139</v>
      </c>
      <c r="K171" t="s">
        <v>138</v>
      </c>
      <c r="L171">
        <v>1348</v>
      </c>
      <c r="N171">
        <v>1009</v>
      </c>
      <c r="O171" t="s">
        <v>96</v>
      </c>
      <c r="P171" t="s">
        <v>96</v>
      </c>
      <c r="Q171">
        <v>1000</v>
      </c>
      <c r="X171">
        <v>0.56999999999999995</v>
      </c>
      <c r="Y171">
        <v>11200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0.56999999999999995</v>
      </c>
      <c r="AH171">
        <v>2</v>
      </c>
      <c r="AI171">
        <v>92852389</v>
      </c>
      <c r="AJ171">
        <v>164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ROW(Source!A149)</f>
        <v>149</v>
      </c>
      <c r="B172">
        <v>92852410</v>
      </c>
      <c r="C172">
        <v>92852400</v>
      </c>
      <c r="D172">
        <v>49510757</v>
      </c>
      <c r="E172">
        <v>70</v>
      </c>
      <c r="F172">
        <v>1</v>
      </c>
      <c r="G172">
        <v>1</v>
      </c>
      <c r="H172">
        <v>1</v>
      </c>
      <c r="I172" t="s">
        <v>475</v>
      </c>
      <c r="J172" t="s">
        <v>6</v>
      </c>
      <c r="K172" t="s">
        <v>476</v>
      </c>
      <c r="L172">
        <v>1191</v>
      </c>
      <c r="N172">
        <v>1013</v>
      </c>
      <c r="O172" t="s">
        <v>477</v>
      </c>
      <c r="P172" t="s">
        <v>477</v>
      </c>
      <c r="Q172">
        <v>1</v>
      </c>
      <c r="X172">
        <v>13.2</v>
      </c>
      <c r="Y172">
        <v>0</v>
      </c>
      <c r="Z172">
        <v>0</v>
      </c>
      <c r="AA172">
        <v>0</v>
      </c>
      <c r="AB172">
        <v>9.6199999999999992</v>
      </c>
      <c r="AC172">
        <v>0</v>
      </c>
      <c r="AD172">
        <v>1</v>
      </c>
      <c r="AE172">
        <v>1</v>
      </c>
      <c r="AF172" t="s">
        <v>25</v>
      </c>
      <c r="AG172">
        <v>13.86</v>
      </c>
      <c r="AH172">
        <v>2</v>
      </c>
      <c r="AI172">
        <v>92852401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ROW(Source!A149)</f>
        <v>149</v>
      </c>
      <c r="B173">
        <v>92852411</v>
      </c>
      <c r="C173">
        <v>92852400</v>
      </c>
      <c r="D173">
        <v>49510905</v>
      </c>
      <c r="E173">
        <v>70</v>
      </c>
      <c r="F173">
        <v>1</v>
      </c>
      <c r="G173">
        <v>1</v>
      </c>
      <c r="H173">
        <v>1</v>
      </c>
      <c r="I173" t="s">
        <v>478</v>
      </c>
      <c r="J173" t="s">
        <v>6</v>
      </c>
      <c r="K173" t="s">
        <v>479</v>
      </c>
      <c r="L173">
        <v>1191</v>
      </c>
      <c r="N173">
        <v>1013</v>
      </c>
      <c r="O173" t="s">
        <v>477</v>
      </c>
      <c r="P173" t="s">
        <v>477</v>
      </c>
      <c r="Q173">
        <v>1</v>
      </c>
      <c r="X173">
        <v>0.38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25</v>
      </c>
      <c r="AG173">
        <v>0.39900000000000002</v>
      </c>
      <c r="AH173">
        <v>2</v>
      </c>
      <c r="AI173">
        <v>92852402</v>
      </c>
      <c r="AJ173">
        <v>167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ROW(Source!A149)</f>
        <v>149</v>
      </c>
      <c r="B174">
        <v>92852412</v>
      </c>
      <c r="C174">
        <v>92852400</v>
      </c>
      <c r="D174">
        <v>49672573</v>
      </c>
      <c r="E174">
        <v>1</v>
      </c>
      <c r="F174">
        <v>1</v>
      </c>
      <c r="G174">
        <v>1</v>
      </c>
      <c r="H174">
        <v>2</v>
      </c>
      <c r="I174" t="s">
        <v>480</v>
      </c>
      <c r="J174" t="s">
        <v>481</v>
      </c>
      <c r="K174" t="s">
        <v>482</v>
      </c>
      <c r="L174">
        <v>1367</v>
      </c>
      <c r="N174">
        <v>1011</v>
      </c>
      <c r="O174" t="s">
        <v>483</v>
      </c>
      <c r="P174" t="s">
        <v>483</v>
      </c>
      <c r="Q174">
        <v>1</v>
      </c>
      <c r="X174">
        <v>0.04</v>
      </c>
      <c r="Y174">
        <v>0</v>
      </c>
      <c r="Z174">
        <v>115.4</v>
      </c>
      <c r="AA174">
        <v>13.5</v>
      </c>
      <c r="AB174">
        <v>0</v>
      </c>
      <c r="AC174">
        <v>0</v>
      </c>
      <c r="AD174">
        <v>1</v>
      </c>
      <c r="AE174">
        <v>0</v>
      </c>
      <c r="AF174" t="s">
        <v>25</v>
      </c>
      <c r="AG174">
        <v>4.2000000000000003E-2</v>
      </c>
      <c r="AH174">
        <v>2</v>
      </c>
      <c r="AI174">
        <v>92852403</v>
      </c>
      <c r="AJ174">
        <v>168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ROW(Source!A149)</f>
        <v>149</v>
      </c>
      <c r="B175">
        <v>92852413</v>
      </c>
      <c r="C175">
        <v>92852400</v>
      </c>
      <c r="D175">
        <v>49672695</v>
      </c>
      <c r="E175">
        <v>1</v>
      </c>
      <c r="F175">
        <v>1</v>
      </c>
      <c r="G175">
        <v>1</v>
      </c>
      <c r="H175">
        <v>2</v>
      </c>
      <c r="I175" t="s">
        <v>484</v>
      </c>
      <c r="J175" t="s">
        <v>485</v>
      </c>
      <c r="K175" t="s">
        <v>486</v>
      </c>
      <c r="L175">
        <v>1367</v>
      </c>
      <c r="N175">
        <v>1011</v>
      </c>
      <c r="O175" t="s">
        <v>483</v>
      </c>
      <c r="P175" t="s">
        <v>483</v>
      </c>
      <c r="Q175">
        <v>1</v>
      </c>
      <c r="X175">
        <v>3.3</v>
      </c>
      <c r="Y175">
        <v>0</v>
      </c>
      <c r="Z175">
        <v>3.12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25</v>
      </c>
      <c r="AG175">
        <v>3.4649999999999999</v>
      </c>
      <c r="AH175">
        <v>2</v>
      </c>
      <c r="AI175">
        <v>92852404</v>
      </c>
      <c r="AJ175">
        <v>169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ROW(Source!A149)</f>
        <v>149</v>
      </c>
      <c r="B176">
        <v>92852414</v>
      </c>
      <c r="C176">
        <v>92852400</v>
      </c>
      <c r="D176">
        <v>49673503</v>
      </c>
      <c r="E176">
        <v>1</v>
      </c>
      <c r="F176">
        <v>1</v>
      </c>
      <c r="G176">
        <v>1</v>
      </c>
      <c r="H176">
        <v>2</v>
      </c>
      <c r="I176" t="s">
        <v>487</v>
      </c>
      <c r="J176" t="s">
        <v>488</v>
      </c>
      <c r="K176" t="s">
        <v>489</v>
      </c>
      <c r="L176">
        <v>1367</v>
      </c>
      <c r="N176">
        <v>1011</v>
      </c>
      <c r="O176" t="s">
        <v>483</v>
      </c>
      <c r="P176" t="s">
        <v>483</v>
      </c>
      <c r="Q176">
        <v>1</v>
      </c>
      <c r="X176">
        <v>0.34</v>
      </c>
      <c r="Y176">
        <v>0</v>
      </c>
      <c r="Z176">
        <v>65.709999999999994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25</v>
      </c>
      <c r="AG176">
        <v>0.35700000000000004</v>
      </c>
      <c r="AH176">
        <v>2</v>
      </c>
      <c r="AI176">
        <v>92852405</v>
      </c>
      <c r="AJ176">
        <v>170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ROW(Source!A149)</f>
        <v>149</v>
      </c>
      <c r="B177">
        <v>92852415</v>
      </c>
      <c r="C177">
        <v>92852400</v>
      </c>
      <c r="D177">
        <v>49525443</v>
      </c>
      <c r="E177">
        <v>1</v>
      </c>
      <c r="F177">
        <v>1</v>
      </c>
      <c r="G177">
        <v>1</v>
      </c>
      <c r="H177">
        <v>3</v>
      </c>
      <c r="I177" t="s">
        <v>490</v>
      </c>
      <c r="J177" t="s">
        <v>491</v>
      </c>
      <c r="K177" t="s">
        <v>492</v>
      </c>
      <c r="L177">
        <v>1348</v>
      </c>
      <c r="N177">
        <v>1009</v>
      </c>
      <c r="O177" t="s">
        <v>96</v>
      </c>
      <c r="P177" t="s">
        <v>96</v>
      </c>
      <c r="Q177">
        <v>1000</v>
      </c>
      <c r="X177">
        <v>9.4000000000000004E-3</v>
      </c>
      <c r="Y177">
        <v>10068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9.4000000000000004E-3</v>
      </c>
      <c r="AH177">
        <v>2</v>
      </c>
      <c r="AI177">
        <v>92852406</v>
      </c>
      <c r="AJ177">
        <v>171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ROW(Source!A149)</f>
        <v>149</v>
      </c>
      <c r="B178">
        <v>92852416</v>
      </c>
      <c r="C178">
        <v>92852400</v>
      </c>
      <c r="D178">
        <v>49525488</v>
      </c>
      <c r="E178">
        <v>1</v>
      </c>
      <c r="F178">
        <v>1</v>
      </c>
      <c r="G178">
        <v>1</v>
      </c>
      <c r="H178">
        <v>3</v>
      </c>
      <c r="I178" t="s">
        <v>493</v>
      </c>
      <c r="J178" t="s">
        <v>494</v>
      </c>
      <c r="K178" t="s">
        <v>495</v>
      </c>
      <c r="L178">
        <v>1346</v>
      </c>
      <c r="N178">
        <v>1009</v>
      </c>
      <c r="O178" t="s">
        <v>496</v>
      </c>
      <c r="P178" t="s">
        <v>496</v>
      </c>
      <c r="Q178">
        <v>1</v>
      </c>
      <c r="X178">
        <v>7.0000000000000007E-2</v>
      </c>
      <c r="Y178">
        <v>9.0399999999999991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7.0000000000000007E-2</v>
      </c>
      <c r="AH178">
        <v>2</v>
      </c>
      <c r="AI178">
        <v>92852407</v>
      </c>
      <c r="AJ178">
        <v>172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ROW(Source!A149)</f>
        <v>149</v>
      </c>
      <c r="B179">
        <v>92852417</v>
      </c>
      <c r="C179">
        <v>92852400</v>
      </c>
      <c r="D179">
        <v>49526492</v>
      </c>
      <c r="E179">
        <v>1</v>
      </c>
      <c r="F179">
        <v>1</v>
      </c>
      <c r="G179">
        <v>1</v>
      </c>
      <c r="H179">
        <v>3</v>
      </c>
      <c r="I179" t="s">
        <v>497</v>
      </c>
      <c r="J179" t="s">
        <v>498</v>
      </c>
      <c r="K179" t="s">
        <v>499</v>
      </c>
      <c r="L179">
        <v>1346</v>
      </c>
      <c r="N179">
        <v>1009</v>
      </c>
      <c r="O179" t="s">
        <v>496</v>
      </c>
      <c r="P179" t="s">
        <v>496</v>
      </c>
      <c r="Q179">
        <v>1</v>
      </c>
      <c r="X179">
        <v>0.06</v>
      </c>
      <c r="Y179">
        <v>23.09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0.06</v>
      </c>
      <c r="AH179">
        <v>2</v>
      </c>
      <c r="AI179">
        <v>92852408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ROW(Source!A151)</f>
        <v>151</v>
      </c>
      <c r="B180">
        <v>92852426</v>
      </c>
      <c r="C180">
        <v>92852419</v>
      </c>
      <c r="D180">
        <v>49510719</v>
      </c>
      <c r="E180">
        <v>70</v>
      </c>
      <c r="F180">
        <v>1</v>
      </c>
      <c r="G180">
        <v>1</v>
      </c>
      <c r="H180">
        <v>1</v>
      </c>
      <c r="I180" t="s">
        <v>500</v>
      </c>
      <c r="J180" t="s">
        <v>6</v>
      </c>
      <c r="K180" t="s">
        <v>501</v>
      </c>
      <c r="L180">
        <v>1191</v>
      </c>
      <c r="N180">
        <v>1013</v>
      </c>
      <c r="O180" t="s">
        <v>477</v>
      </c>
      <c r="P180" t="s">
        <v>477</v>
      </c>
      <c r="Q180">
        <v>1</v>
      </c>
      <c r="X180">
        <v>5.75</v>
      </c>
      <c r="Y180">
        <v>0</v>
      </c>
      <c r="Z180">
        <v>0</v>
      </c>
      <c r="AA180">
        <v>0</v>
      </c>
      <c r="AB180">
        <v>8.74</v>
      </c>
      <c r="AC180">
        <v>0</v>
      </c>
      <c r="AD180">
        <v>1</v>
      </c>
      <c r="AE180">
        <v>1</v>
      </c>
      <c r="AF180" t="s">
        <v>25</v>
      </c>
      <c r="AG180">
        <v>6.0375000000000005</v>
      </c>
      <c r="AH180">
        <v>2</v>
      </c>
      <c r="AI180">
        <v>92852420</v>
      </c>
      <c r="AJ180">
        <v>175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ROW(Source!A151)</f>
        <v>151</v>
      </c>
      <c r="B181">
        <v>92852427</v>
      </c>
      <c r="C181">
        <v>92852419</v>
      </c>
      <c r="D181">
        <v>49510905</v>
      </c>
      <c r="E181">
        <v>70</v>
      </c>
      <c r="F181">
        <v>1</v>
      </c>
      <c r="G181">
        <v>1</v>
      </c>
      <c r="H181">
        <v>1</v>
      </c>
      <c r="I181" t="s">
        <v>478</v>
      </c>
      <c r="J181" t="s">
        <v>6</v>
      </c>
      <c r="K181" t="s">
        <v>479</v>
      </c>
      <c r="L181">
        <v>1191</v>
      </c>
      <c r="N181">
        <v>1013</v>
      </c>
      <c r="O181" t="s">
        <v>477</v>
      </c>
      <c r="P181" t="s">
        <v>477</v>
      </c>
      <c r="Q181">
        <v>1</v>
      </c>
      <c r="X181">
        <v>0.01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25</v>
      </c>
      <c r="AG181">
        <v>1.0500000000000001E-2</v>
      </c>
      <c r="AH181">
        <v>2</v>
      </c>
      <c r="AI181">
        <v>92852421</v>
      </c>
      <c r="AJ181">
        <v>176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ROW(Source!A151)</f>
        <v>151</v>
      </c>
      <c r="B182">
        <v>92852428</v>
      </c>
      <c r="C182">
        <v>92852419</v>
      </c>
      <c r="D182">
        <v>49673503</v>
      </c>
      <c r="E182">
        <v>1</v>
      </c>
      <c r="F182">
        <v>1</v>
      </c>
      <c r="G182">
        <v>1</v>
      </c>
      <c r="H182">
        <v>2</v>
      </c>
      <c r="I182" t="s">
        <v>487</v>
      </c>
      <c r="J182" t="s">
        <v>488</v>
      </c>
      <c r="K182" t="s">
        <v>489</v>
      </c>
      <c r="L182">
        <v>1367</v>
      </c>
      <c r="N182">
        <v>1011</v>
      </c>
      <c r="O182" t="s">
        <v>483</v>
      </c>
      <c r="P182" t="s">
        <v>483</v>
      </c>
      <c r="Q182">
        <v>1</v>
      </c>
      <c r="X182">
        <v>0.01</v>
      </c>
      <c r="Y182">
        <v>0</v>
      </c>
      <c r="Z182">
        <v>65.709999999999994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25</v>
      </c>
      <c r="AG182">
        <v>1.0500000000000001E-2</v>
      </c>
      <c r="AH182">
        <v>2</v>
      </c>
      <c r="AI182">
        <v>92852422</v>
      </c>
      <c r="AJ182">
        <v>177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ROW(Source!A151)</f>
        <v>151</v>
      </c>
      <c r="B183">
        <v>92852429</v>
      </c>
      <c r="C183">
        <v>92852419</v>
      </c>
      <c r="D183">
        <v>49525488</v>
      </c>
      <c r="E183">
        <v>1</v>
      </c>
      <c r="F183">
        <v>1</v>
      </c>
      <c r="G183">
        <v>1</v>
      </c>
      <c r="H183">
        <v>3</v>
      </c>
      <c r="I183" t="s">
        <v>493</v>
      </c>
      <c r="J183" t="s">
        <v>494</v>
      </c>
      <c r="K183" t="s">
        <v>495</v>
      </c>
      <c r="L183">
        <v>1346</v>
      </c>
      <c r="N183">
        <v>1009</v>
      </c>
      <c r="O183" t="s">
        <v>496</v>
      </c>
      <c r="P183" t="s">
        <v>496</v>
      </c>
      <c r="Q183">
        <v>1</v>
      </c>
      <c r="X183">
        <v>0.06</v>
      </c>
      <c r="Y183">
        <v>9.0399999999999991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0.06</v>
      </c>
      <c r="AH183">
        <v>2</v>
      </c>
      <c r="AI183">
        <v>92852423</v>
      </c>
      <c r="AJ183">
        <v>178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ROW(Source!A151)</f>
        <v>151</v>
      </c>
      <c r="B184">
        <v>92852430</v>
      </c>
      <c r="C184">
        <v>92852419</v>
      </c>
      <c r="D184">
        <v>49526492</v>
      </c>
      <c r="E184">
        <v>1</v>
      </c>
      <c r="F184">
        <v>1</v>
      </c>
      <c r="G184">
        <v>1</v>
      </c>
      <c r="H184">
        <v>3</v>
      </c>
      <c r="I184" t="s">
        <v>497</v>
      </c>
      <c r="J184" t="s">
        <v>498</v>
      </c>
      <c r="K184" t="s">
        <v>499</v>
      </c>
      <c r="L184">
        <v>1346</v>
      </c>
      <c r="N184">
        <v>1009</v>
      </c>
      <c r="O184" t="s">
        <v>496</v>
      </c>
      <c r="P184" t="s">
        <v>496</v>
      </c>
      <c r="Q184">
        <v>1</v>
      </c>
      <c r="X184">
        <v>0.08</v>
      </c>
      <c r="Y184">
        <v>23.09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0.08</v>
      </c>
      <c r="AH184">
        <v>2</v>
      </c>
      <c r="AI184">
        <v>92852424</v>
      </c>
      <c r="AJ184">
        <v>179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ROW(Source!A151)</f>
        <v>151</v>
      </c>
      <c r="B185">
        <v>92852431</v>
      </c>
      <c r="C185">
        <v>92852419</v>
      </c>
      <c r="D185">
        <v>49514648</v>
      </c>
      <c r="E185">
        <v>70</v>
      </c>
      <c r="F185">
        <v>1</v>
      </c>
      <c r="G185">
        <v>1</v>
      </c>
      <c r="H185">
        <v>3</v>
      </c>
      <c r="I185" t="s">
        <v>558</v>
      </c>
      <c r="J185" t="s">
        <v>6</v>
      </c>
      <c r="K185" t="s">
        <v>559</v>
      </c>
      <c r="L185">
        <v>1327</v>
      </c>
      <c r="N185">
        <v>1005</v>
      </c>
      <c r="O185" t="s">
        <v>44</v>
      </c>
      <c r="P185" t="s">
        <v>44</v>
      </c>
      <c r="Q185">
        <v>1</v>
      </c>
      <c r="X185">
        <v>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6</v>
      </c>
      <c r="AG185">
        <v>1</v>
      </c>
      <c r="AH185">
        <v>3</v>
      </c>
      <c r="AI185">
        <v>-1</v>
      </c>
      <c r="AJ185" t="s">
        <v>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ROW(Source!A153)</f>
        <v>153</v>
      </c>
      <c r="B186">
        <v>92852441</v>
      </c>
      <c r="C186">
        <v>92852433</v>
      </c>
      <c r="D186">
        <v>49510721</v>
      </c>
      <c r="E186">
        <v>70</v>
      </c>
      <c r="F186">
        <v>1</v>
      </c>
      <c r="G186">
        <v>1</v>
      </c>
      <c r="H186">
        <v>1</v>
      </c>
      <c r="I186" t="s">
        <v>504</v>
      </c>
      <c r="J186" t="s">
        <v>6</v>
      </c>
      <c r="K186" t="s">
        <v>505</v>
      </c>
      <c r="L186">
        <v>1191</v>
      </c>
      <c r="N186">
        <v>1013</v>
      </c>
      <c r="O186" t="s">
        <v>477</v>
      </c>
      <c r="P186" t="s">
        <v>477</v>
      </c>
      <c r="Q186">
        <v>1</v>
      </c>
      <c r="X186">
        <v>1.28</v>
      </c>
      <c r="Y186">
        <v>0</v>
      </c>
      <c r="Z186">
        <v>0</v>
      </c>
      <c r="AA186">
        <v>0</v>
      </c>
      <c r="AB186">
        <v>8.86</v>
      </c>
      <c r="AC186">
        <v>0</v>
      </c>
      <c r="AD186">
        <v>1</v>
      </c>
      <c r="AE186">
        <v>1</v>
      </c>
      <c r="AF186" t="s">
        <v>72</v>
      </c>
      <c r="AG186">
        <v>1.3440000000000001</v>
      </c>
      <c r="AH186">
        <v>2</v>
      </c>
      <c r="AI186">
        <v>92852434</v>
      </c>
      <c r="AJ186">
        <v>181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ROW(Source!A153)</f>
        <v>153</v>
      </c>
      <c r="B187">
        <v>92852442</v>
      </c>
      <c r="C187">
        <v>92852433</v>
      </c>
      <c r="D187">
        <v>49510905</v>
      </c>
      <c r="E187">
        <v>70</v>
      </c>
      <c r="F187">
        <v>1</v>
      </c>
      <c r="G187">
        <v>1</v>
      </c>
      <c r="H187">
        <v>1</v>
      </c>
      <c r="I187" t="s">
        <v>478</v>
      </c>
      <c r="J187" t="s">
        <v>6</v>
      </c>
      <c r="K187" t="s">
        <v>479</v>
      </c>
      <c r="L187">
        <v>1191</v>
      </c>
      <c r="N187">
        <v>1013</v>
      </c>
      <c r="O187" t="s">
        <v>477</v>
      </c>
      <c r="P187" t="s">
        <v>477</v>
      </c>
      <c r="Q187">
        <v>1</v>
      </c>
      <c r="X187">
        <v>0.01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72</v>
      </c>
      <c r="AG187">
        <v>1.0500000000000001E-2</v>
      </c>
      <c r="AH187">
        <v>2</v>
      </c>
      <c r="AI187">
        <v>92852435</v>
      </c>
      <c r="AJ187">
        <v>182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ROW(Source!A153)</f>
        <v>153</v>
      </c>
      <c r="B188">
        <v>92852443</v>
      </c>
      <c r="C188">
        <v>92852433</v>
      </c>
      <c r="D188">
        <v>49672695</v>
      </c>
      <c r="E188">
        <v>1</v>
      </c>
      <c r="F188">
        <v>1</v>
      </c>
      <c r="G188">
        <v>1</v>
      </c>
      <c r="H188">
        <v>2</v>
      </c>
      <c r="I188" t="s">
        <v>484</v>
      </c>
      <c r="J188" t="s">
        <v>485</v>
      </c>
      <c r="K188" t="s">
        <v>486</v>
      </c>
      <c r="L188">
        <v>1367</v>
      </c>
      <c r="N188">
        <v>1011</v>
      </c>
      <c r="O188" t="s">
        <v>483</v>
      </c>
      <c r="P188" t="s">
        <v>483</v>
      </c>
      <c r="Q188">
        <v>1</v>
      </c>
      <c r="X188">
        <v>0.32</v>
      </c>
      <c r="Y188">
        <v>0</v>
      </c>
      <c r="Z188">
        <v>3.12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72</v>
      </c>
      <c r="AG188">
        <v>0.33600000000000002</v>
      </c>
      <c r="AH188">
        <v>2</v>
      </c>
      <c r="AI188">
        <v>92852436</v>
      </c>
      <c r="AJ188">
        <v>183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ROW(Source!A153)</f>
        <v>153</v>
      </c>
      <c r="B189">
        <v>92852444</v>
      </c>
      <c r="C189">
        <v>92852433</v>
      </c>
      <c r="D189">
        <v>49673503</v>
      </c>
      <c r="E189">
        <v>1</v>
      </c>
      <c r="F189">
        <v>1</v>
      </c>
      <c r="G189">
        <v>1</v>
      </c>
      <c r="H189">
        <v>2</v>
      </c>
      <c r="I189" t="s">
        <v>487</v>
      </c>
      <c r="J189" t="s">
        <v>488</v>
      </c>
      <c r="K189" t="s">
        <v>489</v>
      </c>
      <c r="L189">
        <v>1367</v>
      </c>
      <c r="N189">
        <v>1011</v>
      </c>
      <c r="O189" t="s">
        <v>483</v>
      </c>
      <c r="P189" t="s">
        <v>483</v>
      </c>
      <c r="Q189">
        <v>1</v>
      </c>
      <c r="X189">
        <v>0.01</v>
      </c>
      <c r="Y189">
        <v>0</v>
      </c>
      <c r="Z189">
        <v>65.709999999999994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72</v>
      </c>
      <c r="AG189">
        <v>1.0500000000000001E-2</v>
      </c>
      <c r="AH189">
        <v>2</v>
      </c>
      <c r="AI189">
        <v>92852437</v>
      </c>
      <c r="AJ189">
        <v>184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ROW(Source!A153)</f>
        <v>153</v>
      </c>
      <c r="B190">
        <v>92852445</v>
      </c>
      <c r="C190">
        <v>92852433</v>
      </c>
      <c r="D190">
        <v>49525488</v>
      </c>
      <c r="E190">
        <v>1</v>
      </c>
      <c r="F190">
        <v>1</v>
      </c>
      <c r="G190">
        <v>1</v>
      </c>
      <c r="H190">
        <v>3</v>
      </c>
      <c r="I190" t="s">
        <v>493</v>
      </c>
      <c r="J190" t="s">
        <v>494</v>
      </c>
      <c r="K190" t="s">
        <v>495</v>
      </c>
      <c r="L190">
        <v>1346</v>
      </c>
      <c r="N190">
        <v>1009</v>
      </c>
      <c r="O190" t="s">
        <v>496</v>
      </c>
      <c r="P190" t="s">
        <v>496</v>
      </c>
      <c r="Q190">
        <v>1</v>
      </c>
      <c r="X190">
        <v>0.2</v>
      </c>
      <c r="Y190">
        <v>9.0399999999999991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0.2</v>
      </c>
      <c r="AH190">
        <v>2</v>
      </c>
      <c r="AI190">
        <v>92852438</v>
      </c>
      <c r="AJ190">
        <v>185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ROW(Source!A153)</f>
        <v>153</v>
      </c>
      <c r="B191">
        <v>92852446</v>
      </c>
      <c r="C191">
        <v>92852433</v>
      </c>
      <c r="D191">
        <v>49526492</v>
      </c>
      <c r="E191">
        <v>1</v>
      </c>
      <c r="F191">
        <v>1</v>
      </c>
      <c r="G191">
        <v>1</v>
      </c>
      <c r="H191">
        <v>3</v>
      </c>
      <c r="I191" t="s">
        <v>497</v>
      </c>
      <c r="J191" t="s">
        <v>498</v>
      </c>
      <c r="K191" t="s">
        <v>499</v>
      </c>
      <c r="L191">
        <v>1346</v>
      </c>
      <c r="N191">
        <v>1009</v>
      </c>
      <c r="O191" t="s">
        <v>496</v>
      </c>
      <c r="P191" t="s">
        <v>496</v>
      </c>
      <c r="Q191">
        <v>1</v>
      </c>
      <c r="X191">
        <v>0.34399999999999997</v>
      </c>
      <c r="Y191">
        <v>23.09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0.34399999999999997</v>
      </c>
      <c r="AH191">
        <v>2</v>
      </c>
      <c r="AI191">
        <v>92852439</v>
      </c>
      <c r="AJ191">
        <v>186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ROW(Source!A153)</f>
        <v>153</v>
      </c>
      <c r="B192">
        <v>92852447</v>
      </c>
      <c r="C192">
        <v>92852433</v>
      </c>
      <c r="D192">
        <v>49514693</v>
      </c>
      <c r="E192">
        <v>70</v>
      </c>
      <c r="F192">
        <v>1</v>
      </c>
      <c r="G192">
        <v>1</v>
      </c>
      <c r="H192">
        <v>3</v>
      </c>
      <c r="I192" t="s">
        <v>562</v>
      </c>
      <c r="J192" t="s">
        <v>6</v>
      </c>
      <c r="K192" t="s">
        <v>563</v>
      </c>
      <c r="L192">
        <v>1371</v>
      </c>
      <c r="N192">
        <v>1013</v>
      </c>
      <c r="O192" t="s">
        <v>22</v>
      </c>
      <c r="P192" t="s">
        <v>22</v>
      </c>
      <c r="Q192">
        <v>1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6</v>
      </c>
      <c r="AG192">
        <v>1</v>
      </c>
      <c r="AH192">
        <v>3</v>
      </c>
      <c r="AI192">
        <v>-1</v>
      </c>
      <c r="AJ192" t="s">
        <v>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ROW(Source!A155)</f>
        <v>155</v>
      </c>
      <c r="B193">
        <v>92852458</v>
      </c>
      <c r="C193">
        <v>92852449</v>
      </c>
      <c r="D193">
        <v>49510723</v>
      </c>
      <c r="E193">
        <v>70</v>
      </c>
      <c r="F193">
        <v>1</v>
      </c>
      <c r="G193">
        <v>1</v>
      </c>
      <c r="H193">
        <v>1</v>
      </c>
      <c r="I193" t="s">
        <v>502</v>
      </c>
      <c r="J193" t="s">
        <v>6</v>
      </c>
      <c r="K193" t="s">
        <v>503</v>
      </c>
      <c r="L193">
        <v>1191</v>
      </c>
      <c r="N193">
        <v>1013</v>
      </c>
      <c r="O193" t="s">
        <v>477</v>
      </c>
      <c r="P193" t="s">
        <v>477</v>
      </c>
      <c r="Q193">
        <v>1</v>
      </c>
      <c r="X193">
        <v>3.12</v>
      </c>
      <c r="Y193">
        <v>0</v>
      </c>
      <c r="Z193">
        <v>0</v>
      </c>
      <c r="AA193">
        <v>0</v>
      </c>
      <c r="AB193">
        <v>8.9700000000000006</v>
      </c>
      <c r="AC193">
        <v>0</v>
      </c>
      <c r="AD193">
        <v>1</v>
      </c>
      <c r="AE193">
        <v>1</v>
      </c>
      <c r="AF193" t="s">
        <v>25</v>
      </c>
      <c r="AG193">
        <v>3.2760000000000002</v>
      </c>
      <c r="AH193">
        <v>2</v>
      </c>
      <c r="AI193">
        <v>92852450</v>
      </c>
      <c r="AJ193">
        <v>188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ROW(Source!A155)</f>
        <v>155</v>
      </c>
      <c r="B194">
        <v>92852459</v>
      </c>
      <c r="C194">
        <v>92852449</v>
      </c>
      <c r="D194">
        <v>49510905</v>
      </c>
      <c r="E194">
        <v>70</v>
      </c>
      <c r="F194">
        <v>1</v>
      </c>
      <c r="G194">
        <v>1</v>
      </c>
      <c r="H194">
        <v>1</v>
      </c>
      <c r="I194" t="s">
        <v>478</v>
      </c>
      <c r="J194" t="s">
        <v>6</v>
      </c>
      <c r="K194" t="s">
        <v>479</v>
      </c>
      <c r="L194">
        <v>1191</v>
      </c>
      <c r="N194">
        <v>1013</v>
      </c>
      <c r="O194" t="s">
        <v>477</v>
      </c>
      <c r="P194" t="s">
        <v>477</v>
      </c>
      <c r="Q194">
        <v>1</v>
      </c>
      <c r="X194">
        <v>0.05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25</v>
      </c>
      <c r="AG194">
        <v>5.2500000000000005E-2</v>
      </c>
      <c r="AH194">
        <v>2</v>
      </c>
      <c r="AI194">
        <v>92852451</v>
      </c>
      <c r="AJ194">
        <v>189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ROW(Source!A155)</f>
        <v>155</v>
      </c>
      <c r="B195">
        <v>92852460</v>
      </c>
      <c r="C195">
        <v>92852449</v>
      </c>
      <c r="D195">
        <v>49672573</v>
      </c>
      <c r="E195">
        <v>1</v>
      </c>
      <c r="F195">
        <v>1</v>
      </c>
      <c r="G195">
        <v>1</v>
      </c>
      <c r="H195">
        <v>2</v>
      </c>
      <c r="I195" t="s">
        <v>480</v>
      </c>
      <c r="J195" t="s">
        <v>481</v>
      </c>
      <c r="K195" t="s">
        <v>482</v>
      </c>
      <c r="L195">
        <v>1367</v>
      </c>
      <c r="N195">
        <v>1011</v>
      </c>
      <c r="O195" t="s">
        <v>483</v>
      </c>
      <c r="P195" t="s">
        <v>483</v>
      </c>
      <c r="Q195">
        <v>1</v>
      </c>
      <c r="X195">
        <v>0.02</v>
      </c>
      <c r="Y195">
        <v>0</v>
      </c>
      <c r="Z195">
        <v>115.4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25</v>
      </c>
      <c r="AG195">
        <v>2.1000000000000001E-2</v>
      </c>
      <c r="AH195">
        <v>2</v>
      </c>
      <c r="AI195">
        <v>92852452</v>
      </c>
      <c r="AJ195">
        <v>190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ROW(Source!A155)</f>
        <v>155</v>
      </c>
      <c r="B196">
        <v>92852461</v>
      </c>
      <c r="C196">
        <v>92852449</v>
      </c>
      <c r="D196">
        <v>49672695</v>
      </c>
      <c r="E196">
        <v>1</v>
      </c>
      <c r="F196">
        <v>1</v>
      </c>
      <c r="G196">
        <v>1</v>
      </c>
      <c r="H196">
        <v>2</v>
      </c>
      <c r="I196" t="s">
        <v>484</v>
      </c>
      <c r="J196" t="s">
        <v>485</v>
      </c>
      <c r="K196" t="s">
        <v>486</v>
      </c>
      <c r="L196">
        <v>1367</v>
      </c>
      <c r="N196">
        <v>1011</v>
      </c>
      <c r="O196" t="s">
        <v>483</v>
      </c>
      <c r="P196" t="s">
        <v>483</v>
      </c>
      <c r="Q196">
        <v>1</v>
      </c>
      <c r="X196">
        <v>0.78</v>
      </c>
      <c r="Y196">
        <v>0</v>
      </c>
      <c r="Z196">
        <v>3.12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25</v>
      </c>
      <c r="AG196">
        <v>0.81900000000000006</v>
      </c>
      <c r="AH196">
        <v>2</v>
      </c>
      <c r="AI196">
        <v>92852453</v>
      </c>
      <c r="AJ196">
        <v>191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ROW(Source!A155)</f>
        <v>155</v>
      </c>
      <c r="B197">
        <v>92852462</v>
      </c>
      <c r="C197">
        <v>92852449</v>
      </c>
      <c r="D197">
        <v>49673503</v>
      </c>
      <c r="E197">
        <v>1</v>
      </c>
      <c r="F197">
        <v>1</v>
      </c>
      <c r="G197">
        <v>1</v>
      </c>
      <c r="H197">
        <v>2</v>
      </c>
      <c r="I197" t="s">
        <v>487</v>
      </c>
      <c r="J197" t="s">
        <v>488</v>
      </c>
      <c r="K197" t="s">
        <v>489</v>
      </c>
      <c r="L197">
        <v>1367</v>
      </c>
      <c r="N197">
        <v>1011</v>
      </c>
      <c r="O197" t="s">
        <v>483</v>
      </c>
      <c r="P197" t="s">
        <v>483</v>
      </c>
      <c r="Q197">
        <v>1</v>
      </c>
      <c r="X197">
        <v>0.03</v>
      </c>
      <c r="Y197">
        <v>0</v>
      </c>
      <c r="Z197">
        <v>65.709999999999994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25</v>
      </c>
      <c r="AG197">
        <v>3.15E-2</v>
      </c>
      <c r="AH197">
        <v>2</v>
      </c>
      <c r="AI197">
        <v>92852454</v>
      </c>
      <c r="AJ197">
        <v>192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ROW(Source!A155)</f>
        <v>155</v>
      </c>
      <c r="B198">
        <v>92852463</v>
      </c>
      <c r="C198">
        <v>92852449</v>
      </c>
      <c r="D198">
        <v>49525488</v>
      </c>
      <c r="E198">
        <v>1</v>
      </c>
      <c r="F198">
        <v>1</v>
      </c>
      <c r="G198">
        <v>1</v>
      </c>
      <c r="H198">
        <v>3</v>
      </c>
      <c r="I198" t="s">
        <v>493</v>
      </c>
      <c r="J198" t="s">
        <v>494</v>
      </c>
      <c r="K198" t="s">
        <v>495</v>
      </c>
      <c r="L198">
        <v>1346</v>
      </c>
      <c r="N198">
        <v>1009</v>
      </c>
      <c r="O198" t="s">
        <v>496</v>
      </c>
      <c r="P198" t="s">
        <v>496</v>
      </c>
      <c r="Q198">
        <v>1</v>
      </c>
      <c r="X198">
        <v>0.6</v>
      </c>
      <c r="Y198">
        <v>9.0399999999999991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0.6</v>
      </c>
      <c r="AH198">
        <v>2</v>
      </c>
      <c r="AI198">
        <v>92852455</v>
      </c>
      <c r="AJ198">
        <v>193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ROW(Source!A155)</f>
        <v>155</v>
      </c>
      <c r="B199">
        <v>92852464</v>
      </c>
      <c r="C199">
        <v>92852449</v>
      </c>
      <c r="D199">
        <v>49526492</v>
      </c>
      <c r="E199">
        <v>1</v>
      </c>
      <c r="F199">
        <v>1</v>
      </c>
      <c r="G199">
        <v>1</v>
      </c>
      <c r="H199">
        <v>3</v>
      </c>
      <c r="I199" t="s">
        <v>497</v>
      </c>
      <c r="J199" t="s">
        <v>498</v>
      </c>
      <c r="K199" t="s">
        <v>499</v>
      </c>
      <c r="L199">
        <v>1346</v>
      </c>
      <c r="N199">
        <v>1009</v>
      </c>
      <c r="O199" t="s">
        <v>496</v>
      </c>
      <c r="P199" t="s">
        <v>496</v>
      </c>
      <c r="Q199">
        <v>1</v>
      </c>
      <c r="X199">
        <v>1.63</v>
      </c>
      <c r="Y199">
        <v>23.09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1.63</v>
      </c>
      <c r="AH199">
        <v>2</v>
      </c>
      <c r="AI199">
        <v>92852456</v>
      </c>
      <c r="AJ199">
        <v>194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ROW(Source!A155)</f>
        <v>155</v>
      </c>
      <c r="B200">
        <v>92852465</v>
      </c>
      <c r="C200">
        <v>92852449</v>
      </c>
      <c r="D200">
        <v>49514680</v>
      </c>
      <c r="E200">
        <v>70</v>
      </c>
      <c r="F200">
        <v>1</v>
      </c>
      <c r="G200">
        <v>1</v>
      </c>
      <c r="H200">
        <v>3</v>
      </c>
      <c r="I200" t="s">
        <v>560</v>
      </c>
      <c r="J200" t="s">
        <v>6</v>
      </c>
      <c r="K200" t="s">
        <v>561</v>
      </c>
      <c r="L200">
        <v>1371</v>
      </c>
      <c r="N200">
        <v>1013</v>
      </c>
      <c r="O200" t="s">
        <v>22</v>
      </c>
      <c r="P200" t="s">
        <v>22</v>
      </c>
      <c r="Q200">
        <v>1</v>
      </c>
      <c r="X200">
        <v>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6</v>
      </c>
      <c r="AG200">
        <v>1</v>
      </c>
      <c r="AH200">
        <v>3</v>
      </c>
      <c r="AI200">
        <v>-1</v>
      </c>
      <c r="AJ200" t="s">
        <v>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ROW(Source!A157)</f>
        <v>157</v>
      </c>
      <c r="B201">
        <v>92852481</v>
      </c>
      <c r="C201">
        <v>92852467</v>
      </c>
      <c r="D201">
        <v>49510719</v>
      </c>
      <c r="E201">
        <v>70</v>
      </c>
      <c r="F201">
        <v>1</v>
      </c>
      <c r="G201">
        <v>1</v>
      </c>
      <c r="H201">
        <v>1</v>
      </c>
      <c r="I201" t="s">
        <v>500</v>
      </c>
      <c r="J201" t="s">
        <v>6</v>
      </c>
      <c r="K201" t="s">
        <v>501</v>
      </c>
      <c r="L201">
        <v>1191</v>
      </c>
      <c r="N201">
        <v>1013</v>
      </c>
      <c r="O201" t="s">
        <v>477</v>
      </c>
      <c r="P201" t="s">
        <v>477</v>
      </c>
      <c r="Q201">
        <v>1</v>
      </c>
      <c r="X201">
        <v>74.2</v>
      </c>
      <c r="Y201">
        <v>0</v>
      </c>
      <c r="Z201">
        <v>0</v>
      </c>
      <c r="AA201">
        <v>0</v>
      </c>
      <c r="AB201">
        <v>8.74</v>
      </c>
      <c r="AC201">
        <v>0</v>
      </c>
      <c r="AD201">
        <v>1</v>
      </c>
      <c r="AE201">
        <v>1</v>
      </c>
      <c r="AF201" t="s">
        <v>25</v>
      </c>
      <c r="AG201">
        <v>77.910000000000011</v>
      </c>
      <c r="AH201">
        <v>2</v>
      </c>
      <c r="AI201">
        <v>92852468</v>
      </c>
      <c r="AJ201">
        <v>196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ROW(Source!A157)</f>
        <v>157</v>
      </c>
      <c r="B202">
        <v>92852482</v>
      </c>
      <c r="C202">
        <v>92852467</v>
      </c>
      <c r="D202">
        <v>49510905</v>
      </c>
      <c r="E202">
        <v>70</v>
      </c>
      <c r="F202">
        <v>1</v>
      </c>
      <c r="G202">
        <v>1</v>
      </c>
      <c r="H202">
        <v>1</v>
      </c>
      <c r="I202" t="s">
        <v>478</v>
      </c>
      <c r="J202" t="s">
        <v>6</v>
      </c>
      <c r="K202" t="s">
        <v>479</v>
      </c>
      <c r="L202">
        <v>1191</v>
      </c>
      <c r="N202">
        <v>1013</v>
      </c>
      <c r="O202" t="s">
        <v>477</v>
      </c>
      <c r="P202" t="s">
        <v>477</v>
      </c>
      <c r="Q202">
        <v>1</v>
      </c>
      <c r="X202">
        <v>0.69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25</v>
      </c>
      <c r="AG202">
        <v>0.72449999999999992</v>
      </c>
      <c r="AH202">
        <v>2</v>
      </c>
      <c r="AI202">
        <v>92852469</v>
      </c>
      <c r="AJ202">
        <v>197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ROW(Source!A157)</f>
        <v>157</v>
      </c>
      <c r="B203">
        <v>92852483</v>
      </c>
      <c r="C203">
        <v>92852467</v>
      </c>
      <c r="D203">
        <v>49672573</v>
      </c>
      <c r="E203">
        <v>1</v>
      </c>
      <c r="F203">
        <v>1</v>
      </c>
      <c r="G203">
        <v>1</v>
      </c>
      <c r="H203">
        <v>2</v>
      </c>
      <c r="I203" t="s">
        <v>480</v>
      </c>
      <c r="J203" t="s">
        <v>481</v>
      </c>
      <c r="K203" t="s">
        <v>482</v>
      </c>
      <c r="L203">
        <v>1367</v>
      </c>
      <c r="N203">
        <v>1011</v>
      </c>
      <c r="O203" t="s">
        <v>483</v>
      </c>
      <c r="P203" t="s">
        <v>483</v>
      </c>
      <c r="Q203">
        <v>1</v>
      </c>
      <c r="X203">
        <v>0.28000000000000003</v>
      </c>
      <c r="Y203">
        <v>0</v>
      </c>
      <c r="Z203">
        <v>115.4</v>
      </c>
      <c r="AA203">
        <v>13.5</v>
      </c>
      <c r="AB203">
        <v>0</v>
      </c>
      <c r="AC203">
        <v>0</v>
      </c>
      <c r="AD203">
        <v>1</v>
      </c>
      <c r="AE203">
        <v>0</v>
      </c>
      <c r="AF203" t="s">
        <v>25</v>
      </c>
      <c r="AG203">
        <v>0.29400000000000004</v>
      </c>
      <c r="AH203">
        <v>2</v>
      </c>
      <c r="AI203">
        <v>92852470</v>
      </c>
      <c r="AJ203">
        <v>198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ROW(Source!A157)</f>
        <v>157</v>
      </c>
      <c r="B204">
        <v>92852484</v>
      </c>
      <c r="C204">
        <v>92852467</v>
      </c>
      <c r="D204">
        <v>49672695</v>
      </c>
      <c r="E204">
        <v>1</v>
      </c>
      <c r="F204">
        <v>1</v>
      </c>
      <c r="G204">
        <v>1</v>
      </c>
      <c r="H204">
        <v>2</v>
      </c>
      <c r="I204" t="s">
        <v>484</v>
      </c>
      <c r="J204" t="s">
        <v>485</v>
      </c>
      <c r="K204" t="s">
        <v>486</v>
      </c>
      <c r="L204">
        <v>1367</v>
      </c>
      <c r="N204">
        <v>1011</v>
      </c>
      <c r="O204" t="s">
        <v>483</v>
      </c>
      <c r="P204" t="s">
        <v>483</v>
      </c>
      <c r="Q204">
        <v>1</v>
      </c>
      <c r="X204">
        <v>10.050000000000001</v>
      </c>
      <c r="Y204">
        <v>0</v>
      </c>
      <c r="Z204">
        <v>3.12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25</v>
      </c>
      <c r="AG204">
        <v>10.552500000000002</v>
      </c>
      <c r="AH204">
        <v>2</v>
      </c>
      <c r="AI204">
        <v>92852471</v>
      </c>
      <c r="AJ204">
        <v>199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ROW(Source!A157)</f>
        <v>157</v>
      </c>
      <c r="B205">
        <v>92852485</v>
      </c>
      <c r="C205">
        <v>92852467</v>
      </c>
      <c r="D205">
        <v>49672703</v>
      </c>
      <c r="E205">
        <v>1</v>
      </c>
      <c r="F205">
        <v>1</v>
      </c>
      <c r="G205">
        <v>1</v>
      </c>
      <c r="H205">
        <v>2</v>
      </c>
      <c r="I205" t="s">
        <v>506</v>
      </c>
      <c r="J205" t="s">
        <v>507</v>
      </c>
      <c r="K205" t="s">
        <v>508</v>
      </c>
      <c r="L205">
        <v>1367</v>
      </c>
      <c r="N205">
        <v>1011</v>
      </c>
      <c r="O205" t="s">
        <v>483</v>
      </c>
      <c r="P205" t="s">
        <v>483</v>
      </c>
      <c r="Q205">
        <v>1</v>
      </c>
      <c r="X205">
        <v>0.17</v>
      </c>
      <c r="Y205">
        <v>0</v>
      </c>
      <c r="Z205">
        <v>6.66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25</v>
      </c>
      <c r="AG205">
        <v>0.17850000000000002</v>
      </c>
      <c r="AH205">
        <v>2</v>
      </c>
      <c r="AI205">
        <v>92852472</v>
      </c>
      <c r="AJ205">
        <v>200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ROW(Source!A157)</f>
        <v>157</v>
      </c>
      <c r="B206">
        <v>92852486</v>
      </c>
      <c r="C206">
        <v>92852467</v>
      </c>
      <c r="D206">
        <v>49673503</v>
      </c>
      <c r="E206">
        <v>1</v>
      </c>
      <c r="F206">
        <v>1</v>
      </c>
      <c r="G206">
        <v>1</v>
      </c>
      <c r="H206">
        <v>2</v>
      </c>
      <c r="I206" t="s">
        <v>487</v>
      </c>
      <c r="J206" t="s">
        <v>488</v>
      </c>
      <c r="K206" t="s">
        <v>489</v>
      </c>
      <c r="L206">
        <v>1367</v>
      </c>
      <c r="N206">
        <v>1011</v>
      </c>
      <c r="O206" t="s">
        <v>483</v>
      </c>
      <c r="P206" t="s">
        <v>483</v>
      </c>
      <c r="Q206">
        <v>1</v>
      </c>
      <c r="X206">
        <v>0.41</v>
      </c>
      <c r="Y206">
        <v>0</v>
      </c>
      <c r="Z206">
        <v>65.709999999999994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25</v>
      </c>
      <c r="AG206">
        <v>0.43049999999999999</v>
      </c>
      <c r="AH206">
        <v>2</v>
      </c>
      <c r="AI206">
        <v>92852473</v>
      </c>
      <c r="AJ206">
        <v>201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ROW(Source!A157)</f>
        <v>157</v>
      </c>
      <c r="B207">
        <v>92852487</v>
      </c>
      <c r="C207">
        <v>92852467</v>
      </c>
      <c r="D207">
        <v>49673715</v>
      </c>
      <c r="E207">
        <v>1</v>
      </c>
      <c r="F207">
        <v>1</v>
      </c>
      <c r="G207">
        <v>1</v>
      </c>
      <c r="H207">
        <v>2</v>
      </c>
      <c r="I207" t="s">
        <v>509</v>
      </c>
      <c r="J207" t="s">
        <v>510</v>
      </c>
      <c r="K207" t="s">
        <v>511</v>
      </c>
      <c r="L207">
        <v>1367</v>
      </c>
      <c r="N207">
        <v>1011</v>
      </c>
      <c r="O207" t="s">
        <v>483</v>
      </c>
      <c r="P207" t="s">
        <v>483</v>
      </c>
      <c r="Q207">
        <v>1</v>
      </c>
      <c r="X207">
        <v>1.1299999999999999</v>
      </c>
      <c r="Y207">
        <v>0</v>
      </c>
      <c r="Z207">
        <v>8.1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25</v>
      </c>
      <c r="AG207">
        <v>1.1864999999999999</v>
      </c>
      <c r="AH207">
        <v>2</v>
      </c>
      <c r="AI207">
        <v>92852474</v>
      </c>
      <c r="AJ207">
        <v>202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ROW(Source!A157)</f>
        <v>157</v>
      </c>
      <c r="B208">
        <v>92852488</v>
      </c>
      <c r="C208">
        <v>92852467</v>
      </c>
      <c r="D208">
        <v>49521144</v>
      </c>
      <c r="E208">
        <v>1</v>
      </c>
      <c r="F208">
        <v>1</v>
      </c>
      <c r="G208">
        <v>1</v>
      </c>
      <c r="H208">
        <v>3</v>
      </c>
      <c r="I208" t="s">
        <v>512</v>
      </c>
      <c r="J208" t="s">
        <v>513</v>
      </c>
      <c r="K208" t="s">
        <v>514</v>
      </c>
      <c r="L208">
        <v>1348</v>
      </c>
      <c r="N208">
        <v>1009</v>
      </c>
      <c r="O208" t="s">
        <v>96</v>
      </c>
      <c r="P208" t="s">
        <v>96</v>
      </c>
      <c r="Q208">
        <v>1000</v>
      </c>
      <c r="X208">
        <v>1.1000000000000001E-3</v>
      </c>
      <c r="Y208">
        <v>26499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1.1000000000000001E-3</v>
      </c>
      <c r="AH208">
        <v>2</v>
      </c>
      <c r="AI208">
        <v>92852475</v>
      </c>
      <c r="AJ208">
        <v>203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ROW(Source!A157)</f>
        <v>157</v>
      </c>
      <c r="B209">
        <v>92852489</v>
      </c>
      <c r="C209">
        <v>92852467</v>
      </c>
      <c r="D209">
        <v>49524301</v>
      </c>
      <c r="E209">
        <v>1</v>
      </c>
      <c r="F209">
        <v>1</v>
      </c>
      <c r="G209">
        <v>1</v>
      </c>
      <c r="H209">
        <v>3</v>
      </c>
      <c r="I209" t="s">
        <v>515</v>
      </c>
      <c r="J209" t="s">
        <v>516</v>
      </c>
      <c r="K209" t="s">
        <v>517</v>
      </c>
      <c r="L209">
        <v>1348</v>
      </c>
      <c r="N209">
        <v>1009</v>
      </c>
      <c r="O209" t="s">
        <v>96</v>
      </c>
      <c r="P209" t="s">
        <v>96</v>
      </c>
      <c r="Q209">
        <v>1000</v>
      </c>
      <c r="X209">
        <v>3.3E-4</v>
      </c>
      <c r="Y209">
        <v>10362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3.3E-4</v>
      </c>
      <c r="AH209">
        <v>2</v>
      </c>
      <c r="AI209">
        <v>92852476</v>
      </c>
      <c r="AJ209">
        <v>204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ROW(Source!A157)</f>
        <v>157</v>
      </c>
      <c r="B210">
        <v>92852490</v>
      </c>
      <c r="C210">
        <v>92852467</v>
      </c>
      <c r="D210">
        <v>49525488</v>
      </c>
      <c r="E210">
        <v>1</v>
      </c>
      <c r="F210">
        <v>1</v>
      </c>
      <c r="G210">
        <v>1</v>
      </c>
      <c r="H210">
        <v>3</v>
      </c>
      <c r="I210" t="s">
        <v>493</v>
      </c>
      <c r="J210" t="s">
        <v>494</v>
      </c>
      <c r="K210" t="s">
        <v>495</v>
      </c>
      <c r="L210">
        <v>1346</v>
      </c>
      <c r="N210">
        <v>1009</v>
      </c>
      <c r="O210" t="s">
        <v>496</v>
      </c>
      <c r="P210" t="s">
        <v>496</v>
      </c>
      <c r="Q210">
        <v>1</v>
      </c>
      <c r="X210">
        <v>6</v>
      </c>
      <c r="Y210">
        <v>9.0399999999999991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6</v>
      </c>
      <c r="AH210">
        <v>2</v>
      </c>
      <c r="AI210">
        <v>92852477</v>
      </c>
      <c r="AJ210">
        <v>205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ROW(Source!A157)</f>
        <v>157</v>
      </c>
      <c r="B211">
        <v>92852491</v>
      </c>
      <c r="C211">
        <v>92852467</v>
      </c>
      <c r="D211">
        <v>49526492</v>
      </c>
      <c r="E211">
        <v>1</v>
      </c>
      <c r="F211">
        <v>1</v>
      </c>
      <c r="G211">
        <v>1</v>
      </c>
      <c r="H211">
        <v>3</v>
      </c>
      <c r="I211" t="s">
        <v>497</v>
      </c>
      <c r="J211" t="s">
        <v>498</v>
      </c>
      <c r="K211" t="s">
        <v>499</v>
      </c>
      <c r="L211">
        <v>1346</v>
      </c>
      <c r="N211">
        <v>1009</v>
      </c>
      <c r="O211" t="s">
        <v>496</v>
      </c>
      <c r="P211" t="s">
        <v>496</v>
      </c>
      <c r="Q211">
        <v>1</v>
      </c>
      <c r="X211">
        <v>9.09</v>
      </c>
      <c r="Y211">
        <v>23.09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9.09</v>
      </c>
      <c r="AH211">
        <v>2</v>
      </c>
      <c r="AI211">
        <v>92852478</v>
      </c>
      <c r="AJ211">
        <v>206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ROW(Source!A157)</f>
        <v>157</v>
      </c>
      <c r="B212">
        <v>92852492</v>
      </c>
      <c r="C212">
        <v>92852467</v>
      </c>
      <c r="D212">
        <v>49512814</v>
      </c>
      <c r="E212">
        <v>70</v>
      </c>
      <c r="F212">
        <v>1</v>
      </c>
      <c r="G212">
        <v>1</v>
      </c>
      <c r="H212">
        <v>3</v>
      </c>
      <c r="I212" t="s">
        <v>564</v>
      </c>
      <c r="J212" t="s">
        <v>6</v>
      </c>
      <c r="K212" t="s">
        <v>565</v>
      </c>
      <c r="L212">
        <v>1327</v>
      </c>
      <c r="N212">
        <v>1005</v>
      </c>
      <c r="O212" t="s">
        <v>44</v>
      </c>
      <c r="P212" t="s">
        <v>44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6</v>
      </c>
      <c r="AG212">
        <v>0</v>
      </c>
      <c r="AH212">
        <v>3</v>
      </c>
      <c r="AI212">
        <v>-1</v>
      </c>
      <c r="AJ212" t="s">
        <v>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ROW(Source!A157)</f>
        <v>157</v>
      </c>
      <c r="B213">
        <v>92852493</v>
      </c>
      <c r="C213">
        <v>92852467</v>
      </c>
      <c r="D213">
        <v>49555131</v>
      </c>
      <c r="E213">
        <v>1</v>
      </c>
      <c r="F213">
        <v>1</v>
      </c>
      <c r="G213">
        <v>1</v>
      </c>
      <c r="H213">
        <v>3</v>
      </c>
      <c r="I213" t="s">
        <v>518</v>
      </c>
      <c r="J213" t="s">
        <v>519</v>
      </c>
      <c r="K213" t="s">
        <v>520</v>
      </c>
      <c r="L213">
        <v>1348</v>
      </c>
      <c r="N213">
        <v>1009</v>
      </c>
      <c r="O213" t="s">
        <v>96</v>
      </c>
      <c r="P213" t="s">
        <v>96</v>
      </c>
      <c r="Q213">
        <v>1000</v>
      </c>
      <c r="X213">
        <v>2.3999999999999998E-3</v>
      </c>
      <c r="Y213">
        <v>17183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2.3999999999999998E-3</v>
      </c>
      <c r="AH213">
        <v>2</v>
      </c>
      <c r="AI213">
        <v>92852479</v>
      </c>
      <c r="AJ213">
        <v>207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ROW(Source!A157)</f>
        <v>157</v>
      </c>
      <c r="B214">
        <v>92852494</v>
      </c>
      <c r="C214">
        <v>92852467</v>
      </c>
      <c r="D214">
        <v>49514607</v>
      </c>
      <c r="E214">
        <v>70</v>
      </c>
      <c r="F214">
        <v>1</v>
      </c>
      <c r="G214">
        <v>1</v>
      </c>
      <c r="H214">
        <v>3</v>
      </c>
      <c r="I214" t="s">
        <v>566</v>
      </c>
      <c r="J214" t="s">
        <v>6</v>
      </c>
      <c r="K214" t="s">
        <v>567</v>
      </c>
      <c r="L214">
        <v>1327</v>
      </c>
      <c r="N214">
        <v>1005</v>
      </c>
      <c r="O214" t="s">
        <v>44</v>
      </c>
      <c r="P214" t="s">
        <v>44</v>
      </c>
      <c r="Q214">
        <v>1</v>
      </c>
      <c r="X214">
        <v>100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6</v>
      </c>
      <c r="AG214">
        <v>100</v>
      </c>
      <c r="AH214">
        <v>3</v>
      </c>
      <c r="AI214">
        <v>-1</v>
      </c>
      <c r="AJ214" t="s">
        <v>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ROW(Source!A157)</f>
        <v>157</v>
      </c>
      <c r="B215">
        <v>92852495</v>
      </c>
      <c r="C215">
        <v>92852467</v>
      </c>
      <c r="D215">
        <v>49514616</v>
      </c>
      <c r="E215">
        <v>70</v>
      </c>
      <c r="F215">
        <v>1</v>
      </c>
      <c r="G215">
        <v>1</v>
      </c>
      <c r="H215">
        <v>3</v>
      </c>
      <c r="I215" t="s">
        <v>568</v>
      </c>
      <c r="J215" t="s">
        <v>6</v>
      </c>
      <c r="K215" t="s">
        <v>569</v>
      </c>
      <c r="L215">
        <v>1346</v>
      </c>
      <c r="N215">
        <v>1009</v>
      </c>
      <c r="O215" t="s">
        <v>496</v>
      </c>
      <c r="P215" t="s">
        <v>496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6</v>
      </c>
      <c r="AG215">
        <v>0</v>
      </c>
      <c r="AH215">
        <v>3</v>
      </c>
      <c r="AI215">
        <v>-1</v>
      </c>
      <c r="AJ215" t="s">
        <v>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ROW(Source!A157)</f>
        <v>157</v>
      </c>
      <c r="B216">
        <v>92852496</v>
      </c>
      <c r="C216">
        <v>92852467</v>
      </c>
      <c r="D216">
        <v>49514616</v>
      </c>
      <c r="E216">
        <v>70</v>
      </c>
      <c r="F216">
        <v>1</v>
      </c>
      <c r="G216">
        <v>1</v>
      </c>
      <c r="H216">
        <v>3</v>
      </c>
      <c r="I216" t="s">
        <v>568</v>
      </c>
      <c r="J216" t="s">
        <v>6</v>
      </c>
      <c r="K216" t="s">
        <v>570</v>
      </c>
      <c r="L216">
        <v>1371</v>
      </c>
      <c r="N216">
        <v>1013</v>
      </c>
      <c r="O216" t="s">
        <v>22</v>
      </c>
      <c r="P216" t="s">
        <v>22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6</v>
      </c>
      <c r="AG216">
        <v>0</v>
      </c>
      <c r="AH216">
        <v>3</v>
      </c>
      <c r="AI216">
        <v>-1</v>
      </c>
      <c r="AJ216" t="s">
        <v>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ROW(Source!A157)</f>
        <v>157</v>
      </c>
      <c r="B217">
        <v>92852497</v>
      </c>
      <c r="C217">
        <v>92852467</v>
      </c>
      <c r="D217">
        <v>49514677</v>
      </c>
      <c r="E217">
        <v>70</v>
      </c>
      <c r="F217">
        <v>1</v>
      </c>
      <c r="G217">
        <v>1</v>
      </c>
      <c r="H217">
        <v>3</v>
      </c>
      <c r="I217" t="s">
        <v>571</v>
      </c>
      <c r="J217" t="s">
        <v>6</v>
      </c>
      <c r="K217" t="s">
        <v>572</v>
      </c>
      <c r="L217">
        <v>1371</v>
      </c>
      <c r="N217">
        <v>1013</v>
      </c>
      <c r="O217" t="s">
        <v>22</v>
      </c>
      <c r="P217" t="s">
        <v>22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6</v>
      </c>
      <c r="AG217">
        <v>0</v>
      </c>
      <c r="AH217">
        <v>3</v>
      </c>
      <c r="AI217">
        <v>-1</v>
      </c>
      <c r="AJ217" t="s">
        <v>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ROW(Source!A194)</f>
        <v>194</v>
      </c>
      <c r="B218">
        <v>92852508</v>
      </c>
      <c r="C218">
        <v>92852499</v>
      </c>
      <c r="D218">
        <v>49510757</v>
      </c>
      <c r="E218">
        <v>70</v>
      </c>
      <c r="F218">
        <v>1</v>
      </c>
      <c r="G218">
        <v>1</v>
      </c>
      <c r="H218">
        <v>1</v>
      </c>
      <c r="I218" t="s">
        <v>475</v>
      </c>
      <c r="J218" t="s">
        <v>6</v>
      </c>
      <c r="K218" t="s">
        <v>476</v>
      </c>
      <c r="L218">
        <v>1191</v>
      </c>
      <c r="N218">
        <v>1013</v>
      </c>
      <c r="O218" t="s">
        <v>477</v>
      </c>
      <c r="P218" t="s">
        <v>477</v>
      </c>
      <c r="Q218">
        <v>1</v>
      </c>
      <c r="X218">
        <v>4.96</v>
      </c>
      <c r="Y218">
        <v>0</v>
      </c>
      <c r="Z218">
        <v>0</v>
      </c>
      <c r="AA218">
        <v>0</v>
      </c>
      <c r="AB218">
        <v>9.6199999999999992</v>
      </c>
      <c r="AC218">
        <v>0</v>
      </c>
      <c r="AD218">
        <v>1</v>
      </c>
      <c r="AE218">
        <v>1</v>
      </c>
      <c r="AF218" t="s">
        <v>25</v>
      </c>
      <c r="AG218">
        <v>5.2080000000000002</v>
      </c>
      <c r="AH218">
        <v>2</v>
      </c>
      <c r="AI218">
        <v>92852500</v>
      </c>
      <c r="AJ218">
        <v>209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ROW(Source!A194)</f>
        <v>194</v>
      </c>
      <c r="B219">
        <v>92852509</v>
      </c>
      <c r="C219">
        <v>92852499</v>
      </c>
      <c r="D219">
        <v>49510905</v>
      </c>
      <c r="E219">
        <v>70</v>
      </c>
      <c r="F219">
        <v>1</v>
      </c>
      <c r="G219">
        <v>1</v>
      </c>
      <c r="H219">
        <v>1</v>
      </c>
      <c r="I219" t="s">
        <v>478</v>
      </c>
      <c r="J219" t="s">
        <v>6</v>
      </c>
      <c r="K219" t="s">
        <v>479</v>
      </c>
      <c r="L219">
        <v>1191</v>
      </c>
      <c r="N219">
        <v>1013</v>
      </c>
      <c r="O219" t="s">
        <v>477</v>
      </c>
      <c r="P219" t="s">
        <v>477</v>
      </c>
      <c r="Q219">
        <v>1</v>
      </c>
      <c r="X219">
        <v>0.1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25</v>
      </c>
      <c r="AG219">
        <v>0.10500000000000001</v>
      </c>
      <c r="AH219">
        <v>2</v>
      </c>
      <c r="AI219">
        <v>92852501</v>
      </c>
      <c r="AJ219">
        <v>210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ROW(Source!A194)</f>
        <v>194</v>
      </c>
      <c r="B220">
        <v>92852510</v>
      </c>
      <c r="C220">
        <v>92852499</v>
      </c>
      <c r="D220">
        <v>49672573</v>
      </c>
      <c r="E220">
        <v>1</v>
      </c>
      <c r="F220">
        <v>1</v>
      </c>
      <c r="G220">
        <v>1</v>
      </c>
      <c r="H220">
        <v>2</v>
      </c>
      <c r="I220" t="s">
        <v>480</v>
      </c>
      <c r="J220" t="s">
        <v>481</v>
      </c>
      <c r="K220" t="s">
        <v>482</v>
      </c>
      <c r="L220">
        <v>1367</v>
      </c>
      <c r="N220">
        <v>1011</v>
      </c>
      <c r="O220" t="s">
        <v>483</v>
      </c>
      <c r="P220" t="s">
        <v>483</v>
      </c>
      <c r="Q220">
        <v>1</v>
      </c>
      <c r="X220">
        <v>0.01</v>
      </c>
      <c r="Y220">
        <v>0</v>
      </c>
      <c r="Z220">
        <v>115.4</v>
      </c>
      <c r="AA220">
        <v>13.5</v>
      </c>
      <c r="AB220">
        <v>0</v>
      </c>
      <c r="AC220">
        <v>0</v>
      </c>
      <c r="AD220">
        <v>1</v>
      </c>
      <c r="AE220">
        <v>0</v>
      </c>
      <c r="AF220" t="s">
        <v>25</v>
      </c>
      <c r="AG220">
        <v>1.0500000000000001E-2</v>
      </c>
      <c r="AH220">
        <v>2</v>
      </c>
      <c r="AI220">
        <v>92852502</v>
      </c>
      <c r="AJ220">
        <v>211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ROW(Source!A194)</f>
        <v>194</v>
      </c>
      <c r="B221">
        <v>92852511</v>
      </c>
      <c r="C221">
        <v>92852499</v>
      </c>
      <c r="D221">
        <v>49672695</v>
      </c>
      <c r="E221">
        <v>1</v>
      </c>
      <c r="F221">
        <v>1</v>
      </c>
      <c r="G221">
        <v>1</v>
      </c>
      <c r="H221">
        <v>2</v>
      </c>
      <c r="I221" t="s">
        <v>484</v>
      </c>
      <c r="J221" t="s">
        <v>485</v>
      </c>
      <c r="K221" t="s">
        <v>486</v>
      </c>
      <c r="L221">
        <v>1367</v>
      </c>
      <c r="N221">
        <v>1011</v>
      </c>
      <c r="O221" t="s">
        <v>483</v>
      </c>
      <c r="P221" t="s">
        <v>483</v>
      </c>
      <c r="Q221">
        <v>1</v>
      </c>
      <c r="X221">
        <v>1.24</v>
      </c>
      <c r="Y221">
        <v>0</v>
      </c>
      <c r="Z221">
        <v>3.12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25</v>
      </c>
      <c r="AG221">
        <v>1.302</v>
      </c>
      <c r="AH221">
        <v>2</v>
      </c>
      <c r="AI221">
        <v>92852503</v>
      </c>
      <c r="AJ221">
        <v>212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ROW(Source!A194)</f>
        <v>194</v>
      </c>
      <c r="B222">
        <v>92852512</v>
      </c>
      <c r="C222">
        <v>92852499</v>
      </c>
      <c r="D222">
        <v>49673503</v>
      </c>
      <c r="E222">
        <v>1</v>
      </c>
      <c r="F222">
        <v>1</v>
      </c>
      <c r="G222">
        <v>1</v>
      </c>
      <c r="H222">
        <v>2</v>
      </c>
      <c r="I222" t="s">
        <v>487</v>
      </c>
      <c r="J222" t="s">
        <v>488</v>
      </c>
      <c r="K222" t="s">
        <v>489</v>
      </c>
      <c r="L222">
        <v>1367</v>
      </c>
      <c r="N222">
        <v>1011</v>
      </c>
      <c r="O222" t="s">
        <v>483</v>
      </c>
      <c r="P222" t="s">
        <v>483</v>
      </c>
      <c r="Q222">
        <v>1</v>
      </c>
      <c r="X222">
        <v>0.09</v>
      </c>
      <c r="Y222">
        <v>0</v>
      </c>
      <c r="Z222">
        <v>65.709999999999994</v>
      </c>
      <c r="AA222">
        <v>11.6</v>
      </c>
      <c r="AB222">
        <v>0</v>
      </c>
      <c r="AC222">
        <v>0</v>
      </c>
      <c r="AD222">
        <v>1</v>
      </c>
      <c r="AE222">
        <v>0</v>
      </c>
      <c r="AF222" t="s">
        <v>25</v>
      </c>
      <c r="AG222">
        <v>9.4500000000000001E-2</v>
      </c>
      <c r="AH222">
        <v>2</v>
      </c>
      <c r="AI222">
        <v>92852504</v>
      </c>
      <c r="AJ222">
        <v>213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ROW(Source!A194)</f>
        <v>194</v>
      </c>
      <c r="B223">
        <v>92852513</v>
      </c>
      <c r="C223">
        <v>92852499</v>
      </c>
      <c r="D223">
        <v>49525488</v>
      </c>
      <c r="E223">
        <v>1</v>
      </c>
      <c r="F223">
        <v>1</v>
      </c>
      <c r="G223">
        <v>1</v>
      </c>
      <c r="H223">
        <v>3</v>
      </c>
      <c r="I223" t="s">
        <v>493</v>
      </c>
      <c r="J223" t="s">
        <v>494</v>
      </c>
      <c r="K223" t="s">
        <v>495</v>
      </c>
      <c r="L223">
        <v>1346</v>
      </c>
      <c r="N223">
        <v>1009</v>
      </c>
      <c r="O223" t="s">
        <v>496</v>
      </c>
      <c r="P223" t="s">
        <v>496</v>
      </c>
      <c r="Q223">
        <v>1</v>
      </c>
      <c r="X223">
        <v>0.03</v>
      </c>
      <c r="Y223">
        <v>9.0399999999999991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0.03</v>
      </c>
      <c r="AH223">
        <v>2</v>
      </c>
      <c r="AI223">
        <v>92852505</v>
      </c>
      <c r="AJ223">
        <v>214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ROW(Source!A194)</f>
        <v>194</v>
      </c>
      <c r="B224">
        <v>92852514</v>
      </c>
      <c r="C224">
        <v>92852499</v>
      </c>
      <c r="D224">
        <v>49526492</v>
      </c>
      <c r="E224">
        <v>1</v>
      </c>
      <c r="F224">
        <v>1</v>
      </c>
      <c r="G224">
        <v>1</v>
      </c>
      <c r="H224">
        <v>3</v>
      </c>
      <c r="I224" t="s">
        <v>497</v>
      </c>
      <c r="J224" t="s">
        <v>498</v>
      </c>
      <c r="K224" t="s">
        <v>499</v>
      </c>
      <c r="L224">
        <v>1346</v>
      </c>
      <c r="N224">
        <v>1009</v>
      </c>
      <c r="O224" t="s">
        <v>496</v>
      </c>
      <c r="P224" t="s">
        <v>496</v>
      </c>
      <c r="Q224">
        <v>1</v>
      </c>
      <c r="X224">
        <v>0.09</v>
      </c>
      <c r="Y224">
        <v>23.09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0.09</v>
      </c>
      <c r="AH224">
        <v>2</v>
      </c>
      <c r="AI224">
        <v>92852506</v>
      </c>
      <c r="AJ224">
        <v>215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ROW(Source!A196)</f>
        <v>196</v>
      </c>
      <c r="B225">
        <v>92852523</v>
      </c>
      <c r="C225">
        <v>92852516</v>
      </c>
      <c r="D225">
        <v>49510719</v>
      </c>
      <c r="E225">
        <v>70</v>
      </c>
      <c r="F225">
        <v>1</v>
      </c>
      <c r="G225">
        <v>1</v>
      </c>
      <c r="H225">
        <v>1</v>
      </c>
      <c r="I225" t="s">
        <v>500</v>
      </c>
      <c r="J225" t="s">
        <v>6</v>
      </c>
      <c r="K225" t="s">
        <v>501</v>
      </c>
      <c r="L225">
        <v>1191</v>
      </c>
      <c r="N225">
        <v>1013</v>
      </c>
      <c r="O225" t="s">
        <v>477</v>
      </c>
      <c r="P225" t="s">
        <v>477</v>
      </c>
      <c r="Q225">
        <v>1</v>
      </c>
      <c r="X225">
        <v>5.75</v>
      </c>
      <c r="Y225">
        <v>0</v>
      </c>
      <c r="Z225">
        <v>0</v>
      </c>
      <c r="AA225">
        <v>0</v>
      </c>
      <c r="AB225">
        <v>8.74</v>
      </c>
      <c r="AC225">
        <v>0</v>
      </c>
      <c r="AD225">
        <v>1</v>
      </c>
      <c r="AE225">
        <v>1</v>
      </c>
      <c r="AF225" t="s">
        <v>25</v>
      </c>
      <c r="AG225">
        <v>6.0375000000000005</v>
      </c>
      <c r="AH225">
        <v>2</v>
      </c>
      <c r="AI225">
        <v>92852517</v>
      </c>
      <c r="AJ225">
        <v>217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ROW(Source!A196)</f>
        <v>196</v>
      </c>
      <c r="B226">
        <v>92852524</v>
      </c>
      <c r="C226">
        <v>92852516</v>
      </c>
      <c r="D226">
        <v>49510905</v>
      </c>
      <c r="E226">
        <v>70</v>
      </c>
      <c r="F226">
        <v>1</v>
      </c>
      <c r="G226">
        <v>1</v>
      </c>
      <c r="H226">
        <v>1</v>
      </c>
      <c r="I226" t="s">
        <v>478</v>
      </c>
      <c r="J226" t="s">
        <v>6</v>
      </c>
      <c r="K226" t="s">
        <v>479</v>
      </c>
      <c r="L226">
        <v>1191</v>
      </c>
      <c r="N226">
        <v>1013</v>
      </c>
      <c r="O226" t="s">
        <v>477</v>
      </c>
      <c r="P226" t="s">
        <v>477</v>
      </c>
      <c r="Q226">
        <v>1</v>
      </c>
      <c r="X226">
        <v>0.01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25</v>
      </c>
      <c r="AG226">
        <v>1.0500000000000001E-2</v>
      </c>
      <c r="AH226">
        <v>2</v>
      </c>
      <c r="AI226">
        <v>92852518</v>
      </c>
      <c r="AJ226">
        <v>218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ROW(Source!A196)</f>
        <v>196</v>
      </c>
      <c r="B227">
        <v>92852525</v>
      </c>
      <c r="C227">
        <v>92852516</v>
      </c>
      <c r="D227">
        <v>49673503</v>
      </c>
      <c r="E227">
        <v>1</v>
      </c>
      <c r="F227">
        <v>1</v>
      </c>
      <c r="G227">
        <v>1</v>
      </c>
      <c r="H227">
        <v>2</v>
      </c>
      <c r="I227" t="s">
        <v>487</v>
      </c>
      <c r="J227" t="s">
        <v>488</v>
      </c>
      <c r="K227" t="s">
        <v>489</v>
      </c>
      <c r="L227">
        <v>1367</v>
      </c>
      <c r="N227">
        <v>1011</v>
      </c>
      <c r="O227" t="s">
        <v>483</v>
      </c>
      <c r="P227" t="s">
        <v>483</v>
      </c>
      <c r="Q227">
        <v>1</v>
      </c>
      <c r="X227">
        <v>0.01</v>
      </c>
      <c r="Y227">
        <v>0</v>
      </c>
      <c r="Z227">
        <v>65.709999999999994</v>
      </c>
      <c r="AA227">
        <v>11.6</v>
      </c>
      <c r="AB227">
        <v>0</v>
      </c>
      <c r="AC227">
        <v>0</v>
      </c>
      <c r="AD227">
        <v>1</v>
      </c>
      <c r="AE227">
        <v>0</v>
      </c>
      <c r="AF227" t="s">
        <v>25</v>
      </c>
      <c r="AG227">
        <v>1.0500000000000001E-2</v>
      </c>
      <c r="AH227">
        <v>2</v>
      </c>
      <c r="AI227">
        <v>92852519</v>
      </c>
      <c r="AJ227">
        <v>219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ROW(Source!A196)</f>
        <v>196</v>
      </c>
      <c r="B228">
        <v>92852526</v>
      </c>
      <c r="C228">
        <v>92852516</v>
      </c>
      <c r="D228">
        <v>49525488</v>
      </c>
      <c r="E228">
        <v>1</v>
      </c>
      <c r="F228">
        <v>1</v>
      </c>
      <c r="G228">
        <v>1</v>
      </c>
      <c r="H228">
        <v>3</v>
      </c>
      <c r="I228" t="s">
        <v>493</v>
      </c>
      <c r="J228" t="s">
        <v>494</v>
      </c>
      <c r="K228" t="s">
        <v>495</v>
      </c>
      <c r="L228">
        <v>1346</v>
      </c>
      <c r="N228">
        <v>1009</v>
      </c>
      <c r="O228" t="s">
        <v>496</v>
      </c>
      <c r="P228" t="s">
        <v>496</v>
      </c>
      <c r="Q228">
        <v>1</v>
      </c>
      <c r="X228">
        <v>0.06</v>
      </c>
      <c r="Y228">
        <v>9.0399999999999991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0.06</v>
      </c>
      <c r="AH228">
        <v>2</v>
      </c>
      <c r="AI228">
        <v>92852520</v>
      </c>
      <c r="AJ228">
        <v>220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ROW(Source!A196)</f>
        <v>196</v>
      </c>
      <c r="B229">
        <v>92852527</v>
      </c>
      <c r="C229">
        <v>92852516</v>
      </c>
      <c r="D229">
        <v>49526492</v>
      </c>
      <c r="E229">
        <v>1</v>
      </c>
      <c r="F229">
        <v>1</v>
      </c>
      <c r="G229">
        <v>1</v>
      </c>
      <c r="H229">
        <v>3</v>
      </c>
      <c r="I229" t="s">
        <v>497</v>
      </c>
      <c r="J229" t="s">
        <v>498</v>
      </c>
      <c r="K229" t="s">
        <v>499</v>
      </c>
      <c r="L229">
        <v>1346</v>
      </c>
      <c r="N229">
        <v>1009</v>
      </c>
      <c r="O229" t="s">
        <v>496</v>
      </c>
      <c r="P229" t="s">
        <v>496</v>
      </c>
      <c r="Q229">
        <v>1</v>
      </c>
      <c r="X229">
        <v>0.08</v>
      </c>
      <c r="Y229">
        <v>23.09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0.08</v>
      </c>
      <c r="AH229">
        <v>2</v>
      </c>
      <c r="AI229">
        <v>92852521</v>
      </c>
      <c r="AJ229">
        <v>221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ROW(Source!A196)</f>
        <v>196</v>
      </c>
      <c r="B230">
        <v>92852528</v>
      </c>
      <c r="C230">
        <v>92852516</v>
      </c>
      <c r="D230">
        <v>49514648</v>
      </c>
      <c r="E230">
        <v>70</v>
      </c>
      <c r="F230">
        <v>1</v>
      </c>
      <c r="G230">
        <v>1</v>
      </c>
      <c r="H230">
        <v>3</v>
      </c>
      <c r="I230" t="s">
        <v>558</v>
      </c>
      <c r="J230" t="s">
        <v>6</v>
      </c>
      <c r="K230" t="s">
        <v>559</v>
      </c>
      <c r="L230">
        <v>1327</v>
      </c>
      <c r="N230">
        <v>1005</v>
      </c>
      <c r="O230" t="s">
        <v>44</v>
      </c>
      <c r="P230" t="s">
        <v>44</v>
      </c>
      <c r="Q230">
        <v>1</v>
      </c>
      <c r="X230">
        <v>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6</v>
      </c>
      <c r="AG230">
        <v>1</v>
      </c>
      <c r="AH230">
        <v>3</v>
      </c>
      <c r="AI230">
        <v>-1</v>
      </c>
      <c r="AJ230" t="s">
        <v>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ROW(Source!A198)</f>
        <v>198</v>
      </c>
      <c r="B231">
        <v>92852544</v>
      </c>
      <c r="C231">
        <v>92852530</v>
      </c>
      <c r="D231">
        <v>49510757</v>
      </c>
      <c r="E231">
        <v>70</v>
      </c>
      <c r="F231">
        <v>1</v>
      </c>
      <c r="G231">
        <v>1</v>
      </c>
      <c r="H231">
        <v>1</v>
      </c>
      <c r="I231" t="s">
        <v>475</v>
      </c>
      <c r="J231" t="s">
        <v>6</v>
      </c>
      <c r="K231" t="s">
        <v>476</v>
      </c>
      <c r="L231">
        <v>1191</v>
      </c>
      <c r="N231">
        <v>1013</v>
      </c>
      <c r="O231" t="s">
        <v>477</v>
      </c>
      <c r="P231" t="s">
        <v>477</v>
      </c>
      <c r="Q231">
        <v>1</v>
      </c>
      <c r="X231">
        <v>6.67</v>
      </c>
      <c r="Y231">
        <v>0</v>
      </c>
      <c r="Z231">
        <v>0</v>
      </c>
      <c r="AA231">
        <v>0</v>
      </c>
      <c r="AB231">
        <v>9.6199999999999992</v>
      </c>
      <c r="AC231">
        <v>0</v>
      </c>
      <c r="AD231">
        <v>1</v>
      </c>
      <c r="AE231">
        <v>1</v>
      </c>
      <c r="AF231" t="s">
        <v>25</v>
      </c>
      <c r="AG231">
        <v>7.0034999999999998</v>
      </c>
      <c r="AH231">
        <v>2</v>
      </c>
      <c r="AI231">
        <v>92852531</v>
      </c>
      <c r="AJ231">
        <v>223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ROW(Source!A198)</f>
        <v>198</v>
      </c>
      <c r="B232">
        <v>92852545</v>
      </c>
      <c r="C232">
        <v>92852530</v>
      </c>
      <c r="D232">
        <v>49510905</v>
      </c>
      <c r="E232">
        <v>70</v>
      </c>
      <c r="F232">
        <v>1</v>
      </c>
      <c r="G232">
        <v>1</v>
      </c>
      <c r="H232">
        <v>1</v>
      </c>
      <c r="I232" t="s">
        <v>478</v>
      </c>
      <c r="J232" t="s">
        <v>6</v>
      </c>
      <c r="K232" t="s">
        <v>479</v>
      </c>
      <c r="L232">
        <v>1191</v>
      </c>
      <c r="N232">
        <v>1013</v>
      </c>
      <c r="O232" t="s">
        <v>477</v>
      </c>
      <c r="P232" t="s">
        <v>477</v>
      </c>
      <c r="Q232">
        <v>1</v>
      </c>
      <c r="X232">
        <v>0.11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25</v>
      </c>
      <c r="AG232">
        <v>0.11550000000000001</v>
      </c>
      <c r="AH232">
        <v>2</v>
      </c>
      <c r="AI232">
        <v>92852532</v>
      </c>
      <c r="AJ232">
        <v>224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ROW(Source!A198)</f>
        <v>198</v>
      </c>
      <c r="B233">
        <v>92852546</v>
      </c>
      <c r="C233">
        <v>92852530</v>
      </c>
      <c r="D233">
        <v>49672573</v>
      </c>
      <c r="E233">
        <v>1</v>
      </c>
      <c r="F233">
        <v>1</v>
      </c>
      <c r="G233">
        <v>1</v>
      </c>
      <c r="H233">
        <v>2</v>
      </c>
      <c r="I233" t="s">
        <v>480</v>
      </c>
      <c r="J233" t="s">
        <v>481</v>
      </c>
      <c r="K233" t="s">
        <v>482</v>
      </c>
      <c r="L233">
        <v>1367</v>
      </c>
      <c r="N233">
        <v>1011</v>
      </c>
      <c r="O233" t="s">
        <v>483</v>
      </c>
      <c r="P233" t="s">
        <v>483</v>
      </c>
      <c r="Q233">
        <v>1</v>
      </c>
      <c r="X233">
        <v>0.04</v>
      </c>
      <c r="Y233">
        <v>0</v>
      </c>
      <c r="Z233">
        <v>115.4</v>
      </c>
      <c r="AA233">
        <v>13.5</v>
      </c>
      <c r="AB233">
        <v>0</v>
      </c>
      <c r="AC233">
        <v>0</v>
      </c>
      <c r="AD233">
        <v>1</v>
      </c>
      <c r="AE233">
        <v>0</v>
      </c>
      <c r="AF233" t="s">
        <v>25</v>
      </c>
      <c r="AG233">
        <v>4.2000000000000003E-2</v>
      </c>
      <c r="AH233">
        <v>2</v>
      </c>
      <c r="AI233">
        <v>92852533</v>
      </c>
      <c r="AJ233">
        <v>225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ROW(Source!A198)</f>
        <v>198</v>
      </c>
      <c r="B234">
        <v>92852547</v>
      </c>
      <c r="C234">
        <v>92852530</v>
      </c>
      <c r="D234">
        <v>49672695</v>
      </c>
      <c r="E234">
        <v>1</v>
      </c>
      <c r="F234">
        <v>1</v>
      </c>
      <c r="G234">
        <v>1</v>
      </c>
      <c r="H234">
        <v>2</v>
      </c>
      <c r="I234" t="s">
        <v>484</v>
      </c>
      <c r="J234" t="s">
        <v>485</v>
      </c>
      <c r="K234" t="s">
        <v>486</v>
      </c>
      <c r="L234">
        <v>1367</v>
      </c>
      <c r="N234">
        <v>1011</v>
      </c>
      <c r="O234" t="s">
        <v>483</v>
      </c>
      <c r="P234" t="s">
        <v>483</v>
      </c>
      <c r="Q234">
        <v>1</v>
      </c>
      <c r="X234">
        <v>0.91</v>
      </c>
      <c r="Y234">
        <v>0</v>
      </c>
      <c r="Z234">
        <v>3.12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25</v>
      </c>
      <c r="AG234">
        <v>0.95550000000000013</v>
      </c>
      <c r="AH234">
        <v>2</v>
      </c>
      <c r="AI234">
        <v>92852534</v>
      </c>
      <c r="AJ234">
        <v>226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ROW(Source!A198)</f>
        <v>198</v>
      </c>
      <c r="B235">
        <v>92852548</v>
      </c>
      <c r="C235">
        <v>92852530</v>
      </c>
      <c r="D235">
        <v>49673503</v>
      </c>
      <c r="E235">
        <v>1</v>
      </c>
      <c r="F235">
        <v>1</v>
      </c>
      <c r="G235">
        <v>1</v>
      </c>
      <c r="H235">
        <v>2</v>
      </c>
      <c r="I235" t="s">
        <v>487</v>
      </c>
      <c r="J235" t="s">
        <v>488</v>
      </c>
      <c r="K235" t="s">
        <v>489</v>
      </c>
      <c r="L235">
        <v>1367</v>
      </c>
      <c r="N235">
        <v>1011</v>
      </c>
      <c r="O235" t="s">
        <v>483</v>
      </c>
      <c r="P235" t="s">
        <v>483</v>
      </c>
      <c r="Q235">
        <v>1</v>
      </c>
      <c r="X235">
        <v>7.0000000000000007E-2</v>
      </c>
      <c r="Y235">
        <v>0</v>
      </c>
      <c r="Z235">
        <v>65.709999999999994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25</v>
      </c>
      <c r="AG235">
        <v>7.350000000000001E-2</v>
      </c>
      <c r="AH235">
        <v>2</v>
      </c>
      <c r="AI235">
        <v>92852535</v>
      </c>
      <c r="AJ235">
        <v>227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ROW(Source!A198)</f>
        <v>198</v>
      </c>
      <c r="B236">
        <v>92852549</v>
      </c>
      <c r="C236">
        <v>92852530</v>
      </c>
      <c r="D236">
        <v>49673715</v>
      </c>
      <c r="E236">
        <v>1</v>
      </c>
      <c r="F236">
        <v>1</v>
      </c>
      <c r="G236">
        <v>1</v>
      </c>
      <c r="H236">
        <v>2</v>
      </c>
      <c r="I236" t="s">
        <v>509</v>
      </c>
      <c r="J236" t="s">
        <v>510</v>
      </c>
      <c r="K236" t="s">
        <v>511</v>
      </c>
      <c r="L236">
        <v>1367</v>
      </c>
      <c r="N236">
        <v>1011</v>
      </c>
      <c r="O236" t="s">
        <v>483</v>
      </c>
      <c r="P236" t="s">
        <v>483</v>
      </c>
      <c r="Q236">
        <v>1</v>
      </c>
      <c r="X236">
        <v>0.15</v>
      </c>
      <c r="Y236">
        <v>0</v>
      </c>
      <c r="Z236">
        <v>8.1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25</v>
      </c>
      <c r="AG236">
        <v>0.1575</v>
      </c>
      <c r="AH236">
        <v>2</v>
      </c>
      <c r="AI236">
        <v>92852536</v>
      </c>
      <c r="AJ236">
        <v>228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ROW(Source!A198)</f>
        <v>198</v>
      </c>
      <c r="B237">
        <v>92852550</v>
      </c>
      <c r="C237">
        <v>92852530</v>
      </c>
      <c r="D237">
        <v>49521237</v>
      </c>
      <c r="E237">
        <v>1</v>
      </c>
      <c r="F237">
        <v>1</v>
      </c>
      <c r="G237">
        <v>1</v>
      </c>
      <c r="H237">
        <v>3</v>
      </c>
      <c r="I237" t="s">
        <v>538</v>
      </c>
      <c r="J237" t="s">
        <v>539</v>
      </c>
      <c r="K237" t="s">
        <v>540</v>
      </c>
      <c r="L237">
        <v>1407</v>
      </c>
      <c r="N237">
        <v>1013</v>
      </c>
      <c r="O237" t="s">
        <v>541</v>
      </c>
      <c r="P237" t="s">
        <v>541</v>
      </c>
      <c r="Q237">
        <v>1</v>
      </c>
      <c r="X237">
        <v>2E-3</v>
      </c>
      <c r="Y237">
        <v>3450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2E-3</v>
      </c>
      <c r="AH237">
        <v>2</v>
      </c>
      <c r="AI237">
        <v>92852537</v>
      </c>
      <c r="AJ237">
        <v>229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ROW(Source!A198)</f>
        <v>198</v>
      </c>
      <c r="B238">
        <v>92852551</v>
      </c>
      <c r="C238">
        <v>92852530</v>
      </c>
      <c r="D238">
        <v>49524301</v>
      </c>
      <c r="E238">
        <v>1</v>
      </c>
      <c r="F238">
        <v>1</v>
      </c>
      <c r="G238">
        <v>1</v>
      </c>
      <c r="H238">
        <v>3</v>
      </c>
      <c r="I238" t="s">
        <v>515</v>
      </c>
      <c r="J238" t="s">
        <v>516</v>
      </c>
      <c r="K238" t="s">
        <v>517</v>
      </c>
      <c r="L238">
        <v>1348</v>
      </c>
      <c r="N238">
        <v>1009</v>
      </c>
      <c r="O238" t="s">
        <v>96</v>
      </c>
      <c r="P238" t="s">
        <v>96</v>
      </c>
      <c r="Q238">
        <v>1000</v>
      </c>
      <c r="X238">
        <v>1.2E-4</v>
      </c>
      <c r="Y238">
        <v>10362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1.2E-4</v>
      </c>
      <c r="AH238">
        <v>2</v>
      </c>
      <c r="AI238">
        <v>92852538</v>
      </c>
      <c r="AJ238">
        <v>230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ROW(Source!A198)</f>
        <v>198</v>
      </c>
      <c r="B239">
        <v>92852552</v>
      </c>
      <c r="C239">
        <v>92852530</v>
      </c>
      <c r="D239">
        <v>49525443</v>
      </c>
      <c r="E239">
        <v>1</v>
      </c>
      <c r="F239">
        <v>1</v>
      </c>
      <c r="G239">
        <v>1</v>
      </c>
      <c r="H239">
        <v>3</v>
      </c>
      <c r="I239" t="s">
        <v>490</v>
      </c>
      <c r="J239" t="s">
        <v>491</v>
      </c>
      <c r="K239" t="s">
        <v>492</v>
      </c>
      <c r="L239">
        <v>1348</v>
      </c>
      <c r="N239">
        <v>1009</v>
      </c>
      <c r="O239" t="s">
        <v>96</v>
      </c>
      <c r="P239" t="s">
        <v>96</v>
      </c>
      <c r="Q239">
        <v>1000</v>
      </c>
      <c r="X239">
        <v>3.0799999999999998E-3</v>
      </c>
      <c r="Y239">
        <v>10068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3.0799999999999998E-3</v>
      </c>
      <c r="AH239">
        <v>2</v>
      </c>
      <c r="AI239">
        <v>92852539</v>
      </c>
      <c r="AJ239">
        <v>231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ROW(Source!A198)</f>
        <v>198</v>
      </c>
      <c r="B240">
        <v>92852553</v>
      </c>
      <c r="C240">
        <v>92852530</v>
      </c>
      <c r="D240">
        <v>49525488</v>
      </c>
      <c r="E240">
        <v>1</v>
      </c>
      <c r="F240">
        <v>1</v>
      </c>
      <c r="G240">
        <v>1</v>
      </c>
      <c r="H240">
        <v>3</v>
      </c>
      <c r="I240" t="s">
        <v>493</v>
      </c>
      <c r="J240" t="s">
        <v>494</v>
      </c>
      <c r="K240" t="s">
        <v>495</v>
      </c>
      <c r="L240">
        <v>1346</v>
      </c>
      <c r="N240">
        <v>1009</v>
      </c>
      <c r="O240" t="s">
        <v>496</v>
      </c>
      <c r="P240" t="s">
        <v>496</v>
      </c>
      <c r="Q240">
        <v>1</v>
      </c>
      <c r="X240">
        <v>0.65</v>
      </c>
      <c r="Y240">
        <v>9.0399999999999991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0.65</v>
      </c>
      <c r="AH240">
        <v>2</v>
      </c>
      <c r="AI240">
        <v>92852540</v>
      </c>
      <c r="AJ240">
        <v>232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ROW(Source!A198)</f>
        <v>198</v>
      </c>
      <c r="B241">
        <v>92852554</v>
      </c>
      <c r="C241">
        <v>92852530</v>
      </c>
      <c r="D241">
        <v>49528527</v>
      </c>
      <c r="E241">
        <v>1</v>
      </c>
      <c r="F241">
        <v>1</v>
      </c>
      <c r="G241">
        <v>1</v>
      </c>
      <c r="H241">
        <v>3</v>
      </c>
      <c r="I241" t="s">
        <v>542</v>
      </c>
      <c r="J241" t="s">
        <v>543</v>
      </c>
      <c r="K241" t="s">
        <v>544</v>
      </c>
      <c r="L241">
        <v>1339</v>
      </c>
      <c r="N241">
        <v>1007</v>
      </c>
      <c r="O241" t="s">
        <v>545</v>
      </c>
      <c r="P241" t="s">
        <v>545</v>
      </c>
      <c r="Q241">
        <v>1</v>
      </c>
      <c r="X241">
        <v>7.7000000000000002E-3</v>
      </c>
      <c r="Y241">
        <v>519.79999999999995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7.7000000000000002E-3</v>
      </c>
      <c r="AH241">
        <v>2</v>
      </c>
      <c r="AI241">
        <v>92852541</v>
      </c>
      <c r="AJ241">
        <v>233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ROW(Source!A198)</f>
        <v>198</v>
      </c>
      <c r="B242">
        <v>92852555</v>
      </c>
      <c r="C242">
        <v>92852530</v>
      </c>
      <c r="D242">
        <v>49514616</v>
      </c>
      <c r="E242">
        <v>70</v>
      </c>
      <c r="F242">
        <v>1</v>
      </c>
      <c r="G242">
        <v>1</v>
      </c>
      <c r="H242">
        <v>3</v>
      </c>
      <c r="I242" t="s">
        <v>568</v>
      </c>
      <c r="J242" t="s">
        <v>6</v>
      </c>
      <c r="K242" t="s">
        <v>569</v>
      </c>
      <c r="L242">
        <v>1346</v>
      </c>
      <c r="N242">
        <v>1009</v>
      </c>
      <c r="O242" t="s">
        <v>496</v>
      </c>
      <c r="P242" t="s">
        <v>496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6</v>
      </c>
      <c r="AG242">
        <v>0</v>
      </c>
      <c r="AH242">
        <v>3</v>
      </c>
      <c r="AI242">
        <v>-1</v>
      </c>
      <c r="AJ242" t="s">
        <v>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ROW(Source!A198)</f>
        <v>198</v>
      </c>
      <c r="B243">
        <v>92852556</v>
      </c>
      <c r="C243">
        <v>92852530</v>
      </c>
      <c r="D243">
        <v>49581350</v>
      </c>
      <c r="E243">
        <v>1</v>
      </c>
      <c r="F243">
        <v>1</v>
      </c>
      <c r="G243">
        <v>1</v>
      </c>
      <c r="H243">
        <v>3</v>
      </c>
      <c r="I243" t="s">
        <v>546</v>
      </c>
      <c r="J243" t="s">
        <v>547</v>
      </c>
      <c r="K243" t="s">
        <v>548</v>
      </c>
      <c r="L243">
        <v>1371</v>
      </c>
      <c r="N243">
        <v>1013</v>
      </c>
      <c r="O243" t="s">
        <v>22</v>
      </c>
      <c r="P243" t="s">
        <v>22</v>
      </c>
      <c r="Q243">
        <v>1</v>
      </c>
      <c r="X243">
        <v>2</v>
      </c>
      <c r="Y243">
        <v>23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2</v>
      </c>
      <c r="AH243">
        <v>2</v>
      </c>
      <c r="AI243">
        <v>92852543</v>
      </c>
      <c r="AJ243">
        <v>234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ROW(Source!A200)</f>
        <v>200</v>
      </c>
      <c r="B244">
        <v>92852567</v>
      </c>
      <c r="C244">
        <v>92852558</v>
      </c>
      <c r="D244">
        <v>49510723</v>
      </c>
      <c r="E244">
        <v>70</v>
      </c>
      <c r="F244">
        <v>1</v>
      </c>
      <c r="G244">
        <v>1</v>
      </c>
      <c r="H244">
        <v>1</v>
      </c>
      <c r="I244" t="s">
        <v>502</v>
      </c>
      <c r="J244" t="s">
        <v>6</v>
      </c>
      <c r="K244" t="s">
        <v>503</v>
      </c>
      <c r="L244">
        <v>1191</v>
      </c>
      <c r="N244">
        <v>1013</v>
      </c>
      <c r="O244" t="s">
        <v>477</v>
      </c>
      <c r="P244" t="s">
        <v>477</v>
      </c>
      <c r="Q244">
        <v>1</v>
      </c>
      <c r="X244">
        <v>3.12</v>
      </c>
      <c r="Y244">
        <v>0</v>
      </c>
      <c r="Z244">
        <v>0</v>
      </c>
      <c r="AA244">
        <v>0</v>
      </c>
      <c r="AB244">
        <v>8.9700000000000006</v>
      </c>
      <c r="AC244">
        <v>0</v>
      </c>
      <c r="AD244">
        <v>1</v>
      </c>
      <c r="AE244">
        <v>1</v>
      </c>
      <c r="AF244" t="s">
        <v>25</v>
      </c>
      <c r="AG244">
        <v>3.2760000000000002</v>
      </c>
      <c r="AH244">
        <v>2</v>
      </c>
      <c r="AI244">
        <v>92852559</v>
      </c>
      <c r="AJ244">
        <v>236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ROW(Source!A200)</f>
        <v>200</v>
      </c>
      <c r="B245">
        <v>92852568</v>
      </c>
      <c r="C245">
        <v>92852558</v>
      </c>
      <c r="D245">
        <v>49510905</v>
      </c>
      <c r="E245">
        <v>70</v>
      </c>
      <c r="F245">
        <v>1</v>
      </c>
      <c r="G245">
        <v>1</v>
      </c>
      <c r="H245">
        <v>1</v>
      </c>
      <c r="I245" t="s">
        <v>478</v>
      </c>
      <c r="J245" t="s">
        <v>6</v>
      </c>
      <c r="K245" t="s">
        <v>479</v>
      </c>
      <c r="L245">
        <v>1191</v>
      </c>
      <c r="N245">
        <v>1013</v>
      </c>
      <c r="O245" t="s">
        <v>477</v>
      </c>
      <c r="P245" t="s">
        <v>477</v>
      </c>
      <c r="Q245">
        <v>1</v>
      </c>
      <c r="X245">
        <v>0.05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25</v>
      </c>
      <c r="AG245">
        <v>5.2500000000000005E-2</v>
      </c>
      <c r="AH245">
        <v>2</v>
      </c>
      <c r="AI245">
        <v>92852560</v>
      </c>
      <c r="AJ245">
        <v>237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ROW(Source!A200)</f>
        <v>200</v>
      </c>
      <c r="B246">
        <v>92852569</v>
      </c>
      <c r="C246">
        <v>92852558</v>
      </c>
      <c r="D246">
        <v>49672573</v>
      </c>
      <c r="E246">
        <v>1</v>
      </c>
      <c r="F246">
        <v>1</v>
      </c>
      <c r="G246">
        <v>1</v>
      </c>
      <c r="H246">
        <v>2</v>
      </c>
      <c r="I246" t="s">
        <v>480</v>
      </c>
      <c r="J246" t="s">
        <v>481</v>
      </c>
      <c r="K246" t="s">
        <v>482</v>
      </c>
      <c r="L246">
        <v>1367</v>
      </c>
      <c r="N246">
        <v>1011</v>
      </c>
      <c r="O246" t="s">
        <v>483</v>
      </c>
      <c r="P246" t="s">
        <v>483</v>
      </c>
      <c r="Q246">
        <v>1</v>
      </c>
      <c r="X246">
        <v>0.02</v>
      </c>
      <c r="Y246">
        <v>0</v>
      </c>
      <c r="Z246">
        <v>115.4</v>
      </c>
      <c r="AA246">
        <v>13.5</v>
      </c>
      <c r="AB246">
        <v>0</v>
      </c>
      <c r="AC246">
        <v>0</v>
      </c>
      <c r="AD246">
        <v>1</v>
      </c>
      <c r="AE246">
        <v>0</v>
      </c>
      <c r="AF246" t="s">
        <v>25</v>
      </c>
      <c r="AG246">
        <v>2.1000000000000001E-2</v>
      </c>
      <c r="AH246">
        <v>2</v>
      </c>
      <c r="AI246">
        <v>92852561</v>
      </c>
      <c r="AJ246">
        <v>238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ROW(Source!A200)</f>
        <v>200</v>
      </c>
      <c r="B247">
        <v>92852570</v>
      </c>
      <c r="C247">
        <v>92852558</v>
      </c>
      <c r="D247">
        <v>49672695</v>
      </c>
      <c r="E247">
        <v>1</v>
      </c>
      <c r="F247">
        <v>1</v>
      </c>
      <c r="G247">
        <v>1</v>
      </c>
      <c r="H247">
        <v>2</v>
      </c>
      <c r="I247" t="s">
        <v>484</v>
      </c>
      <c r="J247" t="s">
        <v>485</v>
      </c>
      <c r="K247" t="s">
        <v>486</v>
      </c>
      <c r="L247">
        <v>1367</v>
      </c>
      <c r="N247">
        <v>1011</v>
      </c>
      <c r="O247" t="s">
        <v>483</v>
      </c>
      <c r="P247" t="s">
        <v>483</v>
      </c>
      <c r="Q247">
        <v>1</v>
      </c>
      <c r="X247">
        <v>0.78</v>
      </c>
      <c r="Y247">
        <v>0</v>
      </c>
      <c r="Z247">
        <v>3.12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25</v>
      </c>
      <c r="AG247">
        <v>0.81900000000000006</v>
      </c>
      <c r="AH247">
        <v>2</v>
      </c>
      <c r="AI247">
        <v>92852562</v>
      </c>
      <c r="AJ247">
        <v>239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ROW(Source!A200)</f>
        <v>200</v>
      </c>
      <c r="B248">
        <v>92852571</v>
      </c>
      <c r="C248">
        <v>92852558</v>
      </c>
      <c r="D248">
        <v>49673503</v>
      </c>
      <c r="E248">
        <v>1</v>
      </c>
      <c r="F248">
        <v>1</v>
      </c>
      <c r="G248">
        <v>1</v>
      </c>
      <c r="H248">
        <v>2</v>
      </c>
      <c r="I248" t="s">
        <v>487</v>
      </c>
      <c r="J248" t="s">
        <v>488</v>
      </c>
      <c r="K248" t="s">
        <v>489</v>
      </c>
      <c r="L248">
        <v>1367</v>
      </c>
      <c r="N248">
        <v>1011</v>
      </c>
      <c r="O248" t="s">
        <v>483</v>
      </c>
      <c r="P248" t="s">
        <v>483</v>
      </c>
      <c r="Q248">
        <v>1</v>
      </c>
      <c r="X248">
        <v>0.03</v>
      </c>
      <c r="Y248">
        <v>0</v>
      </c>
      <c r="Z248">
        <v>65.709999999999994</v>
      </c>
      <c r="AA248">
        <v>11.6</v>
      </c>
      <c r="AB248">
        <v>0</v>
      </c>
      <c r="AC248">
        <v>0</v>
      </c>
      <c r="AD248">
        <v>1</v>
      </c>
      <c r="AE248">
        <v>0</v>
      </c>
      <c r="AF248" t="s">
        <v>25</v>
      </c>
      <c r="AG248">
        <v>3.15E-2</v>
      </c>
      <c r="AH248">
        <v>2</v>
      </c>
      <c r="AI248">
        <v>92852563</v>
      </c>
      <c r="AJ248">
        <v>240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ROW(Source!A200)</f>
        <v>200</v>
      </c>
      <c r="B249">
        <v>92852572</v>
      </c>
      <c r="C249">
        <v>92852558</v>
      </c>
      <c r="D249">
        <v>49525488</v>
      </c>
      <c r="E249">
        <v>1</v>
      </c>
      <c r="F249">
        <v>1</v>
      </c>
      <c r="G249">
        <v>1</v>
      </c>
      <c r="H249">
        <v>3</v>
      </c>
      <c r="I249" t="s">
        <v>493</v>
      </c>
      <c r="J249" t="s">
        <v>494</v>
      </c>
      <c r="K249" t="s">
        <v>495</v>
      </c>
      <c r="L249">
        <v>1346</v>
      </c>
      <c r="N249">
        <v>1009</v>
      </c>
      <c r="O249" t="s">
        <v>496</v>
      </c>
      <c r="P249" t="s">
        <v>496</v>
      </c>
      <c r="Q249">
        <v>1</v>
      </c>
      <c r="X249">
        <v>0.6</v>
      </c>
      <c r="Y249">
        <v>9.0399999999999991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0.6</v>
      </c>
      <c r="AH249">
        <v>2</v>
      </c>
      <c r="AI249">
        <v>92852564</v>
      </c>
      <c r="AJ249">
        <v>241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ROW(Source!A200)</f>
        <v>200</v>
      </c>
      <c r="B250">
        <v>92852573</v>
      </c>
      <c r="C250">
        <v>92852558</v>
      </c>
      <c r="D250">
        <v>49526492</v>
      </c>
      <c r="E250">
        <v>1</v>
      </c>
      <c r="F250">
        <v>1</v>
      </c>
      <c r="G250">
        <v>1</v>
      </c>
      <c r="H250">
        <v>3</v>
      </c>
      <c r="I250" t="s">
        <v>497</v>
      </c>
      <c r="J250" t="s">
        <v>498</v>
      </c>
      <c r="K250" t="s">
        <v>499</v>
      </c>
      <c r="L250">
        <v>1346</v>
      </c>
      <c r="N250">
        <v>1009</v>
      </c>
      <c r="O250" t="s">
        <v>496</v>
      </c>
      <c r="P250" t="s">
        <v>496</v>
      </c>
      <c r="Q250">
        <v>1</v>
      </c>
      <c r="X250">
        <v>1.63</v>
      </c>
      <c r="Y250">
        <v>23.09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1.63</v>
      </c>
      <c r="AH250">
        <v>2</v>
      </c>
      <c r="AI250">
        <v>92852565</v>
      </c>
      <c r="AJ250">
        <v>242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ROW(Source!A200)</f>
        <v>200</v>
      </c>
      <c r="B251">
        <v>92852574</v>
      </c>
      <c r="C251">
        <v>92852558</v>
      </c>
      <c r="D251">
        <v>49514680</v>
      </c>
      <c r="E251">
        <v>70</v>
      </c>
      <c r="F251">
        <v>1</v>
      </c>
      <c r="G251">
        <v>1</v>
      </c>
      <c r="H251">
        <v>3</v>
      </c>
      <c r="I251" t="s">
        <v>560</v>
      </c>
      <c r="J251" t="s">
        <v>6</v>
      </c>
      <c r="K251" t="s">
        <v>561</v>
      </c>
      <c r="L251">
        <v>1371</v>
      </c>
      <c r="N251">
        <v>1013</v>
      </c>
      <c r="O251" t="s">
        <v>22</v>
      </c>
      <c r="P251" t="s">
        <v>22</v>
      </c>
      <c r="Q251">
        <v>1</v>
      </c>
      <c r="X251">
        <v>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6</v>
      </c>
      <c r="AG251">
        <v>1</v>
      </c>
      <c r="AH251">
        <v>3</v>
      </c>
      <c r="AI251">
        <v>-1</v>
      </c>
      <c r="AJ251" t="s">
        <v>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ROW(Source!A202)</f>
        <v>202</v>
      </c>
      <c r="B252">
        <v>92852585</v>
      </c>
      <c r="C252">
        <v>92852576</v>
      </c>
      <c r="D252">
        <v>49510721</v>
      </c>
      <c r="E252">
        <v>70</v>
      </c>
      <c r="F252">
        <v>1</v>
      </c>
      <c r="G252">
        <v>1</v>
      </c>
      <c r="H252">
        <v>1</v>
      </c>
      <c r="I252" t="s">
        <v>504</v>
      </c>
      <c r="J252" t="s">
        <v>6</v>
      </c>
      <c r="K252" t="s">
        <v>505</v>
      </c>
      <c r="L252">
        <v>1191</v>
      </c>
      <c r="N252">
        <v>1013</v>
      </c>
      <c r="O252" t="s">
        <v>477</v>
      </c>
      <c r="P252" t="s">
        <v>477</v>
      </c>
      <c r="Q252">
        <v>1</v>
      </c>
      <c r="X252">
        <v>1.91</v>
      </c>
      <c r="Y252">
        <v>0</v>
      </c>
      <c r="Z252">
        <v>0</v>
      </c>
      <c r="AA252">
        <v>0</v>
      </c>
      <c r="AB252">
        <v>8.86</v>
      </c>
      <c r="AC252">
        <v>0</v>
      </c>
      <c r="AD252">
        <v>1</v>
      </c>
      <c r="AE252">
        <v>1</v>
      </c>
      <c r="AF252" t="s">
        <v>72</v>
      </c>
      <c r="AG252">
        <v>2.0055000000000001</v>
      </c>
      <c r="AH252">
        <v>2</v>
      </c>
      <c r="AI252">
        <v>92852577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ROW(Source!A202)</f>
        <v>202</v>
      </c>
      <c r="B253">
        <v>92852586</v>
      </c>
      <c r="C253">
        <v>92852576</v>
      </c>
      <c r="D253">
        <v>49510905</v>
      </c>
      <c r="E253">
        <v>70</v>
      </c>
      <c r="F253">
        <v>1</v>
      </c>
      <c r="G253">
        <v>1</v>
      </c>
      <c r="H253">
        <v>1</v>
      </c>
      <c r="I253" t="s">
        <v>478</v>
      </c>
      <c r="J253" t="s">
        <v>6</v>
      </c>
      <c r="K253" t="s">
        <v>479</v>
      </c>
      <c r="L253">
        <v>1191</v>
      </c>
      <c r="N253">
        <v>1013</v>
      </c>
      <c r="O253" t="s">
        <v>477</v>
      </c>
      <c r="P253" t="s">
        <v>477</v>
      </c>
      <c r="Q253">
        <v>1</v>
      </c>
      <c r="X253">
        <v>0.02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72</v>
      </c>
      <c r="AG253">
        <v>2.1000000000000001E-2</v>
      </c>
      <c r="AH253">
        <v>2</v>
      </c>
      <c r="AI253">
        <v>92852578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ROW(Source!A202)</f>
        <v>202</v>
      </c>
      <c r="B254">
        <v>92852587</v>
      </c>
      <c r="C254">
        <v>92852576</v>
      </c>
      <c r="D254">
        <v>49672573</v>
      </c>
      <c r="E254">
        <v>1</v>
      </c>
      <c r="F254">
        <v>1</v>
      </c>
      <c r="G254">
        <v>1</v>
      </c>
      <c r="H254">
        <v>2</v>
      </c>
      <c r="I254" t="s">
        <v>480</v>
      </c>
      <c r="J254" t="s">
        <v>481</v>
      </c>
      <c r="K254" t="s">
        <v>482</v>
      </c>
      <c r="L254">
        <v>1367</v>
      </c>
      <c r="N254">
        <v>1011</v>
      </c>
      <c r="O254" t="s">
        <v>483</v>
      </c>
      <c r="P254" t="s">
        <v>483</v>
      </c>
      <c r="Q254">
        <v>1</v>
      </c>
      <c r="X254">
        <v>0.01</v>
      </c>
      <c r="Y254">
        <v>0</v>
      </c>
      <c r="Z254">
        <v>115.4</v>
      </c>
      <c r="AA254">
        <v>13.5</v>
      </c>
      <c r="AB254">
        <v>0</v>
      </c>
      <c r="AC254">
        <v>0</v>
      </c>
      <c r="AD254">
        <v>1</v>
      </c>
      <c r="AE254">
        <v>0</v>
      </c>
      <c r="AF254" t="s">
        <v>72</v>
      </c>
      <c r="AG254">
        <v>1.0500000000000001E-2</v>
      </c>
      <c r="AH254">
        <v>2</v>
      </c>
      <c r="AI254">
        <v>92852579</v>
      </c>
      <c r="AJ254">
        <v>246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ROW(Source!A202)</f>
        <v>202</v>
      </c>
      <c r="B255">
        <v>92852588</v>
      </c>
      <c r="C255">
        <v>92852576</v>
      </c>
      <c r="D255">
        <v>49672695</v>
      </c>
      <c r="E255">
        <v>1</v>
      </c>
      <c r="F255">
        <v>1</v>
      </c>
      <c r="G255">
        <v>1</v>
      </c>
      <c r="H255">
        <v>2</v>
      </c>
      <c r="I255" t="s">
        <v>484</v>
      </c>
      <c r="J255" t="s">
        <v>485</v>
      </c>
      <c r="K255" t="s">
        <v>486</v>
      </c>
      <c r="L255">
        <v>1367</v>
      </c>
      <c r="N255">
        <v>1011</v>
      </c>
      <c r="O255" t="s">
        <v>483</v>
      </c>
      <c r="P255" t="s">
        <v>483</v>
      </c>
      <c r="Q255">
        <v>1</v>
      </c>
      <c r="X255">
        <v>0.48</v>
      </c>
      <c r="Y255">
        <v>0</v>
      </c>
      <c r="Z255">
        <v>3.12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72</v>
      </c>
      <c r="AG255">
        <v>0.504</v>
      </c>
      <c r="AH255">
        <v>2</v>
      </c>
      <c r="AI255">
        <v>92852580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ROW(Source!A202)</f>
        <v>202</v>
      </c>
      <c r="B256">
        <v>92852589</v>
      </c>
      <c r="C256">
        <v>92852576</v>
      </c>
      <c r="D256">
        <v>49673503</v>
      </c>
      <c r="E256">
        <v>1</v>
      </c>
      <c r="F256">
        <v>1</v>
      </c>
      <c r="G256">
        <v>1</v>
      </c>
      <c r="H256">
        <v>2</v>
      </c>
      <c r="I256" t="s">
        <v>487</v>
      </c>
      <c r="J256" t="s">
        <v>488</v>
      </c>
      <c r="K256" t="s">
        <v>489</v>
      </c>
      <c r="L256">
        <v>1367</v>
      </c>
      <c r="N256">
        <v>1011</v>
      </c>
      <c r="O256" t="s">
        <v>483</v>
      </c>
      <c r="P256" t="s">
        <v>483</v>
      </c>
      <c r="Q256">
        <v>1</v>
      </c>
      <c r="X256">
        <v>0.01</v>
      </c>
      <c r="Y256">
        <v>0</v>
      </c>
      <c r="Z256">
        <v>65.709999999999994</v>
      </c>
      <c r="AA256">
        <v>11.6</v>
      </c>
      <c r="AB256">
        <v>0</v>
      </c>
      <c r="AC256">
        <v>0</v>
      </c>
      <c r="AD256">
        <v>1</v>
      </c>
      <c r="AE256">
        <v>0</v>
      </c>
      <c r="AF256" t="s">
        <v>72</v>
      </c>
      <c r="AG256">
        <v>1.0500000000000001E-2</v>
      </c>
      <c r="AH256">
        <v>2</v>
      </c>
      <c r="AI256">
        <v>92852581</v>
      </c>
      <c r="AJ256">
        <v>248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ROW(Source!A202)</f>
        <v>202</v>
      </c>
      <c r="B257">
        <v>92852590</v>
      </c>
      <c r="C257">
        <v>92852576</v>
      </c>
      <c r="D257">
        <v>49525488</v>
      </c>
      <c r="E257">
        <v>1</v>
      </c>
      <c r="F257">
        <v>1</v>
      </c>
      <c r="G257">
        <v>1</v>
      </c>
      <c r="H257">
        <v>3</v>
      </c>
      <c r="I257" t="s">
        <v>493</v>
      </c>
      <c r="J257" t="s">
        <v>494</v>
      </c>
      <c r="K257" t="s">
        <v>495</v>
      </c>
      <c r="L257">
        <v>1346</v>
      </c>
      <c r="N257">
        <v>1009</v>
      </c>
      <c r="O257" t="s">
        <v>496</v>
      </c>
      <c r="P257" t="s">
        <v>496</v>
      </c>
      <c r="Q257">
        <v>1</v>
      </c>
      <c r="X257">
        <v>0.5</v>
      </c>
      <c r="Y257">
        <v>9.0399999999999991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0.5</v>
      </c>
      <c r="AH257">
        <v>2</v>
      </c>
      <c r="AI257">
        <v>92852582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ROW(Source!A202)</f>
        <v>202</v>
      </c>
      <c r="B258">
        <v>92852591</v>
      </c>
      <c r="C258">
        <v>92852576</v>
      </c>
      <c r="D258">
        <v>49526492</v>
      </c>
      <c r="E258">
        <v>1</v>
      </c>
      <c r="F258">
        <v>1</v>
      </c>
      <c r="G258">
        <v>1</v>
      </c>
      <c r="H258">
        <v>3</v>
      </c>
      <c r="I258" t="s">
        <v>497</v>
      </c>
      <c r="J258" t="s">
        <v>498</v>
      </c>
      <c r="K258" t="s">
        <v>499</v>
      </c>
      <c r="L258">
        <v>1346</v>
      </c>
      <c r="N258">
        <v>1009</v>
      </c>
      <c r="O258" t="s">
        <v>496</v>
      </c>
      <c r="P258" t="s">
        <v>496</v>
      </c>
      <c r="Q258">
        <v>1</v>
      </c>
      <c r="X258">
        <v>0.47099999999999997</v>
      </c>
      <c r="Y258">
        <v>23.09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0.47099999999999997</v>
      </c>
      <c r="AH258">
        <v>2</v>
      </c>
      <c r="AI258">
        <v>92852583</v>
      </c>
      <c r="AJ258">
        <v>250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ROW(Source!A202)</f>
        <v>202</v>
      </c>
      <c r="B259">
        <v>92852592</v>
      </c>
      <c r="C259">
        <v>92852576</v>
      </c>
      <c r="D259">
        <v>49514693</v>
      </c>
      <c r="E259">
        <v>70</v>
      </c>
      <c r="F259">
        <v>1</v>
      </c>
      <c r="G259">
        <v>1</v>
      </c>
      <c r="H259">
        <v>3</v>
      </c>
      <c r="I259" t="s">
        <v>562</v>
      </c>
      <c r="J259" t="s">
        <v>6</v>
      </c>
      <c r="K259" t="s">
        <v>563</v>
      </c>
      <c r="L259">
        <v>1371</v>
      </c>
      <c r="N259">
        <v>1013</v>
      </c>
      <c r="O259" t="s">
        <v>22</v>
      </c>
      <c r="P259" t="s">
        <v>22</v>
      </c>
      <c r="Q259">
        <v>1</v>
      </c>
      <c r="X259">
        <v>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6</v>
      </c>
      <c r="AG259">
        <v>1</v>
      </c>
      <c r="AH259">
        <v>3</v>
      </c>
      <c r="AI259">
        <v>-1</v>
      </c>
      <c r="AJ259" t="s">
        <v>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ROW(Source!A204)</f>
        <v>204</v>
      </c>
      <c r="B260">
        <v>92852610</v>
      </c>
      <c r="C260">
        <v>92852594</v>
      </c>
      <c r="D260">
        <v>49510719</v>
      </c>
      <c r="E260">
        <v>70</v>
      </c>
      <c r="F260">
        <v>1</v>
      </c>
      <c r="G260">
        <v>1</v>
      </c>
      <c r="H260">
        <v>1</v>
      </c>
      <c r="I260" t="s">
        <v>500</v>
      </c>
      <c r="J260" t="s">
        <v>6</v>
      </c>
      <c r="K260" t="s">
        <v>501</v>
      </c>
      <c r="L260">
        <v>1191</v>
      </c>
      <c r="N260">
        <v>1013</v>
      </c>
      <c r="O260" t="s">
        <v>477</v>
      </c>
      <c r="P260" t="s">
        <v>477</v>
      </c>
      <c r="Q260">
        <v>1</v>
      </c>
      <c r="X260">
        <v>91.8</v>
      </c>
      <c r="Y260">
        <v>0</v>
      </c>
      <c r="Z260">
        <v>0</v>
      </c>
      <c r="AA260">
        <v>0</v>
      </c>
      <c r="AB260">
        <v>8.74</v>
      </c>
      <c r="AC260">
        <v>0</v>
      </c>
      <c r="AD260">
        <v>1</v>
      </c>
      <c r="AE260">
        <v>1</v>
      </c>
      <c r="AF260" t="s">
        <v>25</v>
      </c>
      <c r="AG260">
        <v>96.39</v>
      </c>
      <c r="AH260">
        <v>2</v>
      </c>
      <c r="AI260">
        <v>92852595</v>
      </c>
      <c r="AJ260">
        <v>252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ROW(Source!A204)</f>
        <v>204</v>
      </c>
      <c r="B261">
        <v>92852611</v>
      </c>
      <c r="C261">
        <v>92852594</v>
      </c>
      <c r="D261">
        <v>49510905</v>
      </c>
      <c r="E261">
        <v>70</v>
      </c>
      <c r="F261">
        <v>1</v>
      </c>
      <c r="G261">
        <v>1</v>
      </c>
      <c r="H261">
        <v>1</v>
      </c>
      <c r="I261" t="s">
        <v>478</v>
      </c>
      <c r="J261" t="s">
        <v>6</v>
      </c>
      <c r="K261" t="s">
        <v>479</v>
      </c>
      <c r="L261">
        <v>1191</v>
      </c>
      <c r="N261">
        <v>1013</v>
      </c>
      <c r="O261" t="s">
        <v>477</v>
      </c>
      <c r="P261" t="s">
        <v>477</v>
      </c>
      <c r="Q261">
        <v>1</v>
      </c>
      <c r="X261">
        <v>0.65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25</v>
      </c>
      <c r="AG261">
        <v>0.68250000000000011</v>
      </c>
      <c r="AH261">
        <v>2</v>
      </c>
      <c r="AI261">
        <v>92852596</v>
      </c>
      <c r="AJ261">
        <v>253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ROW(Source!A204)</f>
        <v>204</v>
      </c>
      <c r="B262">
        <v>92852612</v>
      </c>
      <c r="C262">
        <v>92852594</v>
      </c>
      <c r="D262">
        <v>49672573</v>
      </c>
      <c r="E262">
        <v>1</v>
      </c>
      <c r="F262">
        <v>1</v>
      </c>
      <c r="G262">
        <v>1</v>
      </c>
      <c r="H262">
        <v>2</v>
      </c>
      <c r="I262" t="s">
        <v>480</v>
      </c>
      <c r="J262" t="s">
        <v>481</v>
      </c>
      <c r="K262" t="s">
        <v>482</v>
      </c>
      <c r="L262">
        <v>1367</v>
      </c>
      <c r="N262">
        <v>1011</v>
      </c>
      <c r="O262" t="s">
        <v>483</v>
      </c>
      <c r="P262" t="s">
        <v>483</v>
      </c>
      <c r="Q262">
        <v>1</v>
      </c>
      <c r="X262">
        <v>0.26</v>
      </c>
      <c r="Y262">
        <v>0</v>
      </c>
      <c r="Z262">
        <v>115.4</v>
      </c>
      <c r="AA262">
        <v>13.5</v>
      </c>
      <c r="AB262">
        <v>0</v>
      </c>
      <c r="AC262">
        <v>0</v>
      </c>
      <c r="AD262">
        <v>1</v>
      </c>
      <c r="AE262">
        <v>0</v>
      </c>
      <c r="AF262" t="s">
        <v>25</v>
      </c>
      <c r="AG262">
        <v>0.27300000000000002</v>
      </c>
      <c r="AH262">
        <v>2</v>
      </c>
      <c r="AI262">
        <v>92852597</v>
      </c>
      <c r="AJ262">
        <v>254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ROW(Source!A204)</f>
        <v>204</v>
      </c>
      <c r="B263">
        <v>92852613</v>
      </c>
      <c r="C263">
        <v>92852594</v>
      </c>
      <c r="D263">
        <v>49672695</v>
      </c>
      <c r="E263">
        <v>1</v>
      </c>
      <c r="F263">
        <v>1</v>
      </c>
      <c r="G263">
        <v>1</v>
      </c>
      <c r="H263">
        <v>2</v>
      </c>
      <c r="I263" t="s">
        <v>484</v>
      </c>
      <c r="J263" t="s">
        <v>485</v>
      </c>
      <c r="K263" t="s">
        <v>486</v>
      </c>
      <c r="L263">
        <v>1367</v>
      </c>
      <c r="N263">
        <v>1011</v>
      </c>
      <c r="O263" t="s">
        <v>483</v>
      </c>
      <c r="P263" t="s">
        <v>483</v>
      </c>
      <c r="Q263">
        <v>1</v>
      </c>
      <c r="X263">
        <v>10.050000000000001</v>
      </c>
      <c r="Y263">
        <v>0</v>
      </c>
      <c r="Z263">
        <v>3.12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25</v>
      </c>
      <c r="AG263">
        <v>10.552500000000002</v>
      </c>
      <c r="AH263">
        <v>2</v>
      </c>
      <c r="AI263">
        <v>92852598</v>
      </c>
      <c r="AJ263">
        <v>255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ROW(Source!A204)</f>
        <v>204</v>
      </c>
      <c r="B264">
        <v>92852614</v>
      </c>
      <c r="C264">
        <v>92852594</v>
      </c>
      <c r="D264">
        <v>49672703</v>
      </c>
      <c r="E264">
        <v>1</v>
      </c>
      <c r="F264">
        <v>1</v>
      </c>
      <c r="G264">
        <v>1</v>
      </c>
      <c r="H264">
        <v>2</v>
      </c>
      <c r="I264" t="s">
        <v>506</v>
      </c>
      <c r="J264" t="s">
        <v>507</v>
      </c>
      <c r="K264" t="s">
        <v>508</v>
      </c>
      <c r="L264">
        <v>1367</v>
      </c>
      <c r="N264">
        <v>1011</v>
      </c>
      <c r="O264" t="s">
        <v>483</v>
      </c>
      <c r="P264" t="s">
        <v>483</v>
      </c>
      <c r="Q264">
        <v>1</v>
      </c>
      <c r="X264">
        <v>0.17</v>
      </c>
      <c r="Y264">
        <v>0</v>
      </c>
      <c r="Z264">
        <v>6.66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25</v>
      </c>
      <c r="AG264">
        <v>0.17850000000000002</v>
      </c>
      <c r="AH264">
        <v>2</v>
      </c>
      <c r="AI264">
        <v>92852599</v>
      </c>
      <c r="AJ264">
        <v>256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ROW(Source!A204)</f>
        <v>204</v>
      </c>
      <c r="B265">
        <v>92852615</v>
      </c>
      <c r="C265">
        <v>92852594</v>
      </c>
      <c r="D265">
        <v>49673503</v>
      </c>
      <c r="E265">
        <v>1</v>
      </c>
      <c r="F265">
        <v>1</v>
      </c>
      <c r="G265">
        <v>1</v>
      </c>
      <c r="H265">
        <v>2</v>
      </c>
      <c r="I265" t="s">
        <v>487</v>
      </c>
      <c r="J265" t="s">
        <v>488</v>
      </c>
      <c r="K265" t="s">
        <v>489</v>
      </c>
      <c r="L265">
        <v>1367</v>
      </c>
      <c r="N265">
        <v>1011</v>
      </c>
      <c r="O265" t="s">
        <v>483</v>
      </c>
      <c r="P265" t="s">
        <v>483</v>
      </c>
      <c r="Q265">
        <v>1</v>
      </c>
      <c r="X265">
        <v>0.39</v>
      </c>
      <c r="Y265">
        <v>0</v>
      </c>
      <c r="Z265">
        <v>65.709999999999994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25</v>
      </c>
      <c r="AG265">
        <v>0.40950000000000003</v>
      </c>
      <c r="AH265">
        <v>2</v>
      </c>
      <c r="AI265">
        <v>92852600</v>
      </c>
      <c r="AJ265">
        <v>257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ROW(Source!A204)</f>
        <v>204</v>
      </c>
      <c r="B266">
        <v>92852616</v>
      </c>
      <c r="C266">
        <v>92852594</v>
      </c>
      <c r="D266">
        <v>49673715</v>
      </c>
      <c r="E266">
        <v>1</v>
      </c>
      <c r="F266">
        <v>1</v>
      </c>
      <c r="G266">
        <v>1</v>
      </c>
      <c r="H266">
        <v>2</v>
      </c>
      <c r="I266" t="s">
        <v>509</v>
      </c>
      <c r="J266" t="s">
        <v>510</v>
      </c>
      <c r="K266" t="s">
        <v>511</v>
      </c>
      <c r="L266">
        <v>1367</v>
      </c>
      <c r="N266">
        <v>1011</v>
      </c>
      <c r="O266" t="s">
        <v>483</v>
      </c>
      <c r="P266" t="s">
        <v>483</v>
      </c>
      <c r="Q266">
        <v>1</v>
      </c>
      <c r="X266">
        <v>1.1299999999999999</v>
      </c>
      <c r="Y266">
        <v>0</v>
      </c>
      <c r="Z266">
        <v>8.1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25</v>
      </c>
      <c r="AG266">
        <v>1.1864999999999999</v>
      </c>
      <c r="AH266">
        <v>2</v>
      </c>
      <c r="AI266">
        <v>92852601</v>
      </c>
      <c r="AJ266">
        <v>258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ROW(Source!A204)</f>
        <v>204</v>
      </c>
      <c r="B267">
        <v>92852617</v>
      </c>
      <c r="C267">
        <v>92852594</v>
      </c>
      <c r="D267">
        <v>49521144</v>
      </c>
      <c r="E267">
        <v>1</v>
      </c>
      <c r="F267">
        <v>1</v>
      </c>
      <c r="G267">
        <v>1</v>
      </c>
      <c r="H267">
        <v>3</v>
      </c>
      <c r="I267" t="s">
        <v>512</v>
      </c>
      <c r="J267" t="s">
        <v>513</v>
      </c>
      <c r="K267" t="s">
        <v>514</v>
      </c>
      <c r="L267">
        <v>1348</v>
      </c>
      <c r="N267">
        <v>1009</v>
      </c>
      <c r="O267" t="s">
        <v>96</v>
      </c>
      <c r="P267" t="s">
        <v>96</v>
      </c>
      <c r="Q267">
        <v>1000</v>
      </c>
      <c r="X267">
        <v>1.1000000000000001E-3</v>
      </c>
      <c r="Y267">
        <v>26499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1.1000000000000001E-3</v>
      </c>
      <c r="AH267">
        <v>2</v>
      </c>
      <c r="AI267">
        <v>92852602</v>
      </c>
      <c r="AJ267">
        <v>259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ROW(Source!A204)</f>
        <v>204</v>
      </c>
      <c r="B268">
        <v>92852618</v>
      </c>
      <c r="C268">
        <v>92852594</v>
      </c>
      <c r="D268">
        <v>49524301</v>
      </c>
      <c r="E268">
        <v>1</v>
      </c>
      <c r="F268">
        <v>1</v>
      </c>
      <c r="G268">
        <v>1</v>
      </c>
      <c r="H268">
        <v>3</v>
      </c>
      <c r="I268" t="s">
        <v>515</v>
      </c>
      <c r="J268" t="s">
        <v>516</v>
      </c>
      <c r="K268" t="s">
        <v>517</v>
      </c>
      <c r="L268">
        <v>1348</v>
      </c>
      <c r="N268">
        <v>1009</v>
      </c>
      <c r="O268" t="s">
        <v>96</v>
      </c>
      <c r="P268" t="s">
        <v>96</v>
      </c>
      <c r="Q268">
        <v>1000</v>
      </c>
      <c r="X268">
        <v>3.3E-4</v>
      </c>
      <c r="Y268">
        <v>10362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3.3E-4</v>
      </c>
      <c r="AH268">
        <v>2</v>
      </c>
      <c r="AI268">
        <v>92852603</v>
      </c>
      <c r="AJ268">
        <v>260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ROW(Source!A204)</f>
        <v>204</v>
      </c>
      <c r="B269">
        <v>92852619</v>
      </c>
      <c r="C269">
        <v>92852594</v>
      </c>
      <c r="D269">
        <v>49525488</v>
      </c>
      <c r="E269">
        <v>1</v>
      </c>
      <c r="F269">
        <v>1</v>
      </c>
      <c r="G269">
        <v>1</v>
      </c>
      <c r="H269">
        <v>3</v>
      </c>
      <c r="I269" t="s">
        <v>493</v>
      </c>
      <c r="J269" t="s">
        <v>494</v>
      </c>
      <c r="K269" t="s">
        <v>495</v>
      </c>
      <c r="L269">
        <v>1346</v>
      </c>
      <c r="N269">
        <v>1009</v>
      </c>
      <c r="O269" t="s">
        <v>496</v>
      </c>
      <c r="P269" t="s">
        <v>496</v>
      </c>
      <c r="Q269">
        <v>1</v>
      </c>
      <c r="X269">
        <v>8</v>
      </c>
      <c r="Y269">
        <v>9.0399999999999991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8</v>
      </c>
      <c r="AH269">
        <v>2</v>
      </c>
      <c r="AI269">
        <v>92852604</v>
      </c>
      <c r="AJ269">
        <v>261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ROW(Source!A204)</f>
        <v>204</v>
      </c>
      <c r="B270">
        <v>92852620</v>
      </c>
      <c r="C270">
        <v>92852594</v>
      </c>
      <c r="D270">
        <v>49526492</v>
      </c>
      <c r="E270">
        <v>1</v>
      </c>
      <c r="F270">
        <v>1</v>
      </c>
      <c r="G270">
        <v>1</v>
      </c>
      <c r="H270">
        <v>3</v>
      </c>
      <c r="I270" t="s">
        <v>497</v>
      </c>
      <c r="J270" t="s">
        <v>498</v>
      </c>
      <c r="K270" t="s">
        <v>499</v>
      </c>
      <c r="L270">
        <v>1346</v>
      </c>
      <c r="N270">
        <v>1009</v>
      </c>
      <c r="O270" t="s">
        <v>496</v>
      </c>
      <c r="P270" t="s">
        <v>496</v>
      </c>
      <c r="Q270">
        <v>1</v>
      </c>
      <c r="X270">
        <v>9.91</v>
      </c>
      <c r="Y270">
        <v>23.09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9.91</v>
      </c>
      <c r="AH270">
        <v>2</v>
      </c>
      <c r="AI270">
        <v>92852605</v>
      </c>
      <c r="AJ270">
        <v>262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ROW(Source!A204)</f>
        <v>204</v>
      </c>
      <c r="B271">
        <v>92852621</v>
      </c>
      <c r="C271">
        <v>92852594</v>
      </c>
      <c r="D271">
        <v>49512814</v>
      </c>
      <c r="E271">
        <v>70</v>
      </c>
      <c r="F271">
        <v>1</v>
      </c>
      <c r="G271">
        <v>1</v>
      </c>
      <c r="H271">
        <v>3</v>
      </c>
      <c r="I271" t="s">
        <v>564</v>
      </c>
      <c r="J271" t="s">
        <v>6</v>
      </c>
      <c r="K271" t="s">
        <v>565</v>
      </c>
      <c r="L271">
        <v>1327</v>
      </c>
      <c r="N271">
        <v>1005</v>
      </c>
      <c r="O271" t="s">
        <v>44</v>
      </c>
      <c r="P271" t="s">
        <v>44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6</v>
      </c>
      <c r="AG271">
        <v>0</v>
      </c>
      <c r="AH271">
        <v>3</v>
      </c>
      <c r="AI271">
        <v>-1</v>
      </c>
      <c r="AJ271" t="s">
        <v>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ROW(Source!A204)</f>
        <v>204</v>
      </c>
      <c r="B272">
        <v>92852622</v>
      </c>
      <c r="C272">
        <v>92852594</v>
      </c>
      <c r="D272">
        <v>49555131</v>
      </c>
      <c r="E272">
        <v>1</v>
      </c>
      <c r="F272">
        <v>1</v>
      </c>
      <c r="G272">
        <v>1</v>
      </c>
      <c r="H272">
        <v>3</v>
      </c>
      <c r="I272" t="s">
        <v>518</v>
      </c>
      <c r="J272" t="s">
        <v>519</v>
      </c>
      <c r="K272" t="s">
        <v>520</v>
      </c>
      <c r="L272">
        <v>1348</v>
      </c>
      <c r="N272">
        <v>1009</v>
      </c>
      <c r="O272" t="s">
        <v>96</v>
      </c>
      <c r="P272" t="s">
        <v>96</v>
      </c>
      <c r="Q272">
        <v>1000</v>
      </c>
      <c r="X272">
        <v>2.6900000000000001E-3</v>
      </c>
      <c r="Y272">
        <v>17183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2.6900000000000001E-3</v>
      </c>
      <c r="AH272">
        <v>2</v>
      </c>
      <c r="AI272">
        <v>92852606</v>
      </c>
      <c r="AJ272">
        <v>263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ROW(Source!A204)</f>
        <v>204</v>
      </c>
      <c r="B273">
        <v>92852623</v>
      </c>
      <c r="C273">
        <v>92852594</v>
      </c>
      <c r="D273">
        <v>49514607</v>
      </c>
      <c r="E273">
        <v>70</v>
      </c>
      <c r="F273">
        <v>1</v>
      </c>
      <c r="G273">
        <v>1</v>
      </c>
      <c r="H273">
        <v>3</v>
      </c>
      <c r="I273" t="s">
        <v>566</v>
      </c>
      <c r="J273" t="s">
        <v>6</v>
      </c>
      <c r="K273" t="s">
        <v>567</v>
      </c>
      <c r="L273">
        <v>1327</v>
      </c>
      <c r="N273">
        <v>1005</v>
      </c>
      <c r="O273" t="s">
        <v>44</v>
      </c>
      <c r="P273" t="s">
        <v>44</v>
      </c>
      <c r="Q273">
        <v>1</v>
      </c>
      <c r="X273">
        <v>100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6</v>
      </c>
      <c r="AG273">
        <v>100</v>
      </c>
      <c r="AH273">
        <v>3</v>
      </c>
      <c r="AI273">
        <v>-1</v>
      </c>
      <c r="AJ273" t="s">
        <v>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ROW(Source!A204)</f>
        <v>204</v>
      </c>
      <c r="B274">
        <v>92852624</v>
      </c>
      <c r="C274">
        <v>92852594</v>
      </c>
      <c r="D274">
        <v>49514616</v>
      </c>
      <c r="E274">
        <v>70</v>
      </c>
      <c r="F274">
        <v>1</v>
      </c>
      <c r="G274">
        <v>1</v>
      </c>
      <c r="H274">
        <v>3</v>
      </c>
      <c r="I274" t="s">
        <v>568</v>
      </c>
      <c r="J274" t="s">
        <v>6</v>
      </c>
      <c r="K274" t="s">
        <v>569</v>
      </c>
      <c r="L274">
        <v>1346</v>
      </c>
      <c r="N274">
        <v>1009</v>
      </c>
      <c r="O274" t="s">
        <v>496</v>
      </c>
      <c r="P274" t="s">
        <v>496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6</v>
      </c>
      <c r="AG274">
        <v>0</v>
      </c>
      <c r="AH274">
        <v>3</v>
      </c>
      <c r="AI274">
        <v>-1</v>
      </c>
      <c r="AJ274" t="s">
        <v>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ROW(Source!A204)</f>
        <v>204</v>
      </c>
      <c r="B275">
        <v>92852625</v>
      </c>
      <c r="C275">
        <v>92852594</v>
      </c>
      <c r="D275">
        <v>49514616</v>
      </c>
      <c r="E275">
        <v>70</v>
      </c>
      <c r="F275">
        <v>1</v>
      </c>
      <c r="G275">
        <v>1</v>
      </c>
      <c r="H275">
        <v>3</v>
      </c>
      <c r="I275" t="s">
        <v>568</v>
      </c>
      <c r="J275" t="s">
        <v>6</v>
      </c>
      <c r="K275" t="s">
        <v>570</v>
      </c>
      <c r="L275">
        <v>1371</v>
      </c>
      <c r="N275">
        <v>1013</v>
      </c>
      <c r="O275" t="s">
        <v>22</v>
      </c>
      <c r="P275" t="s">
        <v>22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6</v>
      </c>
      <c r="AG275">
        <v>0</v>
      </c>
      <c r="AH275">
        <v>3</v>
      </c>
      <c r="AI275">
        <v>-1</v>
      </c>
      <c r="AJ275" t="s">
        <v>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ROW(Source!A204)</f>
        <v>204</v>
      </c>
      <c r="B276">
        <v>92852626</v>
      </c>
      <c r="C276">
        <v>92852594</v>
      </c>
      <c r="D276">
        <v>49514677</v>
      </c>
      <c r="E276">
        <v>70</v>
      </c>
      <c r="F276">
        <v>1</v>
      </c>
      <c r="G276">
        <v>1</v>
      </c>
      <c r="H276">
        <v>3</v>
      </c>
      <c r="I276" t="s">
        <v>571</v>
      </c>
      <c r="J276" t="s">
        <v>6</v>
      </c>
      <c r="K276" t="s">
        <v>572</v>
      </c>
      <c r="L276">
        <v>1371</v>
      </c>
      <c r="N276">
        <v>1013</v>
      </c>
      <c r="O276" t="s">
        <v>22</v>
      </c>
      <c r="P276" t="s">
        <v>22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6</v>
      </c>
      <c r="AG276">
        <v>0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ROW(Source!A208)</f>
        <v>208</v>
      </c>
      <c r="B277">
        <v>92852644</v>
      </c>
      <c r="C277">
        <v>92852630</v>
      </c>
      <c r="D277">
        <v>49510719</v>
      </c>
      <c r="E277">
        <v>70</v>
      </c>
      <c r="F277">
        <v>1</v>
      </c>
      <c r="G277">
        <v>1</v>
      </c>
      <c r="H277">
        <v>1</v>
      </c>
      <c r="I277" t="s">
        <v>500</v>
      </c>
      <c r="J277" t="s">
        <v>6</v>
      </c>
      <c r="K277" t="s">
        <v>501</v>
      </c>
      <c r="L277">
        <v>1191</v>
      </c>
      <c r="N277">
        <v>1013</v>
      </c>
      <c r="O277" t="s">
        <v>477</v>
      </c>
      <c r="P277" t="s">
        <v>477</v>
      </c>
      <c r="Q277">
        <v>1</v>
      </c>
      <c r="X277">
        <v>74.2</v>
      </c>
      <c r="Y277">
        <v>0</v>
      </c>
      <c r="Z277">
        <v>0</v>
      </c>
      <c r="AA277">
        <v>0</v>
      </c>
      <c r="AB277">
        <v>8.74</v>
      </c>
      <c r="AC277">
        <v>0</v>
      </c>
      <c r="AD277">
        <v>1</v>
      </c>
      <c r="AE277">
        <v>1</v>
      </c>
      <c r="AF277" t="s">
        <v>72</v>
      </c>
      <c r="AG277">
        <v>77.910000000000011</v>
      </c>
      <c r="AH277">
        <v>2</v>
      </c>
      <c r="AI277">
        <v>92852638</v>
      </c>
      <c r="AJ277">
        <v>267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ROW(Source!A208)</f>
        <v>208</v>
      </c>
      <c r="B278">
        <v>92852645</v>
      </c>
      <c r="C278">
        <v>92852630</v>
      </c>
      <c r="D278">
        <v>49510905</v>
      </c>
      <c r="E278">
        <v>70</v>
      </c>
      <c r="F278">
        <v>1</v>
      </c>
      <c r="G278">
        <v>1</v>
      </c>
      <c r="H278">
        <v>1</v>
      </c>
      <c r="I278" t="s">
        <v>478</v>
      </c>
      <c r="J278" t="s">
        <v>6</v>
      </c>
      <c r="K278" t="s">
        <v>479</v>
      </c>
      <c r="L278">
        <v>1191</v>
      </c>
      <c r="N278">
        <v>1013</v>
      </c>
      <c r="O278" t="s">
        <v>477</v>
      </c>
      <c r="P278" t="s">
        <v>477</v>
      </c>
      <c r="Q278">
        <v>1</v>
      </c>
      <c r="X278">
        <v>0.69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72</v>
      </c>
      <c r="AG278">
        <v>0.72449999999999992</v>
      </c>
      <c r="AH278">
        <v>2</v>
      </c>
      <c r="AI278">
        <v>92852639</v>
      </c>
      <c r="AJ278">
        <v>268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ROW(Source!A208)</f>
        <v>208</v>
      </c>
      <c r="B279">
        <v>92852646</v>
      </c>
      <c r="C279">
        <v>92852630</v>
      </c>
      <c r="D279">
        <v>49672573</v>
      </c>
      <c r="E279">
        <v>1</v>
      </c>
      <c r="F279">
        <v>1</v>
      </c>
      <c r="G279">
        <v>1</v>
      </c>
      <c r="H279">
        <v>2</v>
      </c>
      <c r="I279" t="s">
        <v>480</v>
      </c>
      <c r="J279" t="s">
        <v>481</v>
      </c>
      <c r="K279" t="s">
        <v>482</v>
      </c>
      <c r="L279">
        <v>1367</v>
      </c>
      <c r="N279">
        <v>1011</v>
      </c>
      <c r="O279" t="s">
        <v>483</v>
      </c>
      <c r="P279" t="s">
        <v>483</v>
      </c>
      <c r="Q279">
        <v>1</v>
      </c>
      <c r="X279">
        <v>0.28000000000000003</v>
      </c>
      <c r="Y279">
        <v>0</v>
      </c>
      <c r="Z279">
        <v>115.4</v>
      </c>
      <c r="AA279">
        <v>13.5</v>
      </c>
      <c r="AB279">
        <v>0</v>
      </c>
      <c r="AC279">
        <v>0</v>
      </c>
      <c r="AD279">
        <v>1</v>
      </c>
      <c r="AE279">
        <v>0</v>
      </c>
      <c r="AF279" t="s">
        <v>72</v>
      </c>
      <c r="AG279">
        <v>0.29400000000000004</v>
      </c>
      <c r="AH279">
        <v>2</v>
      </c>
      <c r="AI279">
        <v>92852640</v>
      </c>
      <c r="AJ279">
        <v>269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ROW(Source!A208)</f>
        <v>208</v>
      </c>
      <c r="B280">
        <v>92852647</v>
      </c>
      <c r="C280">
        <v>92852630</v>
      </c>
      <c r="D280">
        <v>49672695</v>
      </c>
      <c r="E280">
        <v>1</v>
      </c>
      <c r="F280">
        <v>1</v>
      </c>
      <c r="G280">
        <v>1</v>
      </c>
      <c r="H280">
        <v>2</v>
      </c>
      <c r="I280" t="s">
        <v>484</v>
      </c>
      <c r="J280" t="s">
        <v>485</v>
      </c>
      <c r="K280" t="s">
        <v>486</v>
      </c>
      <c r="L280">
        <v>1367</v>
      </c>
      <c r="N280">
        <v>1011</v>
      </c>
      <c r="O280" t="s">
        <v>483</v>
      </c>
      <c r="P280" t="s">
        <v>483</v>
      </c>
      <c r="Q280">
        <v>1</v>
      </c>
      <c r="X280">
        <v>10.050000000000001</v>
      </c>
      <c r="Y280">
        <v>0</v>
      </c>
      <c r="Z280">
        <v>3.12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72</v>
      </c>
      <c r="AG280">
        <v>10.552500000000002</v>
      </c>
      <c r="AH280">
        <v>2</v>
      </c>
      <c r="AI280">
        <v>92852641</v>
      </c>
      <c r="AJ280">
        <v>270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ROW(Source!A208)</f>
        <v>208</v>
      </c>
      <c r="B281">
        <v>92852648</v>
      </c>
      <c r="C281">
        <v>92852630</v>
      </c>
      <c r="D281">
        <v>49672703</v>
      </c>
      <c r="E281">
        <v>1</v>
      </c>
      <c r="F281">
        <v>1</v>
      </c>
      <c r="G281">
        <v>1</v>
      </c>
      <c r="H281">
        <v>2</v>
      </c>
      <c r="I281" t="s">
        <v>506</v>
      </c>
      <c r="J281" t="s">
        <v>507</v>
      </c>
      <c r="K281" t="s">
        <v>508</v>
      </c>
      <c r="L281">
        <v>1367</v>
      </c>
      <c r="N281">
        <v>1011</v>
      </c>
      <c r="O281" t="s">
        <v>483</v>
      </c>
      <c r="P281" t="s">
        <v>483</v>
      </c>
      <c r="Q281">
        <v>1</v>
      </c>
      <c r="X281">
        <v>0.17</v>
      </c>
      <c r="Y281">
        <v>0</v>
      </c>
      <c r="Z281">
        <v>6.66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72</v>
      </c>
      <c r="AG281">
        <v>0.17850000000000002</v>
      </c>
      <c r="AH281">
        <v>2</v>
      </c>
      <c r="AI281">
        <v>92852642</v>
      </c>
      <c r="AJ281">
        <v>271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ROW(Source!A208)</f>
        <v>208</v>
      </c>
      <c r="B282">
        <v>92852649</v>
      </c>
      <c r="C282">
        <v>92852630</v>
      </c>
      <c r="D282">
        <v>49673503</v>
      </c>
      <c r="E282">
        <v>1</v>
      </c>
      <c r="F282">
        <v>1</v>
      </c>
      <c r="G282">
        <v>1</v>
      </c>
      <c r="H282">
        <v>2</v>
      </c>
      <c r="I282" t="s">
        <v>487</v>
      </c>
      <c r="J282" t="s">
        <v>488</v>
      </c>
      <c r="K282" t="s">
        <v>489</v>
      </c>
      <c r="L282">
        <v>1367</v>
      </c>
      <c r="N282">
        <v>1011</v>
      </c>
      <c r="O282" t="s">
        <v>483</v>
      </c>
      <c r="P282" t="s">
        <v>483</v>
      </c>
      <c r="Q282">
        <v>1</v>
      </c>
      <c r="X282">
        <v>0.41</v>
      </c>
      <c r="Y282">
        <v>0</v>
      </c>
      <c r="Z282">
        <v>65.709999999999994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72</v>
      </c>
      <c r="AG282">
        <v>0.43049999999999999</v>
      </c>
      <c r="AH282">
        <v>2</v>
      </c>
      <c r="AI282">
        <v>92852643</v>
      </c>
      <c r="AJ282">
        <v>272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ROW(Source!A208)</f>
        <v>208</v>
      </c>
      <c r="B283">
        <v>92852650</v>
      </c>
      <c r="C283">
        <v>92852630</v>
      </c>
      <c r="D283">
        <v>49673715</v>
      </c>
      <c r="E283">
        <v>1</v>
      </c>
      <c r="F283">
        <v>1</v>
      </c>
      <c r="G283">
        <v>1</v>
      </c>
      <c r="H283">
        <v>2</v>
      </c>
      <c r="I283" t="s">
        <v>509</v>
      </c>
      <c r="J283" t="s">
        <v>510</v>
      </c>
      <c r="K283" t="s">
        <v>511</v>
      </c>
      <c r="L283">
        <v>1367</v>
      </c>
      <c r="N283">
        <v>1011</v>
      </c>
      <c r="O283" t="s">
        <v>483</v>
      </c>
      <c r="P283" t="s">
        <v>483</v>
      </c>
      <c r="Q283">
        <v>1</v>
      </c>
      <c r="X283">
        <v>1.1299999999999999</v>
      </c>
      <c r="Y283">
        <v>0</v>
      </c>
      <c r="Z283">
        <v>8.1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72</v>
      </c>
      <c r="AG283">
        <v>1.1864999999999999</v>
      </c>
      <c r="AH283">
        <v>2</v>
      </c>
      <c r="AI283">
        <v>92852631</v>
      </c>
      <c r="AJ283">
        <v>273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ROW(Source!A208)</f>
        <v>208</v>
      </c>
      <c r="B284">
        <v>92852651</v>
      </c>
      <c r="C284">
        <v>92852630</v>
      </c>
      <c r="D284">
        <v>49521144</v>
      </c>
      <c r="E284">
        <v>1</v>
      </c>
      <c r="F284">
        <v>1</v>
      </c>
      <c r="G284">
        <v>1</v>
      </c>
      <c r="H284">
        <v>3</v>
      </c>
      <c r="I284" t="s">
        <v>512</v>
      </c>
      <c r="J284" t="s">
        <v>513</v>
      </c>
      <c r="K284" t="s">
        <v>514</v>
      </c>
      <c r="L284">
        <v>1348</v>
      </c>
      <c r="N284">
        <v>1009</v>
      </c>
      <c r="O284" t="s">
        <v>96</v>
      </c>
      <c r="P284" t="s">
        <v>96</v>
      </c>
      <c r="Q284">
        <v>1000</v>
      </c>
      <c r="X284">
        <v>1.1000000000000001E-3</v>
      </c>
      <c r="Y284">
        <v>26499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1.1000000000000001E-3</v>
      </c>
      <c r="AH284">
        <v>2</v>
      </c>
      <c r="AI284">
        <v>92852632</v>
      </c>
      <c r="AJ284">
        <v>274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ROW(Source!A208)</f>
        <v>208</v>
      </c>
      <c r="B285">
        <v>92852652</v>
      </c>
      <c r="C285">
        <v>92852630</v>
      </c>
      <c r="D285">
        <v>49524301</v>
      </c>
      <c r="E285">
        <v>1</v>
      </c>
      <c r="F285">
        <v>1</v>
      </c>
      <c r="G285">
        <v>1</v>
      </c>
      <c r="H285">
        <v>3</v>
      </c>
      <c r="I285" t="s">
        <v>515</v>
      </c>
      <c r="J285" t="s">
        <v>516</v>
      </c>
      <c r="K285" t="s">
        <v>517</v>
      </c>
      <c r="L285">
        <v>1348</v>
      </c>
      <c r="N285">
        <v>1009</v>
      </c>
      <c r="O285" t="s">
        <v>96</v>
      </c>
      <c r="P285" t="s">
        <v>96</v>
      </c>
      <c r="Q285">
        <v>1000</v>
      </c>
      <c r="X285">
        <v>3.3E-4</v>
      </c>
      <c r="Y285">
        <v>10362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3.3E-4</v>
      </c>
      <c r="AH285">
        <v>2</v>
      </c>
      <c r="AI285">
        <v>92852633</v>
      </c>
      <c r="AJ285">
        <v>275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ROW(Source!A208)</f>
        <v>208</v>
      </c>
      <c r="B286">
        <v>92852653</v>
      </c>
      <c r="C286">
        <v>92852630</v>
      </c>
      <c r="D286">
        <v>49525488</v>
      </c>
      <c r="E286">
        <v>1</v>
      </c>
      <c r="F286">
        <v>1</v>
      </c>
      <c r="G286">
        <v>1</v>
      </c>
      <c r="H286">
        <v>3</v>
      </c>
      <c r="I286" t="s">
        <v>493</v>
      </c>
      <c r="J286" t="s">
        <v>494</v>
      </c>
      <c r="K286" t="s">
        <v>495</v>
      </c>
      <c r="L286">
        <v>1346</v>
      </c>
      <c r="N286">
        <v>1009</v>
      </c>
      <c r="O286" t="s">
        <v>496</v>
      </c>
      <c r="P286" t="s">
        <v>496</v>
      </c>
      <c r="Q286">
        <v>1</v>
      </c>
      <c r="X286">
        <v>6</v>
      </c>
      <c r="Y286">
        <v>9.0399999999999991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6</v>
      </c>
      <c r="AH286">
        <v>2</v>
      </c>
      <c r="AI286">
        <v>92852634</v>
      </c>
      <c r="AJ286">
        <v>276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ROW(Source!A208)</f>
        <v>208</v>
      </c>
      <c r="B287">
        <v>92852654</v>
      </c>
      <c r="C287">
        <v>92852630</v>
      </c>
      <c r="D287">
        <v>49526492</v>
      </c>
      <c r="E287">
        <v>1</v>
      </c>
      <c r="F287">
        <v>1</v>
      </c>
      <c r="G287">
        <v>1</v>
      </c>
      <c r="H287">
        <v>3</v>
      </c>
      <c r="I287" t="s">
        <v>497</v>
      </c>
      <c r="J287" t="s">
        <v>498</v>
      </c>
      <c r="K287" t="s">
        <v>499</v>
      </c>
      <c r="L287">
        <v>1346</v>
      </c>
      <c r="N287">
        <v>1009</v>
      </c>
      <c r="O287" t="s">
        <v>496</v>
      </c>
      <c r="P287" t="s">
        <v>496</v>
      </c>
      <c r="Q287">
        <v>1</v>
      </c>
      <c r="X287">
        <v>9.09</v>
      </c>
      <c r="Y287">
        <v>23.09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9.09</v>
      </c>
      <c r="AH287">
        <v>2</v>
      </c>
      <c r="AI287">
        <v>92852635</v>
      </c>
      <c r="AJ287">
        <v>277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ROW(Source!A208)</f>
        <v>208</v>
      </c>
      <c r="B288">
        <v>92852655</v>
      </c>
      <c r="C288">
        <v>92852630</v>
      </c>
      <c r="D288">
        <v>49512814</v>
      </c>
      <c r="E288">
        <v>70</v>
      </c>
      <c r="F288">
        <v>1</v>
      </c>
      <c r="G288">
        <v>1</v>
      </c>
      <c r="H288">
        <v>3</v>
      </c>
      <c r="I288" t="s">
        <v>564</v>
      </c>
      <c r="J288" t="s">
        <v>6</v>
      </c>
      <c r="K288" t="s">
        <v>565</v>
      </c>
      <c r="L288">
        <v>1327</v>
      </c>
      <c r="N288">
        <v>1005</v>
      </c>
      <c r="O288" t="s">
        <v>44</v>
      </c>
      <c r="P288" t="s">
        <v>44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6</v>
      </c>
      <c r="AG288">
        <v>0</v>
      </c>
      <c r="AH288">
        <v>3</v>
      </c>
      <c r="AI288">
        <v>-1</v>
      </c>
      <c r="AJ288" t="s">
        <v>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ROW(Source!A208)</f>
        <v>208</v>
      </c>
      <c r="B289">
        <v>92852656</v>
      </c>
      <c r="C289">
        <v>92852630</v>
      </c>
      <c r="D289">
        <v>49555131</v>
      </c>
      <c r="E289">
        <v>1</v>
      </c>
      <c r="F289">
        <v>1</v>
      </c>
      <c r="G289">
        <v>1</v>
      </c>
      <c r="H289">
        <v>3</v>
      </c>
      <c r="I289" t="s">
        <v>518</v>
      </c>
      <c r="J289" t="s">
        <v>519</v>
      </c>
      <c r="K289" t="s">
        <v>520</v>
      </c>
      <c r="L289">
        <v>1348</v>
      </c>
      <c r="N289">
        <v>1009</v>
      </c>
      <c r="O289" t="s">
        <v>96</v>
      </c>
      <c r="P289" t="s">
        <v>96</v>
      </c>
      <c r="Q289">
        <v>1000</v>
      </c>
      <c r="X289">
        <v>2.3999999999999998E-3</v>
      </c>
      <c r="Y289">
        <v>17183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2.3999999999999998E-3</v>
      </c>
      <c r="AH289">
        <v>2</v>
      </c>
      <c r="AI289">
        <v>92852636</v>
      </c>
      <c r="AJ289">
        <v>278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ROW(Source!A208)</f>
        <v>208</v>
      </c>
      <c r="B290">
        <v>92852657</v>
      </c>
      <c r="C290">
        <v>92852630</v>
      </c>
      <c r="D290">
        <v>49514607</v>
      </c>
      <c r="E290">
        <v>70</v>
      </c>
      <c r="F290">
        <v>1</v>
      </c>
      <c r="G290">
        <v>1</v>
      </c>
      <c r="H290">
        <v>3</v>
      </c>
      <c r="I290" t="s">
        <v>566</v>
      </c>
      <c r="J290" t="s">
        <v>6</v>
      </c>
      <c r="K290" t="s">
        <v>567</v>
      </c>
      <c r="L290">
        <v>1327</v>
      </c>
      <c r="N290">
        <v>1005</v>
      </c>
      <c r="O290" t="s">
        <v>44</v>
      </c>
      <c r="P290" t="s">
        <v>44</v>
      </c>
      <c r="Q290">
        <v>1</v>
      </c>
      <c r="X290">
        <v>100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6</v>
      </c>
      <c r="AG290">
        <v>100</v>
      </c>
      <c r="AH290">
        <v>3</v>
      </c>
      <c r="AI290">
        <v>-1</v>
      </c>
      <c r="AJ290" t="s">
        <v>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ROW(Source!A208)</f>
        <v>208</v>
      </c>
      <c r="B291">
        <v>92852658</v>
      </c>
      <c r="C291">
        <v>92852630</v>
      </c>
      <c r="D291">
        <v>49514616</v>
      </c>
      <c r="E291">
        <v>70</v>
      </c>
      <c r="F291">
        <v>1</v>
      </c>
      <c r="G291">
        <v>1</v>
      </c>
      <c r="H291">
        <v>3</v>
      </c>
      <c r="I291" t="s">
        <v>568</v>
      </c>
      <c r="J291" t="s">
        <v>6</v>
      </c>
      <c r="K291" t="s">
        <v>569</v>
      </c>
      <c r="L291">
        <v>1346</v>
      </c>
      <c r="N291">
        <v>1009</v>
      </c>
      <c r="O291" t="s">
        <v>496</v>
      </c>
      <c r="P291" t="s">
        <v>496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6</v>
      </c>
      <c r="AG291">
        <v>0</v>
      </c>
      <c r="AH291">
        <v>3</v>
      </c>
      <c r="AI291">
        <v>-1</v>
      </c>
      <c r="AJ291" t="s">
        <v>6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ROW(Source!A208)</f>
        <v>208</v>
      </c>
      <c r="B292">
        <v>92852659</v>
      </c>
      <c r="C292">
        <v>92852630</v>
      </c>
      <c r="D292">
        <v>49514616</v>
      </c>
      <c r="E292">
        <v>70</v>
      </c>
      <c r="F292">
        <v>1</v>
      </c>
      <c r="G292">
        <v>1</v>
      </c>
      <c r="H292">
        <v>3</v>
      </c>
      <c r="I292" t="s">
        <v>568</v>
      </c>
      <c r="J292" t="s">
        <v>6</v>
      </c>
      <c r="K292" t="s">
        <v>570</v>
      </c>
      <c r="L292">
        <v>1371</v>
      </c>
      <c r="N292">
        <v>1013</v>
      </c>
      <c r="O292" t="s">
        <v>22</v>
      </c>
      <c r="P292" t="s">
        <v>22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6</v>
      </c>
      <c r="AG292">
        <v>0</v>
      </c>
      <c r="AH292">
        <v>3</v>
      </c>
      <c r="AI292">
        <v>-1</v>
      </c>
      <c r="AJ292" t="s">
        <v>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ROW(Source!A208)</f>
        <v>208</v>
      </c>
      <c r="B293">
        <v>92852660</v>
      </c>
      <c r="C293">
        <v>92852630</v>
      </c>
      <c r="D293">
        <v>49514677</v>
      </c>
      <c r="E293">
        <v>70</v>
      </c>
      <c r="F293">
        <v>1</v>
      </c>
      <c r="G293">
        <v>1</v>
      </c>
      <c r="H293">
        <v>3</v>
      </c>
      <c r="I293" t="s">
        <v>571</v>
      </c>
      <c r="J293" t="s">
        <v>6</v>
      </c>
      <c r="K293" t="s">
        <v>572</v>
      </c>
      <c r="L293">
        <v>1371</v>
      </c>
      <c r="N293">
        <v>1013</v>
      </c>
      <c r="O293" t="s">
        <v>22</v>
      </c>
      <c r="P293" t="s">
        <v>22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6</v>
      </c>
      <c r="AG293">
        <v>0</v>
      </c>
      <c r="AH293">
        <v>3</v>
      </c>
      <c r="AI293">
        <v>-1</v>
      </c>
      <c r="AJ293" t="s">
        <v>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ROW(Source!A210)</f>
        <v>210</v>
      </c>
      <c r="B294">
        <v>92852677</v>
      </c>
      <c r="C294">
        <v>92852662</v>
      </c>
      <c r="D294">
        <v>49510719</v>
      </c>
      <c r="E294">
        <v>70</v>
      </c>
      <c r="F294">
        <v>1</v>
      </c>
      <c r="G294">
        <v>1</v>
      </c>
      <c r="H294">
        <v>1</v>
      </c>
      <c r="I294" t="s">
        <v>500</v>
      </c>
      <c r="J294" t="s">
        <v>6</v>
      </c>
      <c r="K294" t="s">
        <v>501</v>
      </c>
      <c r="L294">
        <v>1191</v>
      </c>
      <c r="N294">
        <v>1013</v>
      </c>
      <c r="O294" t="s">
        <v>477</v>
      </c>
      <c r="P294" t="s">
        <v>477</v>
      </c>
      <c r="Q294">
        <v>1</v>
      </c>
      <c r="X294">
        <v>62.4</v>
      </c>
      <c r="Y294">
        <v>0</v>
      </c>
      <c r="Z294">
        <v>0</v>
      </c>
      <c r="AA294">
        <v>0</v>
      </c>
      <c r="AB294">
        <v>8.74</v>
      </c>
      <c r="AC294">
        <v>0</v>
      </c>
      <c r="AD294">
        <v>1</v>
      </c>
      <c r="AE294">
        <v>1</v>
      </c>
      <c r="AF294" t="s">
        <v>25</v>
      </c>
      <c r="AG294">
        <v>65.52</v>
      </c>
      <c r="AH294">
        <v>2</v>
      </c>
      <c r="AI294">
        <v>92852663</v>
      </c>
      <c r="AJ294">
        <v>280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ROW(Source!A210)</f>
        <v>210</v>
      </c>
      <c r="B295">
        <v>92852678</v>
      </c>
      <c r="C295">
        <v>92852662</v>
      </c>
      <c r="D295">
        <v>49510905</v>
      </c>
      <c r="E295">
        <v>70</v>
      </c>
      <c r="F295">
        <v>1</v>
      </c>
      <c r="G295">
        <v>1</v>
      </c>
      <c r="H295">
        <v>1</v>
      </c>
      <c r="I295" t="s">
        <v>478</v>
      </c>
      <c r="J295" t="s">
        <v>6</v>
      </c>
      <c r="K295" t="s">
        <v>479</v>
      </c>
      <c r="L295">
        <v>1191</v>
      </c>
      <c r="N295">
        <v>1013</v>
      </c>
      <c r="O295" t="s">
        <v>477</v>
      </c>
      <c r="P295" t="s">
        <v>477</v>
      </c>
      <c r="Q295">
        <v>1</v>
      </c>
      <c r="X295">
        <v>0.66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25</v>
      </c>
      <c r="AG295">
        <v>0.69300000000000006</v>
      </c>
      <c r="AH295">
        <v>2</v>
      </c>
      <c r="AI295">
        <v>92852664</v>
      </c>
      <c r="AJ295">
        <v>281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ROW(Source!A210)</f>
        <v>210</v>
      </c>
      <c r="B296">
        <v>92852679</v>
      </c>
      <c r="C296">
        <v>92852662</v>
      </c>
      <c r="D296">
        <v>49672573</v>
      </c>
      <c r="E296">
        <v>1</v>
      </c>
      <c r="F296">
        <v>1</v>
      </c>
      <c r="G296">
        <v>1</v>
      </c>
      <c r="H296">
        <v>2</v>
      </c>
      <c r="I296" t="s">
        <v>480</v>
      </c>
      <c r="J296" t="s">
        <v>481</v>
      </c>
      <c r="K296" t="s">
        <v>482</v>
      </c>
      <c r="L296">
        <v>1367</v>
      </c>
      <c r="N296">
        <v>1011</v>
      </c>
      <c r="O296" t="s">
        <v>483</v>
      </c>
      <c r="P296" t="s">
        <v>483</v>
      </c>
      <c r="Q296">
        <v>1</v>
      </c>
      <c r="X296">
        <v>0.27</v>
      </c>
      <c r="Y296">
        <v>0</v>
      </c>
      <c r="Z296">
        <v>115.4</v>
      </c>
      <c r="AA296">
        <v>13.5</v>
      </c>
      <c r="AB296">
        <v>0</v>
      </c>
      <c r="AC296">
        <v>0</v>
      </c>
      <c r="AD296">
        <v>1</v>
      </c>
      <c r="AE296">
        <v>0</v>
      </c>
      <c r="AF296" t="s">
        <v>25</v>
      </c>
      <c r="AG296">
        <v>0.28350000000000003</v>
      </c>
      <c r="AH296">
        <v>2</v>
      </c>
      <c r="AI296">
        <v>92852665</v>
      </c>
      <c r="AJ296">
        <v>282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ROW(Source!A210)</f>
        <v>210</v>
      </c>
      <c r="B297">
        <v>92852680</v>
      </c>
      <c r="C297">
        <v>92852662</v>
      </c>
      <c r="D297">
        <v>49672695</v>
      </c>
      <c r="E297">
        <v>1</v>
      </c>
      <c r="F297">
        <v>1</v>
      </c>
      <c r="G297">
        <v>1</v>
      </c>
      <c r="H297">
        <v>2</v>
      </c>
      <c r="I297" t="s">
        <v>484</v>
      </c>
      <c r="J297" t="s">
        <v>485</v>
      </c>
      <c r="K297" t="s">
        <v>486</v>
      </c>
      <c r="L297">
        <v>1367</v>
      </c>
      <c r="N297">
        <v>1011</v>
      </c>
      <c r="O297" t="s">
        <v>483</v>
      </c>
      <c r="P297" t="s">
        <v>483</v>
      </c>
      <c r="Q297">
        <v>1</v>
      </c>
      <c r="X297">
        <v>8.69</v>
      </c>
      <c r="Y297">
        <v>0</v>
      </c>
      <c r="Z297">
        <v>3.12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25</v>
      </c>
      <c r="AG297">
        <v>9.1244999999999994</v>
      </c>
      <c r="AH297">
        <v>2</v>
      </c>
      <c r="AI297">
        <v>92852666</v>
      </c>
      <c r="AJ297">
        <v>283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ROW(Source!A210)</f>
        <v>210</v>
      </c>
      <c r="B298">
        <v>92852681</v>
      </c>
      <c r="C298">
        <v>92852662</v>
      </c>
      <c r="D298">
        <v>49672703</v>
      </c>
      <c r="E298">
        <v>1</v>
      </c>
      <c r="F298">
        <v>1</v>
      </c>
      <c r="G298">
        <v>1</v>
      </c>
      <c r="H298">
        <v>2</v>
      </c>
      <c r="I298" t="s">
        <v>506</v>
      </c>
      <c r="J298" t="s">
        <v>507</v>
      </c>
      <c r="K298" t="s">
        <v>508</v>
      </c>
      <c r="L298">
        <v>1367</v>
      </c>
      <c r="N298">
        <v>1011</v>
      </c>
      <c r="O298" t="s">
        <v>483</v>
      </c>
      <c r="P298" t="s">
        <v>483</v>
      </c>
      <c r="Q298">
        <v>1</v>
      </c>
      <c r="X298">
        <v>0.13</v>
      </c>
      <c r="Y298">
        <v>0</v>
      </c>
      <c r="Z298">
        <v>6.66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25</v>
      </c>
      <c r="AG298">
        <v>0.13650000000000001</v>
      </c>
      <c r="AH298">
        <v>2</v>
      </c>
      <c r="AI298">
        <v>92852667</v>
      </c>
      <c r="AJ298">
        <v>284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ROW(Source!A210)</f>
        <v>210</v>
      </c>
      <c r="B299">
        <v>92852682</v>
      </c>
      <c r="C299">
        <v>92852662</v>
      </c>
      <c r="D299">
        <v>49673503</v>
      </c>
      <c r="E299">
        <v>1</v>
      </c>
      <c r="F299">
        <v>1</v>
      </c>
      <c r="G299">
        <v>1</v>
      </c>
      <c r="H299">
        <v>2</v>
      </c>
      <c r="I299" t="s">
        <v>487</v>
      </c>
      <c r="J299" t="s">
        <v>488</v>
      </c>
      <c r="K299" t="s">
        <v>489</v>
      </c>
      <c r="L299">
        <v>1367</v>
      </c>
      <c r="N299">
        <v>1011</v>
      </c>
      <c r="O299" t="s">
        <v>483</v>
      </c>
      <c r="P299" t="s">
        <v>483</v>
      </c>
      <c r="Q299">
        <v>1</v>
      </c>
      <c r="X299">
        <v>0.39</v>
      </c>
      <c r="Y299">
        <v>0</v>
      </c>
      <c r="Z299">
        <v>65.709999999999994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25</v>
      </c>
      <c r="AG299">
        <v>0.40950000000000003</v>
      </c>
      <c r="AH299">
        <v>2</v>
      </c>
      <c r="AI299">
        <v>92852668</v>
      </c>
      <c r="AJ299">
        <v>285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ROW(Source!A210)</f>
        <v>210</v>
      </c>
      <c r="B300">
        <v>92852683</v>
      </c>
      <c r="C300">
        <v>92852662</v>
      </c>
      <c r="D300">
        <v>49673715</v>
      </c>
      <c r="E300">
        <v>1</v>
      </c>
      <c r="F300">
        <v>1</v>
      </c>
      <c r="G300">
        <v>1</v>
      </c>
      <c r="H300">
        <v>2</v>
      </c>
      <c r="I300" t="s">
        <v>509</v>
      </c>
      <c r="J300" t="s">
        <v>510</v>
      </c>
      <c r="K300" t="s">
        <v>511</v>
      </c>
      <c r="L300">
        <v>1367</v>
      </c>
      <c r="N300">
        <v>1011</v>
      </c>
      <c r="O300" t="s">
        <v>483</v>
      </c>
      <c r="P300" t="s">
        <v>483</v>
      </c>
      <c r="Q300">
        <v>1</v>
      </c>
      <c r="X300">
        <v>0.99</v>
      </c>
      <c r="Y300">
        <v>0</v>
      </c>
      <c r="Z300">
        <v>8.1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25</v>
      </c>
      <c r="AG300">
        <v>1.0395000000000001</v>
      </c>
      <c r="AH300">
        <v>2</v>
      </c>
      <c r="AI300">
        <v>92852669</v>
      </c>
      <c r="AJ300">
        <v>286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ROW(Source!A210)</f>
        <v>210</v>
      </c>
      <c r="B301">
        <v>92852684</v>
      </c>
      <c r="C301">
        <v>92852662</v>
      </c>
      <c r="D301">
        <v>49521144</v>
      </c>
      <c r="E301">
        <v>1</v>
      </c>
      <c r="F301">
        <v>1</v>
      </c>
      <c r="G301">
        <v>1</v>
      </c>
      <c r="H301">
        <v>3</v>
      </c>
      <c r="I301" t="s">
        <v>512</v>
      </c>
      <c r="J301" t="s">
        <v>513</v>
      </c>
      <c r="K301" t="s">
        <v>514</v>
      </c>
      <c r="L301">
        <v>1348</v>
      </c>
      <c r="N301">
        <v>1009</v>
      </c>
      <c r="O301" t="s">
        <v>96</v>
      </c>
      <c r="P301" t="s">
        <v>96</v>
      </c>
      <c r="Q301">
        <v>1000</v>
      </c>
      <c r="X301">
        <v>1.1000000000000001E-3</v>
      </c>
      <c r="Y301">
        <v>26499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1.1000000000000001E-3</v>
      </c>
      <c r="AH301">
        <v>2</v>
      </c>
      <c r="AI301">
        <v>92852670</v>
      </c>
      <c r="AJ301">
        <v>287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ROW(Source!A210)</f>
        <v>210</v>
      </c>
      <c r="B302">
        <v>92852685</v>
      </c>
      <c r="C302">
        <v>92852662</v>
      </c>
      <c r="D302">
        <v>49524301</v>
      </c>
      <c r="E302">
        <v>1</v>
      </c>
      <c r="F302">
        <v>1</v>
      </c>
      <c r="G302">
        <v>1</v>
      </c>
      <c r="H302">
        <v>3</v>
      </c>
      <c r="I302" t="s">
        <v>515</v>
      </c>
      <c r="J302" t="s">
        <v>516</v>
      </c>
      <c r="K302" t="s">
        <v>517</v>
      </c>
      <c r="L302">
        <v>1348</v>
      </c>
      <c r="N302">
        <v>1009</v>
      </c>
      <c r="O302" t="s">
        <v>96</v>
      </c>
      <c r="P302" t="s">
        <v>96</v>
      </c>
      <c r="Q302">
        <v>1000</v>
      </c>
      <c r="X302">
        <v>2.9E-4</v>
      </c>
      <c r="Y302">
        <v>10362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2.9E-4</v>
      </c>
      <c r="AH302">
        <v>2</v>
      </c>
      <c r="AI302">
        <v>92852671</v>
      </c>
      <c r="AJ302">
        <v>288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ROW(Source!A210)</f>
        <v>210</v>
      </c>
      <c r="B303">
        <v>92852686</v>
      </c>
      <c r="C303">
        <v>92852662</v>
      </c>
      <c r="D303">
        <v>49525488</v>
      </c>
      <c r="E303">
        <v>1</v>
      </c>
      <c r="F303">
        <v>1</v>
      </c>
      <c r="G303">
        <v>1</v>
      </c>
      <c r="H303">
        <v>3</v>
      </c>
      <c r="I303" t="s">
        <v>493</v>
      </c>
      <c r="J303" t="s">
        <v>494</v>
      </c>
      <c r="K303" t="s">
        <v>495</v>
      </c>
      <c r="L303">
        <v>1346</v>
      </c>
      <c r="N303">
        <v>1009</v>
      </c>
      <c r="O303" t="s">
        <v>496</v>
      </c>
      <c r="P303" t="s">
        <v>496</v>
      </c>
      <c r="Q303">
        <v>1</v>
      </c>
      <c r="X303">
        <v>7</v>
      </c>
      <c r="Y303">
        <v>9.0399999999999991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7</v>
      </c>
      <c r="AH303">
        <v>2</v>
      </c>
      <c r="AI303">
        <v>92852672</v>
      </c>
      <c r="AJ303">
        <v>289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ROW(Source!A210)</f>
        <v>210</v>
      </c>
      <c r="B304">
        <v>92852687</v>
      </c>
      <c r="C304">
        <v>92852662</v>
      </c>
      <c r="D304">
        <v>49526492</v>
      </c>
      <c r="E304">
        <v>1</v>
      </c>
      <c r="F304">
        <v>1</v>
      </c>
      <c r="G304">
        <v>1</v>
      </c>
      <c r="H304">
        <v>3</v>
      </c>
      <c r="I304" t="s">
        <v>497</v>
      </c>
      <c r="J304" t="s">
        <v>498</v>
      </c>
      <c r="K304" t="s">
        <v>499</v>
      </c>
      <c r="L304">
        <v>1346</v>
      </c>
      <c r="N304">
        <v>1009</v>
      </c>
      <c r="O304" t="s">
        <v>496</v>
      </c>
      <c r="P304" t="s">
        <v>496</v>
      </c>
      <c r="Q304">
        <v>1</v>
      </c>
      <c r="X304">
        <v>9.91</v>
      </c>
      <c r="Y304">
        <v>23.09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9.91</v>
      </c>
      <c r="AH304">
        <v>2</v>
      </c>
      <c r="AI304">
        <v>92852673</v>
      </c>
      <c r="AJ304">
        <v>290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ROW(Source!A210)</f>
        <v>210</v>
      </c>
      <c r="B305">
        <v>92852688</v>
      </c>
      <c r="C305">
        <v>92852662</v>
      </c>
      <c r="D305">
        <v>49512814</v>
      </c>
      <c r="E305">
        <v>70</v>
      </c>
      <c r="F305">
        <v>1</v>
      </c>
      <c r="G305">
        <v>1</v>
      </c>
      <c r="H305">
        <v>3</v>
      </c>
      <c r="I305" t="s">
        <v>564</v>
      </c>
      <c r="J305" t="s">
        <v>6</v>
      </c>
      <c r="K305" t="s">
        <v>565</v>
      </c>
      <c r="L305">
        <v>1327</v>
      </c>
      <c r="N305">
        <v>1005</v>
      </c>
      <c r="O305" t="s">
        <v>44</v>
      </c>
      <c r="P305" t="s">
        <v>44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6</v>
      </c>
      <c r="AG305">
        <v>0</v>
      </c>
      <c r="AH305">
        <v>3</v>
      </c>
      <c r="AI305">
        <v>-1</v>
      </c>
      <c r="AJ305" t="s">
        <v>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ROW(Source!A210)</f>
        <v>210</v>
      </c>
      <c r="B306">
        <v>92852689</v>
      </c>
      <c r="C306">
        <v>92852662</v>
      </c>
      <c r="D306">
        <v>49555131</v>
      </c>
      <c r="E306">
        <v>1</v>
      </c>
      <c r="F306">
        <v>1</v>
      </c>
      <c r="G306">
        <v>1</v>
      </c>
      <c r="H306">
        <v>3</v>
      </c>
      <c r="I306" t="s">
        <v>518</v>
      </c>
      <c r="J306" t="s">
        <v>519</v>
      </c>
      <c r="K306" t="s">
        <v>520</v>
      </c>
      <c r="L306">
        <v>1348</v>
      </c>
      <c r="N306">
        <v>1009</v>
      </c>
      <c r="O306" t="s">
        <v>96</v>
      </c>
      <c r="P306" t="s">
        <v>96</v>
      </c>
      <c r="Q306">
        <v>1000</v>
      </c>
      <c r="X306">
        <v>1.67E-3</v>
      </c>
      <c r="Y306">
        <v>17183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6</v>
      </c>
      <c r="AG306">
        <v>1.67E-3</v>
      </c>
      <c r="AH306">
        <v>2</v>
      </c>
      <c r="AI306">
        <v>92852674</v>
      </c>
      <c r="AJ306">
        <v>292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ROW(Source!A210)</f>
        <v>210</v>
      </c>
      <c r="B307">
        <v>92852690</v>
      </c>
      <c r="C307">
        <v>92852662</v>
      </c>
      <c r="D307">
        <v>49514607</v>
      </c>
      <c r="E307">
        <v>70</v>
      </c>
      <c r="F307">
        <v>1</v>
      </c>
      <c r="G307">
        <v>1</v>
      </c>
      <c r="H307">
        <v>3</v>
      </c>
      <c r="I307" t="s">
        <v>566</v>
      </c>
      <c r="J307" t="s">
        <v>6</v>
      </c>
      <c r="K307" t="s">
        <v>567</v>
      </c>
      <c r="L307">
        <v>1327</v>
      </c>
      <c r="N307">
        <v>1005</v>
      </c>
      <c r="O307" t="s">
        <v>44</v>
      </c>
      <c r="P307" t="s">
        <v>44</v>
      </c>
      <c r="Q307">
        <v>1</v>
      </c>
      <c r="X307">
        <v>100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6</v>
      </c>
      <c r="AG307">
        <v>100</v>
      </c>
      <c r="AH307">
        <v>3</v>
      </c>
      <c r="AI307">
        <v>-1</v>
      </c>
      <c r="AJ307" t="s">
        <v>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ROW(Source!A210)</f>
        <v>210</v>
      </c>
      <c r="B308">
        <v>92852691</v>
      </c>
      <c r="C308">
        <v>92852662</v>
      </c>
      <c r="D308">
        <v>49514616</v>
      </c>
      <c r="E308">
        <v>70</v>
      </c>
      <c r="F308">
        <v>1</v>
      </c>
      <c r="G308">
        <v>1</v>
      </c>
      <c r="H308">
        <v>3</v>
      </c>
      <c r="I308" t="s">
        <v>568</v>
      </c>
      <c r="J308" t="s">
        <v>6</v>
      </c>
      <c r="K308" t="s">
        <v>569</v>
      </c>
      <c r="L308">
        <v>1346</v>
      </c>
      <c r="N308">
        <v>1009</v>
      </c>
      <c r="O308" t="s">
        <v>496</v>
      </c>
      <c r="P308" t="s">
        <v>496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6</v>
      </c>
      <c r="AG308">
        <v>0</v>
      </c>
      <c r="AH308">
        <v>3</v>
      </c>
      <c r="AI308">
        <v>-1</v>
      </c>
      <c r="AJ308" t="s">
        <v>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ROW(Source!A210)</f>
        <v>210</v>
      </c>
      <c r="B309">
        <v>92852692</v>
      </c>
      <c r="C309">
        <v>92852662</v>
      </c>
      <c r="D309">
        <v>49514616</v>
      </c>
      <c r="E309">
        <v>70</v>
      </c>
      <c r="F309">
        <v>1</v>
      </c>
      <c r="G309">
        <v>1</v>
      </c>
      <c r="H309">
        <v>3</v>
      </c>
      <c r="I309" t="s">
        <v>568</v>
      </c>
      <c r="J309" t="s">
        <v>6</v>
      </c>
      <c r="K309" t="s">
        <v>570</v>
      </c>
      <c r="L309">
        <v>1371</v>
      </c>
      <c r="N309">
        <v>1013</v>
      </c>
      <c r="O309" t="s">
        <v>22</v>
      </c>
      <c r="P309" t="s">
        <v>22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6</v>
      </c>
      <c r="AG309">
        <v>0</v>
      </c>
      <c r="AH309">
        <v>3</v>
      </c>
      <c r="AI309">
        <v>-1</v>
      </c>
      <c r="AJ309" t="s">
        <v>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ROW(Source!A210)</f>
        <v>210</v>
      </c>
      <c r="B310">
        <v>92852693</v>
      </c>
      <c r="C310">
        <v>92852662</v>
      </c>
      <c r="D310">
        <v>49514677</v>
      </c>
      <c r="E310">
        <v>70</v>
      </c>
      <c r="F310">
        <v>1</v>
      </c>
      <c r="G310">
        <v>1</v>
      </c>
      <c r="H310">
        <v>3</v>
      </c>
      <c r="I310" t="s">
        <v>571</v>
      </c>
      <c r="J310" t="s">
        <v>6</v>
      </c>
      <c r="K310" t="s">
        <v>572</v>
      </c>
      <c r="L310">
        <v>1371</v>
      </c>
      <c r="N310">
        <v>1013</v>
      </c>
      <c r="O310" t="s">
        <v>22</v>
      </c>
      <c r="P310" t="s">
        <v>22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6</v>
      </c>
      <c r="AG310">
        <v>0</v>
      </c>
      <c r="AH310">
        <v>3</v>
      </c>
      <c r="AI310">
        <v>-1</v>
      </c>
      <c r="AJ310" t="s">
        <v>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ROW(Source!A213)</f>
        <v>213</v>
      </c>
      <c r="B311">
        <v>92852704</v>
      </c>
      <c r="C311">
        <v>92852696</v>
      </c>
      <c r="D311">
        <v>49510767</v>
      </c>
      <c r="E311">
        <v>70</v>
      </c>
      <c r="F311">
        <v>1</v>
      </c>
      <c r="G311">
        <v>1</v>
      </c>
      <c r="H311">
        <v>1</v>
      </c>
      <c r="I311" t="s">
        <v>521</v>
      </c>
      <c r="J311" t="s">
        <v>6</v>
      </c>
      <c r="K311" t="s">
        <v>522</v>
      </c>
      <c r="L311">
        <v>1191</v>
      </c>
      <c r="N311">
        <v>1013</v>
      </c>
      <c r="O311" t="s">
        <v>477</v>
      </c>
      <c r="P311" t="s">
        <v>477</v>
      </c>
      <c r="Q311">
        <v>1</v>
      </c>
      <c r="X311">
        <v>5</v>
      </c>
      <c r="Y311">
        <v>0</v>
      </c>
      <c r="Z311">
        <v>0</v>
      </c>
      <c r="AA311">
        <v>0</v>
      </c>
      <c r="AB311">
        <v>9.92</v>
      </c>
      <c r="AC311">
        <v>0</v>
      </c>
      <c r="AD311">
        <v>1</v>
      </c>
      <c r="AE311">
        <v>1</v>
      </c>
      <c r="AF311" t="s">
        <v>6</v>
      </c>
      <c r="AG311">
        <v>5</v>
      </c>
      <c r="AH311">
        <v>2</v>
      </c>
      <c r="AI311">
        <v>92852697</v>
      </c>
      <c r="AJ311">
        <v>294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ROW(Source!A213)</f>
        <v>213</v>
      </c>
      <c r="B312">
        <v>92852705</v>
      </c>
      <c r="C312">
        <v>92852696</v>
      </c>
      <c r="D312">
        <v>49510905</v>
      </c>
      <c r="E312">
        <v>70</v>
      </c>
      <c r="F312">
        <v>1</v>
      </c>
      <c r="G312">
        <v>1</v>
      </c>
      <c r="H312">
        <v>1</v>
      </c>
      <c r="I312" t="s">
        <v>478</v>
      </c>
      <c r="J312" t="s">
        <v>6</v>
      </c>
      <c r="K312" t="s">
        <v>479</v>
      </c>
      <c r="L312">
        <v>1191</v>
      </c>
      <c r="N312">
        <v>1013</v>
      </c>
      <c r="O312" t="s">
        <v>477</v>
      </c>
      <c r="P312" t="s">
        <v>477</v>
      </c>
      <c r="Q312">
        <v>1</v>
      </c>
      <c r="X312">
        <v>0.43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2</v>
      </c>
      <c r="AF312" t="s">
        <v>6</v>
      </c>
      <c r="AG312">
        <v>0.43</v>
      </c>
      <c r="AH312">
        <v>2</v>
      </c>
      <c r="AI312">
        <v>92852698</v>
      </c>
      <c r="AJ312">
        <v>295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ROW(Source!A213)</f>
        <v>213</v>
      </c>
      <c r="B313">
        <v>92852706</v>
      </c>
      <c r="C313">
        <v>92852696</v>
      </c>
      <c r="D313">
        <v>49673503</v>
      </c>
      <c r="E313">
        <v>1</v>
      </c>
      <c r="F313">
        <v>1</v>
      </c>
      <c r="G313">
        <v>1</v>
      </c>
      <c r="H313">
        <v>2</v>
      </c>
      <c r="I313" t="s">
        <v>487</v>
      </c>
      <c r="J313" t="s">
        <v>488</v>
      </c>
      <c r="K313" t="s">
        <v>489</v>
      </c>
      <c r="L313">
        <v>1367</v>
      </c>
      <c r="N313">
        <v>1011</v>
      </c>
      <c r="O313" t="s">
        <v>483</v>
      </c>
      <c r="P313" t="s">
        <v>483</v>
      </c>
      <c r="Q313">
        <v>1</v>
      </c>
      <c r="X313">
        <v>0.43</v>
      </c>
      <c r="Y313">
        <v>0</v>
      </c>
      <c r="Z313">
        <v>65.709999999999994</v>
      </c>
      <c r="AA313">
        <v>11.6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0.43</v>
      </c>
      <c r="AH313">
        <v>2</v>
      </c>
      <c r="AI313">
        <v>92852699</v>
      </c>
      <c r="AJ313">
        <v>296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ROW(Source!A213)</f>
        <v>213</v>
      </c>
      <c r="B314">
        <v>92852707</v>
      </c>
      <c r="C314">
        <v>92852696</v>
      </c>
      <c r="D314">
        <v>49523581</v>
      </c>
      <c r="E314">
        <v>1</v>
      </c>
      <c r="F314">
        <v>1</v>
      </c>
      <c r="G314">
        <v>1</v>
      </c>
      <c r="H314">
        <v>3</v>
      </c>
      <c r="I314" t="s">
        <v>523</v>
      </c>
      <c r="J314" t="s">
        <v>524</v>
      </c>
      <c r="K314" t="s">
        <v>525</v>
      </c>
      <c r="L314">
        <v>1301</v>
      </c>
      <c r="N314">
        <v>1003</v>
      </c>
      <c r="O314" t="s">
        <v>526</v>
      </c>
      <c r="P314" t="s">
        <v>526</v>
      </c>
      <c r="Q314">
        <v>1</v>
      </c>
      <c r="X314">
        <v>20</v>
      </c>
      <c r="Y314">
        <v>3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20</v>
      </c>
      <c r="AH314">
        <v>2</v>
      </c>
      <c r="AI314">
        <v>92852701</v>
      </c>
      <c r="AJ314">
        <v>298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ROW(Source!A213)</f>
        <v>213</v>
      </c>
      <c r="B315">
        <v>92852708</v>
      </c>
      <c r="C315">
        <v>92852696</v>
      </c>
      <c r="D315">
        <v>49513635</v>
      </c>
      <c r="E315">
        <v>70</v>
      </c>
      <c r="F315">
        <v>1</v>
      </c>
      <c r="G315">
        <v>1</v>
      </c>
      <c r="H315">
        <v>3</v>
      </c>
      <c r="I315" t="s">
        <v>575</v>
      </c>
      <c r="J315" t="s">
        <v>6</v>
      </c>
      <c r="K315" t="s">
        <v>576</v>
      </c>
      <c r="L315">
        <v>1327</v>
      </c>
      <c r="N315">
        <v>1005</v>
      </c>
      <c r="O315" t="s">
        <v>44</v>
      </c>
      <c r="P315" t="s">
        <v>44</v>
      </c>
      <c r="Q315">
        <v>1</v>
      </c>
      <c r="X315">
        <v>11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6</v>
      </c>
      <c r="AG315">
        <v>11</v>
      </c>
      <c r="AH315">
        <v>3</v>
      </c>
      <c r="AI315">
        <v>-1</v>
      </c>
      <c r="AJ315" t="s">
        <v>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ROW(Source!A213)</f>
        <v>213</v>
      </c>
      <c r="B316">
        <v>92852709</v>
      </c>
      <c r="C316">
        <v>92852696</v>
      </c>
      <c r="D316">
        <v>49553409</v>
      </c>
      <c r="E316">
        <v>1</v>
      </c>
      <c r="F316">
        <v>1</v>
      </c>
      <c r="G316">
        <v>1</v>
      </c>
      <c r="H316">
        <v>3</v>
      </c>
      <c r="I316" t="s">
        <v>120</v>
      </c>
      <c r="J316" t="s">
        <v>123</v>
      </c>
      <c r="K316" t="s">
        <v>121</v>
      </c>
      <c r="L316">
        <v>1296</v>
      </c>
      <c r="N316">
        <v>1002</v>
      </c>
      <c r="O316" t="s">
        <v>122</v>
      </c>
      <c r="P316" t="s">
        <v>122</v>
      </c>
      <c r="Q316">
        <v>1</v>
      </c>
      <c r="X316">
        <v>1.5</v>
      </c>
      <c r="Y316">
        <v>65.58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1.5</v>
      </c>
      <c r="AH316">
        <v>2</v>
      </c>
      <c r="AI316">
        <v>92852702</v>
      </c>
      <c r="AJ316">
        <v>299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ROW(Source!A213)</f>
        <v>213</v>
      </c>
      <c r="B317">
        <v>92852710</v>
      </c>
      <c r="C317">
        <v>92852696</v>
      </c>
      <c r="D317">
        <v>49554226</v>
      </c>
      <c r="E317">
        <v>1</v>
      </c>
      <c r="F317">
        <v>1</v>
      </c>
      <c r="G317">
        <v>1</v>
      </c>
      <c r="H317">
        <v>3</v>
      </c>
      <c r="I317" t="s">
        <v>577</v>
      </c>
      <c r="J317" t="s">
        <v>578</v>
      </c>
      <c r="K317" t="s">
        <v>579</v>
      </c>
      <c r="L317">
        <v>1296</v>
      </c>
      <c r="N317">
        <v>1002</v>
      </c>
      <c r="O317" t="s">
        <v>122</v>
      </c>
      <c r="P317" t="s">
        <v>122</v>
      </c>
      <c r="Q317">
        <v>1</v>
      </c>
      <c r="X317">
        <v>0</v>
      </c>
      <c r="Y317">
        <v>269.51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6</v>
      </c>
      <c r="AG317">
        <v>0</v>
      </c>
      <c r="AH317">
        <v>3</v>
      </c>
      <c r="AI317">
        <v>-1</v>
      </c>
      <c r="AJ317" t="s">
        <v>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ROW(Source!A213)</f>
        <v>213</v>
      </c>
      <c r="B318">
        <v>92852711</v>
      </c>
      <c r="C318">
        <v>92852696</v>
      </c>
      <c r="D318">
        <v>49555331</v>
      </c>
      <c r="E318">
        <v>1</v>
      </c>
      <c r="F318">
        <v>1</v>
      </c>
      <c r="G318">
        <v>1</v>
      </c>
      <c r="H318">
        <v>3</v>
      </c>
      <c r="I318" t="s">
        <v>125</v>
      </c>
      <c r="J318" t="s">
        <v>127</v>
      </c>
      <c r="K318" t="s">
        <v>126</v>
      </c>
      <c r="L318">
        <v>1296</v>
      </c>
      <c r="N318">
        <v>1002</v>
      </c>
      <c r="O318" t="s">
        <v>122</v>
      </c>
      <c r="P318" t="s">
        <v>122</v>
      </c>
      <c r="Q318">
        <v>1</v>
      </c>
      <c r="X318">
        <v>5.7000000000000002E-2</v>
      </c>
      <c r="Y318">
        <v>200.58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5.7000000000000002E-2</v>
      </c>
      <c r="AH318">
        <v>2</v>
      </c>
      <c r="AI318">
        <v>92852703</v>
      </c>
      <c r="AJ318">
        <v>300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ROW(Source!A217)</f>
        <v>217</v>
      </c>
      <c r="B319">
        <v>92852723</v>
      </c>
      <c r="C319">
        <v>92852715</v>
      </c>
      <c r="D319">
        <v>49510767</v>
      </c>
      <c r="E319">
        <v>70</v>
      </c>
      <c r="F319">
        <v>1</v>
      </c>
      <c r="G319">
        <v>1</v>
      </c>
      <c r="H319">
        <v>1</v>
      </c>
      <c r="I319" t="s">
        <v>521</v>
      </c>
      <c r="J319" t="s">
        <v>6</v>
      </c>
      <c r="K319" t="s">
        <v>522</v>
      </c>
      <c r="L319">
        <v>1191</v>
      </c>
      <c r="N319">
        <v>1013</v>
      </c>
      <c r="O319" t="s">
        <v>477</v>
      </c>
      <c r="P319" t="s">
        <v>477</v>
      </c>
      <c r="Q319">
        <v>1</v>
      </c>
      <c r="X319">
        <v>5</v>
      </c>
      <c r="Y319">
        <v>0</v>
      </c>
      <c r="Z319">
        <v>0</v>
      </c>
      <c r="AA319">
        <v>0</v>
      </c>
      <c r="AB319">
        <v>9.92</v>
      </c>
      <c r="AC319">
        <v>0</v>
      </c>
      <c r="AD319">
        <v>1</v>
      </c>
      <c r="AE319">
        <v>1</v>
      </c>
      <c r="AF319" t="s">
        <v>6</v>
      </c>
      <c r="AG319">
        <v>5</v>
      </c>
      <c r="AH319">
        <v>2</v>
      </c>
      <c r="AI319">
        <v>92852716</v>
      </c>
      <c r="AJ319">
        <v>301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ROW(Source!A217)</f>
        <v>217</v>
      </c>
      <c r="B320">
        <v>92852724</v>
      </c>
      <c r="C320">
        <v>92852715</v>
      </c>
      <c r="D320">
        <v>49510905</v>
      </c>
      <c r="E320">
        <v>70</v>
      </c>
      <c r="F320">
        <v>1</v>
      </c>
      <c r="G320">
        <v>1</v>
      </c>
      <c r="H320">
        <v>1</v>
      </c>
      <c r="I320" t="s">
        <v>478</v>
      </c>
      <c r="J320" t="s">
        <v>6</v>
      </c>
      <c r="K320" t="s">
        <v>479</v>
      </c>
      <c r="L320">
        <v>1191</v>
      </c>
      <c r="N320">
        <v>1013</v>
      </c>
      <c r="O320" t="s">
        <v>477</v>
      </c>
      <c r="P320" t="s">
        <v>477</v>
      </c>
      <c r="Q320">
        <v>1</v>
      </c>
      <c r="X320">
        <v>0.43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6</v>
      </c>
      <c r="AG320">
        <v>0.43</v>
      </c>
      <c r="AH320">
        <v>2</v>
      </c>
      <c r="AI320">
        <v>92852717</v>
      </c>
      <c r="AJ320">
        <v>302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ROW(Source!A217)</f>
        <v>217</v>
      </c>
      <c r="B321">
        <v>92852725</v>
      </c>
      <c r="C321">
        <v>92852715</v>
      </c>
      <c r="D321">
        <v>49673503</v>
      </c>
      <c r="E321">
        <v>1</v>
      </c>
      <c r="F321">
        <v>1</v>
      </c>
      <c r="G321">
        <v>1</v>
      </c>
      <c r="H321">
        <v>2</v>
      </c>
      <c r="I321" t="s">
        <v>487</v>
      </c>
      <c r="J321" t="s">
        <v>488</v>
      </c>
      <c r="K321" t="s">
        <v>489</v>
      </c>
      <c r="L321">
        <v>1367</v>
      </c>
      <c r="N321">
        <v>1011</v>
      </c>
      <c r="O321" t="s">
        <v>483</v>
      </c>
      <c r="P321" t="s">
        <v>483</v>
      </c>
      <c r="Q321">
        <v>1</v>
      </c>
      <c r="X321">
        <v>0.43</v>
      </c>
      <c r="Y321">
        <v>0</v>
      </c>
      <c r="Z321">
        <v>65.709999999999994</v>
      </c>
      <c r="AA321">
        <v>11.6</v>
      </c>
      <c r="AB321">
        <v>0</v>
      </c>
      <c r="AC321">
        <v>0</v>
      </c>
      <c r="AD321">
        <v>1</v>
      </c>
      <c r="AE321">
        <v>0</v>
      </c>
      <c r="AF321" t="s">
        <v>6</v>
      </c>
      <c r="AG321">
        <v>0.43</v>
      </c>
      <c r="AH321">
        <v>2</v>
      </c>
      <c r="AI321">
        <v>92852718</v>
      </c>
      <c r="AJ321">
        <v>303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ROW(Source!A217)</f>
        <v>217</v>
      </c>
      <c r="B322">
        <v>92852726</v>
      </c>
      <c r="C322">
        <v>92852715</v>
      </c>
      <c r="D322">
        <v>49523581</v>
      </c>
      <c r="E322">
        <v>1</v>
      </c>
      <c r="F322">
        <v>1</v>
      </c>
      <c r="G322">
        <v>1</v>
      </c>
      <c r="H322">
        <v>3</v>
      </c>
      <c r="I322" t="s">
        <v>523</v>
      </c>
      <c r="J322" t="s">
        <v>524</v>
      </c>
      <c r="K322" t="s">
        <v>525</v>
      </c>
      <c r="L322">
        <v>1301</v>
      </c>
      <c r="N322">
        <v>1003</v>
      </c>
      <c r="O322" t="s">
        <v>526</v>
      </c>
      <c r="P322" t="s">
        <v>526</v>
      </c>
      <c r="Q322">
        <v>1</v>
      </c>
      <c r="X322">
        <v>20</v>
      </c>
      <c r="Y322">
        <v>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20</v>
      </c>
      <c r="AH322">
        <v>2</v>
      </c>
      <c r="AI322">
        <v>92852720</v>
      </c>
      <c r="AJ322">
        <v>305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ROW(Source!A217)</f>
        <v>217</v>
      </c>
      <c r="B323">
        <v>92852727</v>
      </c>
      <c r="C323">
        <v>92852715</v>
      </c>
      <c r="D323">
        <v>49513635</v>
      </c>
      <c r="E323">
        <v>70</v>
      </c>
      <c r="F323">
        <v>1</v>
      </c>
      <c r="G323">
        <v>1</v>
      </c>
      <c r="H323">
        <v>3</v>
      </c>
      <c r="I323" t="s">
        <v>575</v>
      </c>
      <c r="J323" t="s">
        <v>6</v>
      </c>
      <c r="K323" t="s">
        <v>576</v>
      </c>
      <c r="L323">
        <v>1327</v>
      </c>
      <c r="N323">
        <v>1005</v>
      </c>
      <c r="O323" t="s">
        <v>44</v>
      </c>
      <c r="P323" t="s">
        <v>44</v>
      </c>
      <c r="Q323">
        <v>1</v>
      </c>
      <c r="X323">
        <v>11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6</v>
      </c>
      <c r="AG323">
        <v>11</v>
      </c>
      <c r="AH323">
        <v>3</v>
      </c>
      <c r="AI323">
        <v>-1</v>
      </c>
      <c r="AJ323" t="s">
        <v>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ROW(Source!A217)</f>
        <v>217</v>
      </c>
      <c r="B324">
        <v>92852728</v>
      </c>
      <c r="C324">
        <v>92852715</v>
      </c>
      <c r="D324">
        <v>49553409</v>
      </c>
      <c r="E324">
        <v>1</v>
      </c>
      <c r="F324">
        <v>1</v>
      </c>
      <c r="G324">
        <v>1</v>
      </c>
      <c r="H324">
        <v>3</v>
      </c>
      <c r="I324" t="s">
        <v>120</v>
      </c>
      <c r="J324" t="s">
        <v>123</v>
      </c>
      <c r="K324" t="s">
        <v>121</v>
      </c>
      <c r="L324">
        <v>1296</v>
      </c>
      <c r="N324">
        <v>1002</v>
      </c>
      <c r="O324" t="s">
        <v>122</v>
      </c>
      <c r="P324" t="s">
        <v>122</v>
      </c>
      <c r="Q324">
        <v>1</v>
      </c>
      <c r="X324">
        <v>1.5</v>
      </c>
      <c r="Y324">
        <v>65.58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1.5</v>
      </c>
      <c r="AH324">
        <v>2</v>
      </c>
      <c r="AI324">
        <v>92852721</v>
      </c>
      <c r="AJ324">
        <v>306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ROW(Source!A217)</f>
        <v>217</v>
      </c>
      <c r="B325">
        <v>92852729</v>
      </c>
      <c r="C325">
        <v>92852715</v>
      </c>
      <c r="D325">
        <v>49554226</v>
      </c>
      <c r="E325">
        <v>1</v>
      </c>
      <c r="F325">
        <v>1</v>
      </c>
      <c r="G325">
        <v>1</v>
      </c>
      <c r="H325">
        <v>3</v>
      </c>
      <c r="I325" t="s">
        <v>577</v>
      </c>
      <c r="J325" t="s">
        <v>578</v>
      </c>
      <c r="K325" t="s">
        <v>579</v>
      </c>
      <c r="L325">
        <v>1296</v>
      </c>
      <c r="N325">
        <v>1002</v>
      </c>
      <c r="O325" t="s">
        <v>122</v>
      </c>
      <c r="P325" t="s">
        <v>122</v>
      </c>
      <c r="Q325">
        <v>1</v>
      </c>
      <c r="X325">
        <v>0</v>
      </c>
      <c r="Y325">
        <v>269.51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6</v>
      </c>
      <c r="AG325">
        <v>0</v>
      </c>
      <c r="AH325">
        <v>3</v>
      </c>
      <c r="AI325">
        <v>-1</v>
      </c>
      <c r="AJ325" t="s">
        <v>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ROW(Source!A217)</f>
        <v>217</v>
      </c>
      <c r="B326">
        <v>92852730</v>
      </c>
      <c r="C326">
        <v>92852715</v>
      </c>
      <c r="D326">
        <v>49555331</v>
      </c>
      <c r="E326">
        <v>1</v>
      </c>
      <c r="F326">
        <v>1</v>
      </c>
      <c r="G326">
        <v>1</v>
      </c>
      <c r="H326">
        <v>3</v>
      </c>
      <c r="I326" t="s">
        <v>125</v>
      </c>
      <c r="J326" t="s">
        <v>127</v>
      </c>
      <c r="K326" t="s">
        <v>126</v>
      </c>
      <c r="L326">
        <v>1296</v>
      </c>
      <c r="N326">
        <v>1002</v>
      </c>
      <c r="O326" t="s">
        <v>122</v>
      </c>
      <c r="P326" t="s">
        <v>122</v>
      </c>
      <c r="Q326">
        <v>1</v>
      </c>
      <c r="X326">
        <v>5.7000000000000002E-2</v>
      </c>
      <c r="Y326">
        <v>200.58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5.7000000000000002E-2</v>
      </c>
      <c r="AH326">
        <v>2</v>
      </c>
      <c r="AI326">
        <v>92852722</v>
      </c>
      <c r="AJ326">
        <v>307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ROW(Source!A256)</f>
        <v>256</v>
      </c>
      <c r="B327">
        <v>92852744</v>
      </c>
      <c r="C327">
        <v>92852734</v>
      </c>
      <c r="D327">
        <v>49510757</v>
      </c>
      <c r="E327">
        <v>70</v>
      </c>
      <c r="F327">
        <v>1</v>
      </c>
      <c r="G327">
        <v>1</v>
      </c>
      <c r="H327">
        <v>1</v>
      </c>
      <c r="I327" t="s">
        <v>475</v>
      </c>
      <c r="J327" t="s">
        <v>6</v>
      </c>
      <c r="K327" t="s">
        <v>476</v>
      </c>
      <c r="L327">
        <v>1191</v>
      </c>
      <c r="N327">
        <v>1013</v>
      </c>
      <c r="O327" t="s">
        <v>477</v>
      </c>
      <c r="P327" t="s">
        <v>477</v>
      </c>
      <c r="Q327">
        <v>1</v>
      </c>
      <c r="X327">
        <v>5.03</v>
      </c>
      <c r="Y327">
        <v>0</v>
      </c>
      <c r="Z327">
        <v>0</v>
      </c>
      <c r="AA327">
        <v>0</v>
      </c>
      <c r="AB327">
        <v>9.6199999999999992</v>
      </c>
      <c r="AC327">
        <v>0</v>
      </c>
      <c r="AD327">
        <v>1</v>
      </c>
      <c r="AE327">
        <v>1</v>
      </c>
      <c r="AF327" t="s">
        <v>25</v>
      </c>
      <c r="AG327">
        <v>5.2815000000000003</v>
      </c>
      <c r="AH327">
        <v>2</v>
      </c>
      <c r="AI327">
        <v>92852735</v>
      </c>
      <c r="AJ327">
        <v>308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ROW(Source!A256)</f>
        <v>256</v>
      </c>
      <c r="B328">
        <v>92852745</v>
      </c>
      <c r="C328">
        <v>92852734</v>
      </c>
      <c r="D328">
        <v>49510905</v>
      </c>
      <c r="E328">
        <v>70</v>
      </c>
      <c r="F328">
        <v>1</v>
      </c>
      <c r="G328">
        <v>1</v>
      </c>
      <c r="H328">
        <v>1</v>
      </c>
      <c r="I328" t="s">
        <v>478</v>
      </c>
      <c r="J328" t="s">
        <v>6</v>
      </c>
      <c r="K328" t="s">
        <v>479</v>
      </c>
      <c r="L328">
        <v>1191</v>
      </c>
      <c r="N328">
        <v>1013</v>
      </c>
      <c r="O328" t="s">
        <v>477</v>
      </c>
      <c r="P328" t="s">
        <v>477</v>
      </c>
      <c r="Q328">
        <v>1</v>
      </c>
      <c r="X328">
        <v>0.26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25</v>
      </c>
      <c r="AG328">
        <v>0.27300000000000002</v>
      </c>
      <c r="AH328">
        <v>2</v>
      </c>
      <c r="AI328">
        <v>92852736</v>
      </c>
      <c r="AJ328">
        <v>309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ROW(Source!A256)</f>
        <v>256</v>
      </c>
      <c r="B329">
        <v>92852746</v>
      </c>
      <c r="C329">
        <v>92852734</v>
      </c>
      <c r="D329">
        <v>49672573</v>
      </c>
      <c r="E329">
        <v>1</v>
      </c>
      <c r="F329">
        <v>1</v>
      </c>
      <c r="G329">
        <v>1</v>
      </c>
      <c r="H329">
        <v>2</v>
      </c>
      <c r="I329" t="s">
        <v>480</v>
      </c>
      <c r="J329" t="s">
        <v>481</v>
      </c>
      <c r="K329" t="s">
        <v>482</v>
      </c>
      <c r="L329">
        <v>1367</v>
      </c>
      <c r="N329">
        <v>1011</v>
      </c>
      <c r="O329" t="s">
        <v>483</v>
      </c>
      <c r="P329" t="s">
        <v>483</v>
      </c>
      <c r="Q329">
        <v>1</v>
      </c>
      <c r="X329">
        <v>0.1</v>
      </c>
      <c r="Y329">
        <v>0</v>
      </c>
      <c r="Z329">
        <v>115.4</v>
      </c>
      <c r="AA329">
        <v>13.5</v>
      </c>
      <c r="AB329">
        <v>0</v>
      </c>
      <c r="AC329">
        <v>0</v>
      </c>
      <c r="AD329">
        <v>1</v>
      </c>
      <c r="AE329">
        <v>0</v>
      </c>
      <c r="AF329" t="s">
        <v>25</v>
      </c>
      <c r="AG329">
        <v>0.10500000000000001</v>
      </c>
      <c r="AH329">
        <v>2</v>
      </c>
      <c r="AI329">
        <v>92852737</v>
      </c>
      <c r="AJ329">
        <v>310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ROW(Source!A256)</f>
        <v>256</v>
      </c>
      <c r="B330">
        <v>92852747</v>
      </c>
      <c r="C330">
        <v>92852734</v>
      </c>
      <c r="D330">
        <v>49672695</v>
      </c>
      <c r="E330">
        <v>1</v>
      </c>
      <c r="F330">
        <v>1</v>
      </c>
      <c r="G330">
        <v>1</v>
      </c>
      <c r="H330">
        <v>2</v>
      </c>
      <c r="I330" t="s">
        <v>484</v>
      </c>
      <c r="J330" t="s">
        <v>485</v>
      </c>
      <c r="K330" t="s">
        <v>486</v>
      </c>
      <c r="L330">
        <v>1367</v>
      </c>
      <c r="N330">
        <v>1011</v>
      </c>
      <c r="O330" t="s">
        <v>483</v>
      </c>
      <c r="P330" t="s">
        <v>483</v>
      </c>
      <c r="Q330">
        <v>1</v>
      </c>
      <c r="X330">
        <v>1.1100000000000001</v>
      </c>
      <c r="Y330">
        <v>0</v>
      </c>
      <c r="Z330">
        <v>3.12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25</v>
      </c>
      <c r="AG330">
        <v>1.1655000000000002</v>
      </c>
      <c r="AH330">
        <v>2</v>
      </c>
      <c r="AI330">
        <v>92852738</v>
      </c>
      <c r="AJ330">
        <v>311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ROW(Source!A256)</f>
        <v>256</v>
      </c>
      <c r="B331">
        <v>92852748</v>
      </c>
      <c r="C331">
        <v>92852734</v>
      </c>
      <c r="D331">
        <v>49673503</v>
      </c>
      <c r="E331">
        <v>1</v>
      </c>
      <c r="F331">
        <v>1</v>
      </c>
      <c r="G331">
        <v>1</v>
      </c>
      <c r="H331">
        <v>2</v>
      </c>
      <c r="I331" t="s">
        <v>487</v>
      </c>
      <c r="J331" t="s">
        <v>488</v>
      </c>
      <c r="K331" t="s">
        <v>489</v>
      </c>
      <c r="L331">
        <v>1367</v>
      </c>
      <c r="N331">
        <v>1011</v>
      </c>
      <c r="O331" t="s">
        <v>483</v>
      </c>
      <c r="P331" t="s">
        <v>483</v>
      </c>
      <c r="Q331">
        <v>1</v>
      </c>
      <c r="X331">
        <v>0.16</v>
      </c>
      <c r="Y331">
        <v>0</v>
      </c>
      <c r="Z331">
        <v>65.709999999999994</v>
      </c>
      <c r="AA331">
        <v>11.6</v>
      </c>
      <c r="AB331">
        <v>0</v>
      </c>
      <c r="AC331">
        <v>0</v>
      </c>
      <c r="AD331">
        <v>1</v>
      </c>
      <c r="AE331">
        <v>0</v>
      </c>
      <c r="AF331" t="s">
        <v>25</v>
      </c>
      <c r="AG331">
        <v>0.16800000000000001</v>
      </c>
      <c r="AH331">
        <v>2</v>
      </c>
      <c r="AI331">
        <v>92852739</v>
      </c>
      <c r="AJ331">
        <v>312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ROW(Source!A256)</f>
        <v>256</v>
      </c>
      <c r="B332">
        <v>92852749</v>
      </c>
      <c r="C332">
        <v>92852734</v>
      </c>
      <c r="D332">
        <v>49525443</v>
      </c>
      <c r="E332">
        <v>1</v>
      </c>
      <c r="F332">
        <v>1</v>
      </c>
      <c r="G332">
        <v>1</v>
      </c>
      <c r="H332">
        <v>3</v>
      </c>
      <c r="I332" t="s">
        <v>490</v>
      </c>
      <c r="J332" t="s">
        <v>491</v>
      </c>
      <c r="K332" t="s">
        <v>492</v>
      </c>
      <c r="L332">
        <v>1348</v>
      </c>
      <c r="N332">
        <v>1009</v>
      </c>
      <c r="O332" t="s">
        <v>96</v>
      </c>
      <c r="P332" t="s">
        <v>96</v>
      </c>
      <c r="Q332">
        <v>1000</v>
      </c>
      <c r="X332">
        <v>2.8E-3</v>
      </c>
      <c r="Y332">
        <v>10068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2.8E-3</v>
      </c>
      <c r="AH332">
        <v>2</v>
      </c>
      <c r="AI332">
        <v>92852740</v>
      </c>
      <c r="AJ332">
        <v>313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ROW(Source!A256)</f>
        <v>256</v>
      </c>
      <c r="B333">
        <v>92852750</v>
      </c>
      <c r="C333">
        <v>92852734</v>
      </c>
      <c r="D333">
        <v>49525488</v>
      </c>
      <c r="E333">
        <v>1</v>
      </c>
      <c r="F333">
        <v>1</v>
      </c>
      <c r="G333">
        <v>1</v>
      </c>
      <c r="H333">
        <v>3</v>
      </c>
      <c r="I333" t="s">
        <v>493</v>
      </c>
      <c r="J333" t="s">
        <v>494</v>
      </c>
      <c r="K333" t="s">
        <v>495</v>
      </c>
      <c r="L333">
        <v>1346</v>
      </c>
      <c r="N333">
        <v>1009</v>
      </c>
      <c r="O333" t="s">
        <v>496</v>
      </c>
      <c r="P333" t="s">
        <v>496</v>
      </c>
      <c r="Q333">
        <v>1</v>
      </c>
      <c r="X333">
        <v>7.0000000000000007E-2</v>
      </c>
      <c r="Y333">
        <v>9.0399999999999991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7.0000000000000007E-2</v>
      </c>
      <c r="AH333">
        <v>2</v>
      </c>
      <c r="AI333">
        <v>92852741</v>
      </c>
      <c r="AJ333">
        <v>314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ROW(Source!A256)</f>
        <v>256</v>
      </c>
      <c r="B334">
        <v>92852751</v>
      </c>
      <c r="C334">
        <v>92852734</v>
      </c>
      <c r="D334">
        <v>49526492</v>
      </c>
      <c r="E334">
        <v>1</v>
      </c>
      <c r="F334">
        <v>1</v>
      </c>
      <c r="G334">
        <v>1</v>
      </c>
      <c r="H334">
        <v>3</v>
      </c>
      <c r="I334" t="s">
        <v>497</v>
      </c>
      <c r="J334" t="s">
        <v>498</v>
      </c>
      <c r="K334" t="s">
        <v>499</v>
      </c>
      <c r="L334">
        <v>1346</v>
      </c>
      <c r="N334">
        <v>1009</v>
      </c>
      <c r="O334" t="s">
        <v>496</v>
      </c>
      <c r="P334" t="s">
        <v>496</v>
      </c>
      <c r="Q334">
        <v>1</v>
      </c>
      <c r="X334">
        <v>0.49199999999999999</v>
      </c>
      <c r="Y334">
        <v>23.09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0.49199999999999999</v>
      </c>
      <c r="AH334">
        <v>2</v>
      </c>
      <c r="AI334">
        <v>92852742</v>
      </c>
      <c r="AJ334">
        <v>315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ROW(Source!A258)</f>
        <v>258</v>
      </c>
      <c r="B335">
        <v>92852766</v>
      </c>
      <c r="C335">
        <v>92852753</v>
      </c>
      <c r="D335">
        <v>49510715</v>
      </c>
      <c r="E335">
        <v>70</v>
      </c>
      <c r="F335">
        <v>1</v>
      </c>
      <c r="G335">
        <v>1</v>
      </c>
      <c r="H335">
        <v>1</v>
      </c>
      <c r="I335" t="s">
        <v>527</v>
      </c>
      <c r="J335" t="s">
        <v>6</v>
      </c>
      <c r="K335" t="s">
        <v>528</v>
      </c>
      <c r="L335">
        <v>1191</v>
      </c>
      <c r="N335">
        <v>1013</v>
      </c>
      <c r="O335" t="s">
        <v>477</v>
      </c>
      <c r="P335" t="s">
        <v>477</v>
      </c>
      <c r="Q335">
        <v>1</v>
      </c>
      <c r="X335">
        <v>42.4</v>
      </c>
      <c r="Y335">
        <v>0</v>
      </c>
      <c r="Z335">
        <v>0</v>
      </c>
      <c r="AA335">
        <v>0</v>
      </c>
      <c r="AB335">
        <v>8.5299999999999994</v>
      </c>
      <c r="AC335">
        <v>0</v>
      </c>
      <c r="AD335">
        <v>1</v>
      </c>
      <c r="AE335">
        <v>1</v>
      </c>
      <c r="AF335" t="s">
        <v>25</v>
      </c>
      <c r="AG335">
        <v>44.52</v>
      </c>
      <c r="AH335">
        <v>2</v>
      </c>
      <c r="AI335">
        <v>92852754</v>
      </c>
      <c r="AJ335">
        <v>317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ROW(Source!A258)</f>
        <v>258</v>
      </c>
      <c r="B336">
        <v>92852767</v>
      </c>
      <c r="C336">
        <v>92852753</v>
      </c>
      <c r="D336">
        <v>49510905</v>
      </c>
      <c r="E336">
        <v>70</v>
      </c>
      <c r="F336">
        <v>1</v>
      </c>
      <c r="G336">
        <v>1</v>
      </c>
      <c r="H336">
        <v>1</v>
      </c>
      <c r="I336" t="s">
        <v>478</v>
      </c>
      <c r="J336" t="s">
        <v>6</v>
      </c>
      <c r="K336" t="s">
        <v>479</v>
      </c>
      <c r="L336">
        <v>1191</v>
      </c>
      <c r="N336">
        <v>1013</v>
      </c>
      <c r="O336" t="s">
        <v>477</v>
      </c>
      <c r="P336" t="s">
        <v>477</v>
      </c>
      <c r="Q336">
        <v>1</v>
      </c>
      <c r="X336">
        <v>0.08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25</v>
      </c>
      <c r="AG336">
        <v>8.4000000000000005E-2</v>
      </c>
      <c r="AH336">
        <v>2</v>
      </c>
      <c r="AI336">
        <v>92852755</v>
      </c>
      <c r="AJ336">
        <v>318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ROW(Source!A258)</f>
        <v>258</v>
      </c>
      <c r="B337">
        <v>92852768</v>
      </c>
      <c r="C337">
        <v>92852753</v>
      </c>
      <c r="D337">
        <v>49672573</v>
      </c>
      <c r="E337">
        <v>1</v>
      </c>
      <c r="F337">
        <v>1</v>
      </c>
      <c r="G337">
        <v>1</v>
      </c>
      <c r="H337">
        <v>2</v>
      </c>
      <c r="I337" t="s">
        <v>480</v>
      </c>
      <c r="J337" t="s">
        <v>481</v>
      </c>
      <c r="K337" t="s">
        <v>482</v>
      </c>
      <c r="L337">
        <v>1367</v>
      </c>
      <c r="N337">
        <v>1011</v>
      </c>
      <c r="O337" t="s">
        <v>483</v>
      </c>
      <c r="P337" t="s">
        <v>483</v>
      </c>
      <c r="Q337">
        <v>1</v>
      </c>
      <c r="X337">
        <v>0.03</v>
      </c>
      <c r="Y337">
        <v>0</v>
      </c>
      <c r="Z337">
        <v>115.4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25</v>
      </c>
      <c r="AG337">
        <v>3.15E-2</v>
      </c>
      <c r="AH337">
        <v>2</v>
      </c>
      <c r="AI337">
        <v>92852756</v>
      </c>
      <c r="AJ337">
        <v>319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ROW(Source!A258)</f>
        <v>258</v>
      </c>
      <c r="B338">
        <v>92852769</v>
      </c>
      <c r="C338">
        <v>92852753</v>
      </c>
      <c r="D338">
        <v>49672703</v>
      </c>
      <c r="E338">
        <v>1</v>
      </c>
      <c r="F338">
        <v>1</v>
      </c>
      <c r="G338">
        <v>1</v>
      </c>
      <c r="H338">
        <v>2</v>
      </c>
      <c r="I338" t="s">
        <v>506</v>
      </c>
      <c r="J338" t="s">
        <v>507</v>
      </c>
      <c r="K338" t="s">
        <v>508</v>
      </c>
      <c r="L338">
        <v>1367</v>
      </c>
      <c r="N338">
        <v>1011</v>
      </c>
      <c r="O338" t="s">
        <v>483</v>
      </c>
      <c r="P338" t="s">
        <v>483</v>
      </c>
      <c r="Q338">
        <v>1</v>
      </c>
      <c r="X338">
        <v>1.51</v>
      </c>
      <c r="Y338">
        <v>0</v>
      </c>
      <c r="Z338">
        <v>6.66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25</v>
      </c>
      <c r="AG338">
        <v>1.5855000000000001</v>
      </c>
      <c r="AH338">
        <v>2</v>
      </c>
      <c r="AI338">
        <v>92852757</v>
      </c>
      <c r="AJ338">
        <v>320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ROW(Source!A258)</f>
        <v>258</v>
      </c>
      <c r="B339">
        <v>92852770</v>
      </c>
      <c r="C339">
        <v>92852753</v>
      </c>
      <c r="D339">
        <v>49673503</v>
      </c>
      <c r="E339">
        <v>1</v>
      </c>
      <c r="F339">
        <v>1</v>
      </c>
      <c r="G339">
        <v>1</v>
      </c>
      <c r="H339">
        <v>2</v>
      </c>
      <c r="I339" t="s">
        <v>487</v>
      </c>
      <c r="J339" t="s">
        <v>488</v>
      </c>
      <c r="K339" t="s">
        <v>489</v>
      </c>
      <c r="L339">
        <v>1367</v>
      </c>
      <c r="N339">
        <v>1011</v>
      </c>
      <c r="O339" t="s">
        <v>483</v>
      </c>
      <c r="P339" t="s">
        <v>483</v>
      </c>
      <c r="Q339">
        <v>1</v>
      </c>
      <c r="X339">
        <v>0.05</v>
      </c>
      <c r="Y339">
        <v>0</v>
      </c>
      <c r="Z339">
        <v>65.709999999999994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25</v>
      </c>
      <c r="AG339">
        <v>5.2500000000000005E-2</v>
      </c>
      <c r="AH339">
        <v>2</v>
      </c>
      <c r="AI339">
        <v>92852758</v>
      </c>
      <c r="AJ339">
        <v>321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ROW(Source!A258)</f>
        <v>258</v>
      </c>
      <c r="B340">
        <v>92852771</v>
      </c>
      <c r="C340">
        <v>92852753</v>
      </c>
      <c r="D340">
        <v>49523851</v>
      </c>
      <c r="E340">
        <v>1</v>
      </c>
      <c r="F340">
        <v>1</v>
      </c>
      <c r="G340">
        <v>1</v>
      </c>
      <c r="H340">
        <v>3</v>
      </c>
      <c r="I340" t="s">
        <v>549</v>
      </c>
      <c r="J340" t="s">
        <v>550</v>
      </c>
      <c r="K340" t="s">
        <v>551</v>
      </c>
      <c r="L340">
        <v>1346</v>
      </c>
      <c r="N340">
        <v>1009</v>
      </c>
      <c r="O340" t="s">
        <v>496</v>
      </c>
      <c r="P340" t="s">
        <v>496</v>
      </c>
      <c r="Q340">
        <v>1</v>
      </c>
      <c r="X340">
        <v>1.0000000000000001E-5</v>
      </c>
      <c r="Y340">
        <v>37.29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6</v>
      </c>
      <c r="AG340">
        <v>1.0000000000000001E-5</v>
      </c>
      <c r="AH340">
        <v>2</v>
      </c>
      <c r="AI340">
        <v>92852759</v>
      </c>
      <c r="AJ340">
        <v>322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ROW(Source!A258)</f>
        <v>258</v>
      </c>
      <c r="B341">
        <v>92852772</v>
      </c>
      <c r="C341">
        <v>92852753</v>
      </c>
      <c r="D341">
        <v>49525488</v>
      </c>
      <c r="E341">
        <v>1</v>
      </c>
      <c r="F341">
        <v>1</v>
      </c>
      <c r="G341">
        <v>1</v>
      </c>
      <c r="H341">
        <v>3</v>
      </c>
      <c r="I341" t="s">
        <v>493</v>
      </c>
      <c r="J341" t="s">
        <v>494</v>
      </c>
      <c r="K341" t="s">
        <v>495</v>
      </c>
      <c r="L341">
        <v>1346</v>
      </c>
      <c r="N341">
        <v>1009</v>
      </c>
      <c r="O341" t="s">
        <v>496</v>
      </c>
      <c r="P341" t="s">
        <v>496</v>
      </c>
      <c r="Q341">
        <v>1</v>
      </c>
      <c r="X341">
        <v>3.7</v>
      </c>
      <c r="Y341">
        <v>9.0399999999999991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6</v>
      </c>
      <c r="AG341">
        <v>3.7</v>
      </c>
      <c r="AH341">
        <v>2</v>
      </c>
      <c r="AI341">
        <v>92852760</v>
      </c>
      <c r="AJ341">
        <v>323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ROW(Source!A258)</f>
        <v>258</v>
      </c>
      <c r="B342">
        <v>92852773</v>
      </c>
      <c r="C342">
        <v>92852753</v>
      </c>
      <c r="D342">
        <v>49526492</v>
      </c>
      <c r="E342">
        <v>1</v>
      </c>
      <c r="F342">
        <v>1</v>
      </c>
      <c r="G342">
        <v>1</v>
      </c>
      <c r="H342">
        <v>3</v>
      </c>
      <c r="I342" t="s">
        <v>497</v>
      </c>
      <c r="J342" t="s">
        <v>498</v>
      </c>
      <c r="K342" t="s">
        <v>499</v>
      </c>
      <c r="L342">
        <v>1346</v>
      </c>
      <c r="N342">
        <v>1009</v>
      </c>
      <c r="O342" t="s">
        <v>496</v>
      </c>
      <c r="P342" t="s">
        <v>496</v>
      </c>
      <c r="Q342">
        <v>1</v>
      </c>
      <c r="X342">
        <v>5.3</v>
      </c>
      <c r="Y342">
        <v>23.09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6</v>
      </c>
      <c r="AG342">
        <v>5.3</v>
      </c>
      <c r="AH342">
        <v>2</v>
      </c>
      <c r="AI342">
        <v>92852761</v>
      </c>
      <c r="AJ342">
        <v>324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ROW(Source!A258)</f>
        <v>258</v>
      </c>
      <c r="B343">
        <v>92852774</v>
      </c>
      <c r="C343">
        <v>92852753</v>
      </c>
      <c r="D343">
        <v>49554500</v>
      </c>
      <c r="E343">
        <v>1</v>
      </c>
      <c r="F343">
        <v>1</v>
      </c>
      <c r="G343">
        <v>1</v>
      </c>
      <c r="H343">
        <v>3</v>
      </c>
      <c r="I343" t="s">
        <v>552</v>
      </c>
      <c r="J343" t="s">
        <v>553</v>
      </c>
      <c r="K343" t="s">
        <v>554</v>
      </c>
      <c r="L343">
        <v>1346</v>
      </c>
      <c r="N343">
        <v>1009</v>
      </c>
      <c r="O343" t="s">
        <v>496</v>
      </c>
      <c r="P343" t="s">
        <v>496</v>
      </c>
      <c r="Q343">
        <v>1</v>
      </c>
      <c r="X343">
        <v>0.01</v>
      </c>
      <c r="Y343">
        <v>15.12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6</v>
      </c>
      <c r="AG343">
        <v>0.01</v>
      </c>
      <c r="AH343">
        <v>2</v>
      </c>
      <c r="AI343">
        <v>92852762</v>
      </c>
      <c r="AJ343">
        <v>325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ROW(Source!A258)</f>
        <v>258</v>
      </c>
      <c r="B344">
        <v>92852775</v>
      </c>
      <c r="C344">
        <v>92852753</v>
      </c>
      <c r="D344">
        <v>49555191</v>
      </c>
      <c r="E344">
        <v>1</v>
      </c>
      <c r="F344">
        <v>1</v>
      </c>
      <c r="G344">
        <v>1</v>
      </c>
      <c r="H344">
        <v>3</v>
      </c>
      <c r="I344" t="s">
        <v>555</v>
      </c>
      <c r="J344" t="s">
        <v>556</v>
      </c>
      <c r="K344" t="s">
        <v>557</v>
      </c>
      <c r="L344">
        <v>1346</v>
      </c>
      <c r="N344">
        <v>1009</v>
      </c>
      <c r="O344" t="s">
        <v>496</v>
      </c>
      <c r="P344" t="s">
        <v>496</v>
      </c>
      <c r="Q344">
        <v>1</v>
      </c>
      <c r="X344">
        <v>0.01</v>
      </c>
      <c r="Y344">
        <v>32.6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0.01</v>
      </c>
      <c r="AH344">
        <v>2</v>
      </c>
      <c r="AI344">
        <v>92852763</v>
      </c>
      <c r="AJ344">
        <v>326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ROW(Source!A258)</f>
        <v>258</v>
      </c>
      <c r="B345">
        <v>92852776</v>
      </c>
      <c r="C345">
        <v>92852753</v>
      </c>
      <c r="D345">
        <v>49514638</v>
      </c>
      <c r="E345">
        <v>70</v>
      </c>
      <c r="F345">
        <v>1</v>
      </c>
      <c r="G345">
        <v>1</v>
      </c>
      <c r="H345">
        <v>3</v>
      </c>
      <c r="I345" t="s">
        <v>580</v>
      </c>
      <c r="J345" t="s">
        <v>6</v>
      </c>
      <c r="K345" t="s">
        <v>581</v>
      </c>
      <c r="L345">
        <v>1371</v>
      </c>
      <c r="N345">
        <v>1013</v>
      </c>
      <c r="O345" t="s">
        <v>22</v>
      </c>
      <c r="P345" t="s">
        <v>22</v>
      </c>
      <c r="Q345">
        <v>1</v>
      </c>
      <c r="X345">
        <v>10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6</v>
      </c>
      <c r="AG345">
        <v>10</v>
      </c>
      <c r="AH345">
        <v>3</v>
      </c>
      <c r="AI345">
        <v>-1</v>
      </c>
      <c r="AJ345" t="s">
        <v>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ROW(Source!A296)</f>
        <v>296</v>
      </c>
      <c r="B346">
        <v>92852789</v>
      </c>
      <c r="C346">
        <v>92852779</v>
      </c>
      <c r="D346">
        <v>49510757</v>
      </c>
      <c r="E346">
        <v>70</v>
      </c>
      <c r="F346">
        <v>1</v>
      </c>
      <c r="G346">
        <v>1</v>
      </c>
      <c r="H346">
        <v>1</v>
      </c>
      <c r="I346" t="s">
        <v>475</v>
      </c>
      <c r="J346" t="s">
        <v>6</v>
      </c>
      <c r="K346" t="s">
        <v>476</v>
      </c>
      <c r="L346">
        <v>1191</v>
      </c>
      <c r="N346">
        <v>1013</v>
      </c>
      <c r="O346" t="s">
        <v>477</v>
      </c>
      <c r="P346" t="s">
        <v>477</v>
      </c>
      <c r="Q346">
        <v>1</v>
      </c>
      <c r="X346">
        <v>5.03</v>
      </c>
      <c r="Y346">
        <v>0</v>
      </c>
      <c r="Z346">
        <v>0</v>
      </c>
      <c r="AA346">
        <v>0</v>
      </c>
      <c r="AB346">
        <v>9.6199999999999992</v>
      </c>
      <c r="AC346">
        <v>0</v>
      </c>
      <c r="AD346">
        <v>1</v>
      </c>
      <c r="AE346">
        <v>1</v>
      </c>
      <c r="AF346" t="s">
        <v>25</v>
      </c>
      <c r="AG346">
        <v>5.2815000000000003</v>
      </c>
      <c r="AH346">
        <v>2</v>
      </c>
      <c r="AI346">
        <v>92852780</v>
      </c>
      <c r="AJ346">
        <v>329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ROW(Source!A296)</f>
        <v>296</v>
      </c>
      <c r="B347">
        <v>92852790</v>
      </c>
      <c r="C347">
        <v>92852779</v>
      </c>
      <c r="D347">
        <v>49510905</v>
      </c>
      <c r="E347">
        <v>70</v>
      </c>
      <c r="F347">
        <v>1</v>
      </c>
      <c r="G347">
        <v>1</v>
      </c>
      <c r="H347">
        <v>1</v>
      </c>
      <c r="I347" t="s">
        <v>478</v>
      </c>
      <c r="J347" t="s">
        <v>6</v>
      </c>
      <c r="K347" t="s">
        <v>479</v>
      </c>
      <c r="L347">
        <v>1191</v>
      </c>
      <c r="N347">
        <v>1013</v>
      </c>
      <c r="O347" t="s">
        <v>477</v>
      </c>
      <c r="P347" t="s">
        <v>477</v>
      </c>
      <c r="Q347">
        <v>1</v>
      </c>
      <c r="X347">
        <v>0.26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25</v>
      </c>
      <c r="AG347">
        <v>0.27300000000000002</v>
      </c>
      <c r="AH347">
        <v>2</v>
      </c>
      <c r="AI347">
        <v>92852781</v>
      </c>
      <c r="AJ347">
        <v>330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ROW(Source!A296)</f>
        <v>296</v>
      </c>
      <c r="B348">
        <v>92852791</v>
      </c>
      <c r="C348">
        <v>92852779</v>
      </c>
      <c r="D348">
        <v>49672573</v>
      </c>
      <c r="E348">
        <v>1</v>
      </c>
      <c r="F348">
        <v>1</v>
      </c>
      <c r="G348">
        <v>1</v>
      </c>
      <c r="H348">
        <v>2</v>
      </c>
      <c r="I348" t="s">
        <v>480</v>
      </c>
      <c r="J348" t="s">
        <v>481</v>
      </c>
      <c r="K348" t="s">
        <v>482</v>
      </c>
      <c r="L348">
        <v>1367</v>
      </c>
      <c r="N348">
        <v>1011</v>
      </c>
      <c r="O348" t="s">
        <v>483</v>
      </c>
      <c r="P348" t="s">
        <v>483</v>
      </c>
      <c r="Q348">
        <v>1</v>
      </c>
      <c r="X348">
        <v>0.1</v>
      </c>
      <c r="Y348">
        <v>0</v>
      </c>
      <c r="Z348">
        <v>115.4</v>
      </c>
      <c r="AA348">
        <v>13.5</v>
      </c>
      <c r="AB348">
        <v>0</v>
      </c>
      <c r="AC348">
        <v>0</v>
      </c>
      <c r="AD348">
        <v>1</v>
      </c>
      <c r="AE348">
        <v>0</v>
      </c>
      <c r="AF348" t="s">
        <v>25</v>
      </c>
      <c r="AG348">
        <v>0.10500000000000001</v>
      </c>
      <c r="AH348">
        <v>2</v>
      </c>
      <c r="AI348">
        <v>92852782</v>
      </c>
      <c r="AJ348">
        <v>331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ROW(Source!A296)</f>
        <v>296</v>
      </c>
      <c r="B349">
        <v>92852792</v>
      </c>
      <c r="C349">
        <v>92852779</v>
      </c>
      <c r="D349">
        <v>49672695</v>
      </c>
      <c r="E349">
        <v>1</v>
      </c>
      <c r="F349">
        <v>1</v>
      </c>
      <c r="G349">
        <v>1</v>
      </c>
      <c r="H349">
        <v>2</v>
      </c>
      <c r="I349" t="s">
        <v>484</v>
      </c>
      <c r="J349" t="s">
        <v>485</v>
      </c>
      <c r="K349" t="s">
        <v>486</v>
      </c>
      <c r="L349">
        <v>1367</v>
      </c>
      <c r="N349">
        <v>1011</v>
      </c>
      <c r="O349" t="s">
        <v>483</v>
      </c>
      <c r="P349" t="s">
        <v>483</v>
      </c>
      <c r="Q349">
        <v>1</v>
      </c>
      <c r="X349">
        <v>1.1100000000000001</v>
      </c>
      <c r="Y349">
        <v>0</v>
      </c>
      <c r="Z349">
        <v>3.12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25</v>
      </c>
      <c r="AG349">
        <v>1.1655000000000002</v>
      </c>
      <c r="AH349">
        <v>2</v>
      </c>
      <c r="AI349">
        <v>92852783</v>
      </c>
      <c r="AJ349">
        <v>332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ROW(Source!A296)</f>
        <v>296</v>
      </c>
      <c r="B350">
        <v>92852793</v>
      </c>
      <c r="C350">
        <v>92852779</v>
      </c>
      <c r="D350">
        <v>49673503</v>
      </c>
      <c r="E350">
        <v>1</v>
      </c>
      <c r="F350">
        <v>1</v>
      </c>
      <c r="G350">
        <v>1</v>
      </c>
      <c r="H350">
        <v>2</v>
      </c>
      <c r="I350" t="s">
        <v>487</v>
      </c>
      <c r="J350" t="s">
        <v>488</v>
      </c>
      <c r="K350" t="s">
        <v>489</v>
      </c>
      <c r="L350">
        <v>1367</v>
      </c>
      <c r="N350">
        <v>1011</v>
      </c>
      <c r="O350" t="s">
        <v>483</v>
      </c>
      <c r="P350" t="s">
        <v>483</v>
      </c>
      <c r="Q350">
        <v>1</v>
      </c>
      <c r="X350">
        <v>0.16</v>
      </c>
      <c r="Y350">
        <v>0</v>
      </c>
      <c r="Z350">
        <v>65.709999999999994</v>
      </c>
      <c r="AA350">
        <v>11.6</v>
      </c>
      <c r="AB350">
        <v>0</v>
      </c>
      <c r="AC350">
        <v>0</v>
      </c>
      <c r="AD350">
        <v>1</v>
      </c>
      <c r="AE350">
        <v>0</v>
      </c>
      <c r="AF350" t="s">
        <v>25</v>
      </c>
      <c r="AG350">
        <v>0.16800000000000001</v>
      </c>
      <c r="AH350">
        <v>2</v>
      </c>
      <c r="AI350">
        <v>92852784</v>
      </c>
      <c r="AJ350">
        <v>333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ROW(Source!A296)</f>
        <v>296</v>
      </c>
      <c r="B351">
        <v>92852794</v>
      </c>
      <c r="C351">
        <v>92852779</v>
      </c>
      <c r="D351">
        <v>49525443</v>
      </c>
      <c r="E351">
        <v>1</v>
      </c>
      <c r="F351">
        <v>1</v>
      </c>
      <c r="G351">
        <v>1</v>
      </c>
      <c r="H351">
        <v>3</v>
      </c>
      <c r="I351" t="s">
        <v>490</v>
      </c>
      <c r="J351" t="s">
        <v>491</v>
      </c>
      <c r="K351" t="s">
        <v>492</v>
      </c>
      <c r="L351">
        <v>1348</v>
      </c>
      <c r="N351">
        <v>1009</v>
      </c>
      <c r="O351" t="s">
        <v>96</v>
      </c>
      <c r="P351" t="s">
        <v>96</v>
      </c>
      <c r="Q351">
        <v>1000</v>
      </c>
      <c r="X351">
        <v>2.8E-3</v>
      </c>
      <c r="Y351">
        <v>10068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2.8E-3</v>
      </c>
      <c r="AH351">
        <v>2</v>
      </c>
      <c r="AI351">
        <v>92852785</v>
      </c>
      <c r="AJ351">
        <v>334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ROW(Source!A296)</f>
        <v>296</v>
      </c>
      <c r="B352">
        <v>92852795</v>
      </c>
      <c r="C352">
        <v>92852779</v>
      </c>
      <c r="D352">
        <v>49525488</v>
      </c>
      <c r="E352">
        <v>1</v>
      </c>
      <c r="F352">
        <v>1</v>
      </c>
      <c r="G352">
        <v>1</v>
      </c>
      <c r="H352">
        <v>3</v>
      </c>
      <c r="I352" t="s">
        <v>493</v>
      </c>
      <c r="J352" t="s">
        <v>494</v>
      </c>
      <c r="K352" t="s">
        <v>495</v>
      </c>
      <c r="L352">
        <v>1346</v>
      </c>
      <c r="N352">
        <v>1009</v>
      </c>
      <c r="O352" t="s">
        <v>496</v>
      </c>
      <c r="P352" t="s">
        <v>496</v>
      </c>
      <c r="Q352">
        <v>1</v>
      </c>
      <c r="X352">
        <v>7.0000000000000007E-2</v>
      </c>
      <c r="Y352">
        <v>9.0399999999999991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7.0000000000000007E-2</v>
      </c>
      <c r="AH352">
        <v>2</v>
      </c>
      <c r="AI352">
        <v>92852786</v>
      </c>
      <c r="AJ352">
        <v>335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ROW(Source!A296)</f>
        <v>296</v>
      </c>
      <c r="B353">
        <v>92852796</v>
      </c>
      <c r="C353">
        <v>92852779</v>
      </c>
      <c r="D353">
        <v>49526492</v>
      </c>
      <c r="E353">
        <v>1</v>
      </c>
      <c r="F353">
        <v>1</v>
      </c>
      <c r="G353">
        <v>1</v>
      </c>
      <c r="H353">
        <v>3</v>
      </c>
      <c r="I353" t="s">
        <v>497</v>
      </c>
      <c r="J353" t="s">
        <v>498</v>
      </c>
      <c r="K353" t="s">
        <v>499</v>
      </c>
      <c r="L353">
        <v>1346</v>
      </c>
      <c r="N353">
        <v>1009</v>
      </c>
      <c r="O353" t="s">
        <v>496</v>
      </c>
      <c r="P353" t="s">
        <v>496</v>
      </c>
      <c r="Q353">
        <v>1</v>
      </c>
      <c r="X353">
        <v>0.49199999999999999</v>
      </c>
      <c r="Y353">
        <v>23.09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0.49199999999999999</v>
      </c>
      <c r="AH353">
        <v>2</v>
      </c>
      <c r="AI353">
        <v>92852787</v>
      </c>
      <c r="AJ353">
        <v>336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ROW(Source!A298)</f>
        <v>298</v>
      </c>
      <c r="B354">
        <v>92852811</v>
      </c>
      <c r="C354">
        <v>92852798</v>
      </c>
      <c r="D354">
        <v>49510715</v>
      </c>
      <c r="E354">
        <v>70</v>
      </c>
      <c r="F354">
        <v>1</v>
      </c>
      <c r="G354">
        <v>1</v>
      </c>
      <c r="H354">
        <v>1</v>
      </c>
      <c r="I354" t="s">
        <v>527</v>
      </c>
      <c r="J354" t="s">
        <v>6</v>
      </c>
      <c r="K354" t="s">
        <v>528</v>
      </c>
      <c r="L354">
        <v>1191</v>
      </c>
      <c r="N354">
        <v>1013</v>
      </c>
      <c r="O354" t="s">
        <v>477</v>
      </c>
      <c r="P354" t="s">
        <v>477</v>
      </c>
      <c r="Q354">
        <v>1</v>
      </c>
      <c r="X354">
        <v>42.4</v>
      </c>
      <c r="Y354">
        <v>0</v>
      </c>
      <c r="Z354">
        <v>0</v>
      </c>
      <c r="AA354">
        <v>0</v>
      </c>
      <c r="AB354">
        <v>8.5299999999999994</v>
      </c>
      <c r="AC354">
        <v>0</v>
      </c>
      <c r="AD354">
        <v>1</v>
      </c>
      <c r="AE354">
        <v>1</v>
      </c>
      <c r="AF354" t="s">
        <v>25</v>
      </c>
      <c r="AG354">
        <v>44.52</v>
      </c>
      <c r="AH354">
        <v>2</v>
      </c>
      <c r="AI354">
        <v>92852799</v>
      </c>
      <c r="AJ354">
        <v>338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ROW(Source!A298)</f>
        <v>298</v>
      </c>
      <c r="B355">
        <v>92852812</v>
      </c>
      <c r="C355">
        <v>92852798</v>
      </c>
      <c r="D355">
        <v>49510905</v>
      </c>
      <c r="E355">
        <v>70</v>
      </c>
      <c r="F355">
        <v>1</v>
      </c>
      <c r="G355">
        <v>1</v>
      </c>
      <c r="H355">
        <v>1</v>
      </c>
      <c r="I355" t="s">
        <v>478</v>
      </c>
      <c r="J355" t="s">
        <v>6</v>
      </c>
      <c r="K355" t="s">
        <v>479</v>
      </c>
      <c r="L355">
        <v>1191</v>
      </c>
      <c r="N355">
        <v>1013</v>
      </c>
      <c r="O355" t="s">
        <v>477</v>
      </c>
      <c r="P355" t="s">
        <v>477</v>
      </c>
      <c r="Q355">
        <v>1</v>
      </c>
      <c r="X355">
        <v>0.08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25</v>
      </c>
      <c r="AG355">
        <v>8.4000000000000005E-2</v>
      </c>
      <c r="AH355">
        <v>2</v>
      </c>
      <c r="AI355">
        <v>92852800</v>
      </c>
      <c r="AJ355">
        <v>339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ROW(Source!A298)</f>
        <v>298</v>
      </c>
      <c r="B356">
        <v>92852813</v>
      </c>
      <c r="C356">
        <v>92852798</v>
      </c>
      <c r="D356">
        <v>49672573</v>
      </c>
      <c r="E356">
        <v>1</v>
      </c>
      <c r="F356">
        <v>1</v>
      </c>
      <c r="G356">
        <v>1</v>
      </c>
      <c r="H356">
        <v>2</v>
      </c>
      <c r="I356" t="s">
        <v>480</v>
      </c>
      <c r="J356" t="s">
        <v>481</v>
      </c>
      <c r="K356" t="s">
        <v>482</v>
      </c>
      <c r="L356">
        <v>1367</v>
      </c>
      <c r="N356">
        <v>1011</v>
      </c>
      <c r="O356" t="s">
        <v>483</v>
      </c>
      <c r="P356" t="s">
        <v>483</v>
      </c>
      <c r="Q356">
        <v>1</v>
      </c>
      <c r="X356">
        <v>0.03</v>
      </c>
      <c r="Y356">
        <v>0</v>
      </c>
      <c r="Z356">
        <v>115.4</v>
      </c>
      <c r="AA356">
        <v>13.5</v>
      </c>
      <c r="AB356">
        <v>0</v>
      </c>
      <c r="AC356">
        <v>0</v>
      </c>
      <c r="AD356">
        <v>1</v>
      </c>
      <c r="AE356">
        <v>0</v>
      </c>
      <c r="AF356" t="s">
        <v>25</v>
      </c>
      <c r="AG356">
        <v>3.15E-2</v>
      </c>
      <c r="AH356">
        <v>2</v>
      </c>
      <c r="AI356">
        <v>92852801</v>
      </c>
      <c r="AJ356">
        <v>340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ROW(Source!A298)</f>
        <v>298</v>
      </c>
      <c r="B357">
        <v>92852814</v>
      </c>
      <c r="C357">
        <v>92852798</v>
      </c>
      <c r="D357">
        <v>49672703</v>
      </c>
      <c r="E357">
        <v>1</v>
      </c>
      <c r="F357">
        <v>1</v>
      </c>
      <c r="G357">
        <v>1</v>
      </c>
      <c r="H357">
        <v>2</v>
      </c>
      <c r="I357" t="s">
        <v>506</v>
      </c>
      <c r="J357" t="s">
        <v>507</v>
      </c>
      <c r="K357" t="s">
        <v>508</v>
      </c>
      <c r="L357">
        <v>1367</v>
      </c>
      <c r="N357">
        <v>1011</v>
      </c>
      <c r="O357" t="s">
        <v>483</v>
      </c>
      <c r="P357" t="s">
        <v>483</v>
      </c>
      <c r="Q357">
        <v>1</v>
      </c>
      <c r="X357">
        <v>1.51</v>
      </c>
      <c r="Y357">
        <v>0</v>
      </c>
      <c r="Z357">
        <v>6.66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25</v>
      </c>
      <c r="AG357">
        <v>1.5855000000000001</v>
      </c>
      <c r="AH357">
        <v>2</v>
      </c>
      <c r="AI357">
        <v>92852802</v>
      </c>
      <c r="AJ357">
        <v>341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ROW(Source!A298)</f>
        <v>298</v>
      </c>
      <c r="B358">
        <v>92852815</v>
      </c>
      <c r="C358">
        <v>92852798</v>
      </c>
      <c r="D358">
        <v>49673503</v>
      </c>
      <c r="E358">
        <v>1</v>
      </c>
      <c r="F358">
        <v>1</v>
      </c>
      <c r="G358">
        <v>1</v>
      </c>
      <c r="H358">
        <v>2</v>
      </c>
      <c r="I358" t="s">
        <v>487</v>
      </c>
      <c r="J358" t="s">
        <v>488</v>
      </c>
      <c r="K358" t="s">
        <v>489</v>
      </c>
      <c r="L358">
        <v>1367</v>
      </c>
      <c r="N358">
        <v>1011</v>
      </c>
      <c r="O358" t="s">
        <v>483</v>
      </c>
      <c r="P358" t="s">
        <v>483</v>
      </c>
      <c r="Q358">
        <v>1</v>
      </c>
      <c r="X358">
        <v>0.05</v>
      </c>
      <c r="Y358">
        <v>0</v>
      </c>
      <c r="Z358">
        <v>65.709999999999994</v>
      </c>
      <c r="AA358">
        <v>11.6</v>
      </c>
      <c r="AB358">
        <v>0</v>
      </c>
      <c r="AC358">
        <v>0</v>
      </c>
      <c r="AD358">
        <v>1</v>
      </c>
      <c r="AE358">
        <v>0</v>
      </c>
      <c r="AF358" t="s">
        <v>25</v>
      </c>
      <c r="AG358">
        <v>5.2500000000000005E-2</v>
      </c>
      <c r="AH358">
        <v>2</v>
      </c>
      <c r="AI358">
        <v>92852803</v>
      </c>
      <c r="AJ358">
        <v>342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ROW(Source!A298)</f>
        <v>298</v>
      </c>
      <c r="B359">
        <v>92852816</v>
      </c>
      <c r="C359">
        <v>92852798</v>
      </c>
      <c r="D359">
        <v>49523851</v>
      </c>
      <c r="E359">
        <v>1</v>
      </c>
      <c r="F359">
        <v>1</v>
      </c>
      <c r="G359">
        <v>1</v>
      </c>
      <c r="H359">
        <v>3</v>
      </c>
      <c r="I359" t="s">
        <v>549</v>
      </c>
      <c r="J359" t="s">
        <v>550</v>
      </c>
      <c r="K359" t="s">
        <v>551</v>
      </c>
      <c r="L359">
        <v>1346</v>
      </c>
      <c r="N359">
        <v>1009</v>
      </c>
      <c r="O359" t="s">
        <v>496</v>
      </c>
      <c r="P359" t="s">
        <v>496</v>
      </c>
      <c r="Q359">
        <v>1</v>
      </c>
      <c r="X359">
        <v>1.0000000000000001E-5</v>
      </c>
      <c r="Y359">
        <v>37.29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1.0000000000000001E-5</v>
      </c>
      <c r="AH359">
        <v>2</v>
      </c>
      <c r="AI359">
        <v>92852804</v>
      </c>
      <c r="AJ359">
        <v>343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ROW(Source!A298)</f>
        <v>298</v>
      </c>
      <c r="B360">
        <v>92852817</v>
      </c>
      <c r="C360">
        <v>92852798</v>
      </c>
      <c r="D360">
        <v>49525488</v>
      </c>
      <c r="E360">
        <v>1</v>
      </c>
      <c r="F360">
        <v>1</v>
      </c>
      <c r="G360">
        <v>1</v>
      </c>
      <c r="H360">
        <v>3</v>
      </c>
      <c r="I360" t="s">
        <v>493</v>
      </c>
      <c r="J360" t="s">
        <v>494</v>
      </c>
      <c r="K360" t="s">
        <v>495</v>
      </c>
      <c r="L360">
        <v>1346</v>
      </c>
      <c r="N360">
        <v>1009</v>
      </c>
      <c r="O360" t="s">
        <v>496</v>
      </c>
      <c r="P360" t="s">
        <v>496</v>
      </c>
      <c r="Q360">
        <v>1</v>
      </c>
      <c r="X360">
        <v>3.7</v>
      </c>
      <c r="Y360">
        <v>9.0399999999999991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3.7</v>
      </c>
      <c r="AH360">
        <v>2</v>
      </c>
      <c r="AI360">
        <v>92852805</v>
      </c>
      <c r="AJ360">
        <v>344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ROW(Source!A298)</f>
        <v>298</v>
      </c>
      <c r="B361">
        <v>92852818</v>
      </c>
      <c r="C361">
        <v>92852798</v>
      </c>
      <c r="D361">
        <v>49526492</v>
      </c>
      <c r="E361">
        <v>1</v>
      </c>
      <c r="F361">
        <v>1</v>
      </c>
      <c r="G361">
        <v>1</v>
      </c>
      <c r="H361">
        <v>3</v>
      </c>
      <c r="I361" t="s">
        <v>497</v>
      </c>
      <c r="J361" t="s">
        <v>498</v>
      </c>
      <c r="K361" t="s">
        <v>499</v>
      </c>
      <c r="L361">
        <v>1346</v>
      </c>
      <c r="N361">
        <v>1009</v>
      </c>
      <c r="O361" t="s">
        <v>496</v>
      </c>
      <c r="P361" t="s">
        <v>496</v>
      </c>
      <c r="Q361">
        <v>1</v>
      </c>
      <c r="X361">
        <v>5.3</v>
      </c>
      <c r="Y361">
        <v>23.09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5.3</v>
      </c>
      <c r="AH361">
        <v>2</v>
      </c>
      <c r="AI361">
        <v>92852806</v>
      </c>
      <c r="AJ361">
        <v>345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ROW(Source!A298)</f>
        <v>298</v>
      </c>
      <c r="B362">
        <v>92852819</v>
      </c>
      <c r="C362">
        <v>92852798</v>
      </c>
      <c r="D362">
        <v>49554500</v>
      </c>
      <c r="E362">
        <v>1</v>
      </c>
      <c r="F362">
        <v>1</v>
      </c>
      <c r="G362">
        <v>1</v>
      </c>
      <c r="H362">
        <v>3</v>
      </c>
      <c r="I362" t="s">
        <v>552</v>
      </c>
      <c r="J362" t="s">
        <v>553</v>
      </c>
      <c r="K362" t="s">
        <v>554</v>
      </c>
      <c r="L362">
        <v>1346</v>
      </c>
      <c r="N362">
        <v>1009</v>
      </c>
      <c r="O362" t="s">
        <v>496</v>
      </c>
      <c r="P362" t="s">
        <v>496</v>
      </c>
      <c r="Q362">
        <v>1</v>
      </c>
      <c r="X362">
        <v>0.01</v>
      </c>
      <c r="Y362">
        <v>15.12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0.01</v>
      </c>
      <c r="AH362">
        <v>2</v>
      </c>
      <c r="AI362">
        <v>92852807</v>
      </c>
      <c r="AJ362">
        <v>346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ROW(Source!A298)</f>
        <v>298</v>
      </c>
      <c r="B363">
        <v>92852820</v>
      </c>
      <c r="C363">
        <v>92852798</v>
      </c>
      <c r="D363">
        <v>49555191</v>
      </c>
      <c r="E363">
        <v>1</v>
      </c>
      <c r="F363">
        <v>1</v>
      </c>
      <c r="G363">
        <v>1</v>
      </c>
      <c r="H363">
        <v>3</v>
      </c>
      <c r="I363" t="s">
        <v>555</v>
      </c>
      <c r="J363" t="s">
        <v>556</v>
      </c>
      <c r="K363" t="s">
        <v>557</v>
      </c>
      <c r="L363">
        <v>1346</v>
      </c>
      <c r="N363">
        <v>1009</v>
      </c>
      <c r="O363" t="s">
        <v>496</v>
      </c>
      <c r="P363" t="s">
        <v>496</v>
      </c>
      <c r="Q363">
        <v>1</v>
      </c>
      <c r="X363">
        <v>0.01</v>
      </c>
      <c r="Y363">
        <v>32.6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0.01</v>
      </c>
      <c r="AH363">
        <v>2</v>
      </c>
      <c r="AI363">
        <v>92852808</v>
      </c>
      <c r="AJ363">
        <v>347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ROW(Source!A298)</f>
        <v>298</v>
      </c>
      <c r="B364">
        <v>92852821</v>
      </c>
      <c r="C364">
        <v>92852798</v>
      </c>
      <c r="D364">
        <v>49514638</v>
      </c>
      <c r="E364">
        <v>70</v>
      </c>
      <c r="F364">
        <v>1</v>
      </c>
      <c r="G364">
        <v>1</v>
      </c>
      <c r="H364">
        <v>3</v>
      </c>
      <c r="I364" t="s">
        <v>580</v>
      </c>
      <c r="J364" t="s">
        <v>6</v>
      </c>
      <c r="K364" t="s">
        <v>581</v>
      </c>
      <c r="L364">
        <v>1371</v>
      </c>
      <c r="N364">
        <v>1013</v>
      </c>
      <c r="O364" t="s">
        <v>22</v>
      </c>
      <c r="P364" t="s">
        <v>22</v>
      </c>
      <c r="Q364">
        <v>1</v>
      </c>
      <c r="X364">
        <v>10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6</v>
      </c>
      <c r="AG364">
        <v>10</v>
      </c>
      <c r="AH364">
        <v>3</v>
      </c>
      <c r="AI364">
        <v>-1</v>
      </c>
      <c r="AJ364" t="s">
        <v>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ROW(Source!A301)</f>
        <v>301</v>
      </c>
      <c r="B365">
        <v>92852833</v>
      </c>
      <c r="C365">
        <v>92852824</v>
      </c>
      <c r="D365">
        <v>49510723</v>
      </c>
      <c r="E365">
        <v>70</v>
      </c>
      <c r="F365">
        <v>1</v>
      </c>
      <c r="G365">
        <v>1</v>
      </c>
      <c r="H365">
        <v>1</v>
      </c>
      <c r="I365" t="s">
        <v>502</v>
      </c>
      <c r="J365" t="s">
        <v>6</v>
      </c>
      <c r="K365" t="s">
        <v>503</v>
      </c>
      <c r="L365">
        <v>1191</v>
      </c>
      <c r="N365">
        <v>1013</v>
      </c>
      <c r="O365" t="s">
        <v>477</v>
      </c>
      <c r="P365" t="s">
        <v>477</v>
      </c>
      <c r="Q365">
        <v>1</v>
      </c>
      <c r="X365">
        <v>3.12</v>
      </c>
      <c r="Y365">
        <v>0</v>
      </c>
      <c r="Z365">
        <v>0</v>
      </c>
      <c r="AA365">
        <v>0</v>
      </c>
      <c r="AB365">
        <v>8.9700000000000006</v>
      </c>
      <c r="AC365">
        <v>0</v>
      </c>
      <c r="AD365">
        <v>1</v>
      </c>
      <c r="AE365">
        <v>1</v>
      </c>
      <c r="AF365" t="s">
        <v>25</v>
      </c>
      <c r="AG365">
        <v>3.2760000000000002</v>
      </c>
      <c r="AH365">
        <v>2</v>
      </c>
      <c r="AI365">
        <v>92852825</v>
      </c>
      <c r="AJ365">
        <v>350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ROW(Source!A301)</f>
        <v>301</v>
      </c>
      <c r="B366">
        <v>92852834</v>
      </c>
      <c r="C366">
        <v>92852824</v>
      </c>
      <c r="D366">
        <v>49510905</v>
      </c>
      <c r="E366">
        <v>70</v>
      </c>
      <c r="F366">
        <v>1</v>
      </c>
      <c r="G366">
        <v>1</v>
      </c>
      <c r="H366">
        <v>1</v>
      </c>
      <c r="I366" t="s">
        <v>478</v>
      </c>
      <c r="J366" t="s">
        <v>6</v>
      </c>
      <c r="K366" t="s">
        <v>479</v>
      </c>
      <c r="L366">
        <v>1191</v>
      </c>
      <c r="N366">
        <v>1013</v>
      </c>
      <c r="O366" t="s">
        <v>477</v>
      </c>
      <c r="P366" t="s">
        <v>477</v>
      </c>
      <c r="Q366">
        <v>1</v>
      </c>
      <c r="X366">
        <v>0.05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25</v>
      </c>
      <c r="AG366">
        <v>5.2500000000000005E-2</v>
      </c>
      <c r="AH366">
        <v>2</v>
      </c>
      <c r="AI366">
        <v>92852826</v>
      </c>
      <c r="AJ366">
        <v>351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ROW(Source!A301)</f>
        <v>301</v>
      </c>
      <c r="B367">
        <v>92852835</v>
      </c>
      <c r="C367">
        <v>92852824</v>
      </c>
      <c r="D367">
        <v>49672573</v>
      </c>
      <c r="E367">
        <v>1</v>
      </c>
      <c r="F367">
        <v>1</v>
      </c>
      <c r="G367">
        <v>1</v>
      </c>
      <c r="H367">
        <v>2</v>
      </c>
      <c r="I367" t="s">
        <v>480</v>
      </c>
      <c r="J367" t="s">
        <v>481</v>
      </c>
      <c r="K367" t="s">
        <v>482</v>
      </c>
      <c r="L367">
        <v>1367</v>
      </c>
      <c r="N367">
        <v>1011</v>
      </c>
      <c r="O367" t="s">
        <v>483</v>
      </c>
      <c r="P367" t="s">
        <v>483</v>
      </c>
      <c r="Q367">
        <v>1</v>
      </c>
      <c r="X367">
        <v>0.02</v>
      </c>
      <c r="Y367">
        <v>0</v>
      </c>
      <c r="Z367">
        <v>115.4</v>
      </c>
      <c r="AA367">
        <v>13.5</v>
      </c>
      <c r="AB367">
        <v>0</v>
      </c>
      <c r="AC367">
        <v>0</v>
      </c>
      <c r="AD367">
        <v>1</v>
      </c>
      <c r="AE367">
        <v>0</v>
      </c>
      <c r="AF367" t="s">
        <v>25</v>
      </c>
      <c r="AG367">
        <v>2.1000000000000001E-2</v>
      </c>
      <c r="AH367">
        <v>2</v>
      </c>
      <c r="AI367">
        <v>92852827</v>
      </c>
      <c r="AJ367">
        <v>352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ROW(Source!A301)</f>
        <v>301</v>
      </c>
      <c r="B368">
        <v>92852836</v>
      </c>
      <c r="C368">
        <v>92852824</v>
      </c>
      <c r="D368">
        <v>49672695</v>
      </c>
      <c r="E368">
        <v>1</v>
      </c>
      <c r="F368">
        <v>1</v>
      </c>
      <c r="G368">
        <v>1</v>
      </c>
      <c r="H368">
        <v>2</v>
      </c>
      <c r="I368" t="s">
        <v>484</v>
      </c>
      <c r="J368" t="s">
        <v>485</v>
      </c>
      <c r="K368" t="s">
        <v>486</v>
      </c>
      <c r="L368">
        <v>1367</v>
      </c>
      <c r="N368">
        <v>1011</v>
      </c>
      <c r="O368" t="s">
        <v>483</v>
      </c>
      <c r="P368" t="s">
        <v>483</v>
      </c>
      <c r="Q368">
        <v>1</v>
      </c>
      <c r="X368">
        <v>0.78</v>
      </c>
      <c r="Y368">
        <v>0</v>
      </c>
      <c r="Z368">
        <v>3.12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25</v>
      </c>
      <c r="AG368">
        <v>0.81900000000000006</v>
      </c>
      <c r="AH368">
        <v>2</v>
      </c>
      <c r="AI368">
        <v>92852828</v>
      </c>
      <c r="AJ368">
        <v>353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ROW(Source!A301)</f>
        <v>301</v>
      </c>
      <c r="B369">
        <v>92852837</v>
      </c>
      <c r="C369">
        <v>92852824</v>
      </c>
      <c r="D369">
        <v>49673503</v>
      </c>
      <c r="E369">
        <v>1</v>
      </c>
      <c r="F369">
        <v>1</v>
      </c>
      <c r="G369">
        <v>1</v>
      </c>
      <c r="H369">
        <v>2</v>
      </c>
      <c r="I369" t="s">
        <v>487</v>
      </c>
      <c r="J369" t="s">
        <v>488</v>
      </c>
      <c r="K369" t="s">
        <v>489</v>
      </c>
      <c r="L369">
        <v>1367</v>
      </c>
      <c r="N369">
        <v>1011</v>
      </c>
      <c r="O369" t="s">
        <v>483</v>
      </c>
      <c r="P369" t="s">
        <v>483</v>
      </c>
      <c r="Q369">
        <v>1</v>
      </c>
      <c r="X369">
        <v>0.03</v>
      </c>
      <c r="Y369">
        <v>0</v>
      </c>
      <c r="Z369">
        <v>65.709999999999994</v>
      </c>
      <c r="AA369">
        <v>11.6</v>
      </c>
      <c r="AB369">
        <v>0</v>
      </c>
      <c r="AC369">
        <v>0</v>
      </c>
      <c r="AD369">
        <v>1</v>
      </c>
      <c r="AE369">
        <v>0</v>
      </c>
      <c r="AF369" t="s">
        <v>25</v>
      </c>
      <c r="AG369">
        <v>3.15E-2</v>
      </c>
      <c r="AH369">
        <v>2</v>
      </c>
      <c r="AI369">
        <v>92852829</v>
      </c>
      <c r="AJ369">
        <v>354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ROW(Source!A301)</f>
        <v>301</v>
      </c>
      <c r="B370">
        <v>92852838</v>
      </c>
      <c r="C370">
        <v>92852824</v>
      </c>
      <c r="D370">
        <v>49525488</v>
      </c>
      <c r="E370">
        <v>1</v>
      </c>
      <c r="F370">
        <v>1</v>
      </c>
      <c r="G370">
        <v>1</v>
      </c>
      <c r="H370">
        <v>3</v>
      </c>
      <c r="I370" t="s">
        <v>493</v>
      </c>
      <c r="J370" t="s">
        <v>494</v>
      </c>
      <c r="K370" t="s">
        <v>495</v>
      </c>
      <c r="L370">
        <v>1346</v>
      </c>
      <c r="N370">
        <v>1009</v>
      </c>
      <c r="O370" t="s">
        <v>496</v>
      </c>
      <c r="P370" t="s">
        <v>496</v>
      </c>
      <c r="Q370">
        <v>1</v>
      </c>
      <c r="X370">
        <v>0.6</v>
      </c>
      <c r="Y370">
        <v>9.0399999999999991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6</v>
      </c>
      <c r="AG370">
        <v>0.6</v>
      </c>
      <c r="AH370">
        <v>2</v>
      </c>
      <c r="AI370">
        <v>92852830</v>
      </c>
      <c r="AJ370">
        <v>355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ROW(Source!A301)</f>
        <v>301</v>
      </c>
      <c r="B371">
        <v>92852839</v>
      </c>
      <c r="C371">
        <v>92852824</v>
      </c>
      <c r="D371">
        <v>49526492</v>
      </c>
      <c r="E371">
        <v>1</v>
      </c>
      <c r="F371">
        <v>1</v>
      </c>
      <c r="G371">
        <v>1</v>
      </c>
      <c r="H371">
        <v>3</v>
      </c>
      <c r="I371" t="s">
        <v>497</v>
      </c>
      <c r="J371" t="s">
        <v>498</v>
      </c>
      <c r="K371" t="s">
        <v>499</v>
      </c>
      <c r="L371">
        <v>1346</v>
      </c>
      <c r="N371">
        <v>1009</v>
      </c>
      <c r="O371" t="s">
        <v>496</v>
      </c>
      <c r="P371" t="s">
        <v>496</v>
      </c>
      <c r="Q371">
        <v>1</v>
      </c>
      <c r="X371">
        <v>1.63</v>
      </c>
      <c r="Y371">
        <v>23.09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6</v>
      </c>
      <c r="AG371">
        <v>1.63</v>
      </c>
      <c r="AH371">
        <v>2</v>
      </c>
      <c r="AI371">
        <v>92852831</v>
      </c>
      <c r="AJ371">
        <v>356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ROW(Source!A301)</f>
        <v>301</v>
      </c>
      <c r="B372">
        <v>92852840</v>
      </c>
      <c r="C372">
        <v>92852824</v>
      </c>
      <c r="D372">
        <v>49514680</v>
      </c>
      <c r="E372">
        <v>70</v>
      </c>
      <c r="F372">
        <v>1</v>
      </c>
      <c r="G372">
        <v>1</v>
      </c>
      <c r="H372">
        <v>3</v>
      </c>
      <c r="I372" t="s">
        <v>560</v>
      </c>
      <c r="J372" t="s">
        <v>6</v>
      </c>
      <c r="K372" t="s">
        <v>561</v>
      </c>
      <c r="L372">
        <v>1371</v>
      </c>
      <c r="N372">
        <v>1013</v>
      </c>
      <c r="O372" t="s">
        <v>22</v>
      </c>
      <c r="P372" t="s">
        <v>22</v>
      </c>
      <c r="Q372">
        <v>1</v>
      </c>
      <c r="X372">
        <v>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6</v>
      </c>
      <c r="AG372">
        <v>1</v>
      </c>
      <c r="AH372">
        <v>3</v>
      </c>
      <c r="AI372">
        <v>-1</v>
      </c>
      <c r="AJ372" t="s">
        <v>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ROW(Source!A338)</f>
        <v>338</v>
      </c>
      <c r="B373">
        <v>92852852</v>
      </c>
      <c r="C373">
        <v>92852842</v>
      </c>
      <c r="D373">
        <v>49510757</v>
      </c>
      <c r="E373">
        <v>70</v>
      </c>
      <c r="F373">
        <v>1</v>
      </c>
      <c r="G373">
        <v>1</v>
      </c>
      <c r="H373">
        <v>1</v>
      </c>
      <c r="I373" t="s">
        <v>475</v>
      </c>
      <c r="J373" t="s">
        <v>6</v>
      </c>
      <c r="K373" t="s">
        <v>476</v>
      </c>
      <c r="L373">
        <v>1191</v>
      </c>
      <c r="N373">
        <v>1013</v>
      </c>
      <c r="O373" t="s">
        <v>477</v>
      </c>
      <c r="P373" t="s">
        <v>477</v>
      </c>
      <c r="Q373">
        <v>1</v>
      </c>
      <c r="X373">
        <v>13.2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25</v>
      </c>
      <c r="AG373">
        <v>13.86</v>
      </c>
      <c r="AH373">
        <v>2</v>
      </c>
      <c r="AI373">
        <v>92852843</v>
      </c>
      <c r="AJ373">
        <v>358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ROW(Source!A338)</f>
        <v>338</v>
      </c>
      <c r="B374">
        <v>92852853</v>
      </c>
      <c r="C374">
        <v>92852842</v>
      </c>
      <c r="D374">
        <v>49510905</v>
      </c>
      <c r="E374">
        <v>70</v>
      </c>
      <c r="F374">
        <v>1</v>
      </c>
      <c r="G374">
        <v>1</v>
      </c>
      <c r="H374">
        <v>1</v>
      </c>
      <c r="I374" t="s">
        <v>478</v>
      </c>
      <c r="J374" t="s">
        <v>6</v>
      </c>
      <c r="K374" t="s">
        <v>479</v>
      </c>
      <c r="L374">
        <v>1191</v>
      </c>
      <c r="N374">
        <v>1013</v>
      </c>
      <c r="O374" t="s">
        <v>477</v>
      </c>
      <c r="P374" t="s">
        <v>477</v>
      </c>
      <c r="Q374">
        <v>1</v>
      </c>
      <c r="X374">
        <v>0.38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25</v>
      </c>
      <c r="AG374">
        <v>0.39900000000000002</v>
      </c>
      <c r="AH374">
        <v>2</v>
      </c>
      <c r="AI374">
        <v>92852844</v>
      </c>
      <c r="AJ374">
        <v>359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ROW(Source!A338)</f>
        <v>338</v>
      </c>
      <c r="B375">
        <v>92852854</v>
      </c>
      <c r="C375">
        <v>92852842</v>
      </c>
      <c r="D375">
        <v>49672573</v>
      </c>
      <c r="E375">
        <v>1</v>
      </c>
      <c r="F375">
        <v>1</v>
      </c>
      <c r="G375">
        <v>1</v>
      </c>
      <c r="H375">
        <v>2</v>
      </c>
      <c r="I375" t="s">
        <v>480</v>
      </c>
      <c r="J375" t="s">
        <v>481</v>
      </c>
      <c r="K375" t="s">
        <v>482</v>
      </c>
      <c r="L375">
        <v>1367</v>
      </c>
      <c r="N375">
        <v>1011</v>
      </c>
      <c r="O375" t="s">
        <v>483</v>
      </c>
      <c r="P375" t="s">
        <v>483</v>
      </c>
      <c r="Q375">
        <v>1</v>
      </c>
      <c r="X375">
        <v>0.04</v>
      </c>
      <c r="Y375">
        <v>0</v>
      </c>
      <c r="Z375">
        <v>115.4</v>
      </c>
      <c r="AA375">
        <v>13.5</v>
      </c>
      <c r="AB375">
        <v>0</v>
      </c>
      <c r="AC375">
        <v>0</v>
      </c>
      <c r="AD375">
        <v>1</v>
      </c>
      <c r="AE375">
        <v>0</v>
      </c>
      <c r="AF375" t="s">
        <v>25</v>
      </c>
      <c r="AG375">
        <v>4.2000000000000003E-2</v>
      </c>
      <c r="AH375">
        <v>2</v>
      </c>
      <c r="AI375">
        <v>92852845</v>
      </c>
      <c r="AJ375">
        <v>360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ROW(Source!A338)</f>
        <v>338</v>
      </c>
      <c r="B376">
        <v>92852855</v>
      </c>
      <c r="C376">
        <v>92852842</v>
      </c>
      <c r="D376">
        <v>49672695</v>
      </c>
      <c r="E376">
        <v>1</v>
      </c>
      <c r="F376">
        <v>1</v>
      </c>
      <c r="G376">
        <v>1</v>
      </c>
      <c r="H376">
        <v>2</v>
      </c>
      <c r="I376" t="s">
        <v>484</v>
      </c>
      <c r="J376" t="s">
        <v>485</v>
      </c>
      <c r="K376" t="s">
        <v>486</v>
      </c>
      <c r="L376">
        <v>1367</v>
      </c>
      <c r="N376">
        <v>1011</v>
      </c>
      <c r="O376" t="s">
        <v>483</v>
      </c>
      <c r="P376" t="s">
        <v>483</v>
      </c>
      <c r="Q376">
        <v>1</v>
      </c>
      <c r="X376">
        <v>3.3</v>
      </c>
      <c r="Y376">
        <v>0</v>
      </c>
      <c r="Z376">
        <v>3.12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25</v>
      </c>
      <c r="AG376">
        <v>3.4649999999999999</v>
      </c>
      <c r="AH376">
        <v>2</v>
      </c>
      <c r="AI376">
        <v>92852846</v>
      </c>
      <c r="AJ376">
        <v>361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ROW(Source!A338)</f>
        <v>338</v>
      </c>
      <c r="B377">
        <v>92852856</v>
      </c>
      <c r="C377">
        <v>92852842</v>
      </c>
      <c r="D377">
        <v>49673503</v>
      </c>
      <c r="E377">
        <v>1</v>
      </c>
      <c r="F377">
        <v>1</v>
      </c>
      <c r="G377">
        <v>1</v>
      </c>
      <c r="H377">
        <v>2</v>
      </c>
      <c r="I377" t="s">
        <v>487</v>
      </c>
      <c r="J377" t="s">
        <v>488</v>
      </c>
      <c r="K377" t="s">
        <v>489</v>
      </c>
      <c r="L377">
        <v>1367</v>
      </c>
      <c r="N377">
        <v>1011</v>
      </c>
      <c r="O377" t="s">
        <v>483</v>
      </c>
      <c r="P377" t="s">
        <v>483</v>
      </c>
      <c r="Q377">
        <v>1</v>
      </c>
      <c r="X377">
        <v>0.34</v>
      </c>
      <c r="Y377">
        <v>0</v>
      </c>
      <c r="Z377">
        <v>65.709999999999994</v>
      </c>
      <c r="AA377">
        <v>11.6</v>
      </c>
      <c r="AB377">
        <v>0</v>
      </c>
      <c r="AC377">
        <v>0</v>
      </c>
      <c r="AD377">
        <v>1</v>
      </c>
      <c r="AE377">
        <v>0</v>
      </c>
      <c r="AF377" t="s">
        <v>25</v>
      </c>
      <c r="AG377">
        <v>0.35700000000000004</v>
      </c>
      <c r="AH377">
        <v>2</v>
      </c>
      <c r="AI377">
        <v>92852847</v>
      </c>
      <c r="AJ377">
        <v>362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ROW(Source!A338)</f>
        <v>338</v>
      </c>
      <c r="B378">
        <v>92852857</v>
      </c>
      <c r="C378">
        <v>92852842</v>
      </c>
      <c r="D378">
        <v>49525443</v>
      </c>
      <c r="E378">
        <v>1</v>
      </c>
      <c r="F378">
        <v>1</v>
      </c>
      <c r="G378">
        <v>1</v>
      </c>
      <c r="H378">
        <v>3</v>
      </c>
      <c r="I378" t="s">
        <v>490</v>
      </c>
      <c r="J378" t="s">
        <v>491</v>
      </c>
      <c r="K378" t="s">
        <v>492</v>
      </c>
      <c r="L378">
        <v>1348</v>
      </c>
      <c r="N378">
        <v>1009</v>
      </c>
      <c r="O378" t="s">
        <v>96</v>
      </c>
      <c r="P378" t="s">
        <v>96</v>
      </c>
      <c r="Q378">
        <v>1000</v>
      </c>
      <c r="X378">
        <v>9.4000000000000004E-3</v>
      </c>
      <c r="Y378">
        <v>10068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6</v>
      </c>
      <c r="AG378">
        <v>9.4000000000000004E-3</v>
      </c>
      <c r="AH378">
        <v>2</v>
      </c>
      <c r="AI378">
        <v>92852848</v>
      </c>
      <c r="AJ378">
        <v>363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ROW(Source!A338)</f>
        <v>338</v>
      </c>
      <c r="B379">
        <v>92852858</v>
      </c>
      <c r="C379">
        <v>92852842</v>
      </c>
      <c r="D379">
        <v>49525488</v>
      </c>
      <c r="E379">
        <v>1</v>
      </c>
      <c r="F379">
        <v>1</v>
      </c>
      <c r="G379">
        <v>1</v>
      </c>
      <c r="H379">
        <v>3</v>
      </c>
      <c r="I379" t="s">
        <v>493</v>
      </c>
      <c r="J379" t="s">
        <v>494</v>
      </c>
      <c r="K379" t="s">
        <v>495</v>
      </c>
      <c r="L379">
        <v>1346</v>
      </c>
      <c r="N379">
        <v>1009</v>
      </c>
      <c r="O379" t="s">
        <v>496</v>
      </c>
      <c r="P379" t="s">
        <v>496</v>
      </c>
      <c r="Q379">
        <v>1</v>
      </c>
      <c r="X379">
        <v>7.0000000000000007E-2</v>
      </c>
      <c r="Y379">
        <v>9.0399999999999991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6</v>
      </c>
      <c r="AG379">
        <v>7.0000000000000007E-2</v>
      </c>
      <c r="AH379">
        <v>2</v>
      </c>
      <c r="AI379">
        <v>92852849</v>
      </c>
      <c r="AJ379">
        <v>364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ROW(Source!A338)</f>
        <v>338</v>
      </c>
      <c r="B380">
        <v>92852859</v>
      </c>
      <c r="C380">
        <v>92852842</v>
      </c>
      <c r="D380">
        <v>49526492</v>
      </c>
      <c r="E380">
        <v>1</v>
      </c>
      <c r="F380">
        <v>1</v>
      </c>
      <c r="G380">
        <v>1</v>
      </c>
      <c r="H380">
        <v>3</v>
      </c>
      <c r="I380" t="s">
        <v>497</v>
      </c>
      <c r="J380" t="s">
        <v>498</v>
      </c>
      <c r="K380" t="s">
        <v>499</v>
      </c>
      <c r="L380">
        <v>1346</v>
      </c>
      <c r="N380">
        <v>1009</v>
      </c>
      <c r="O380" t="s">
        <v>496</v>
      </c>
      <c r="P380" t="s">
        <v>496</v>
      </c>
      <c r="Q380">
        <v>1</v>
      </c>
      <c r="X380">
        <v>0.06</v>
      </c>
      <c r="Y380">
        <v>23.09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6</v>
      </c>
      <c r="AG380">
        <v>0.06</v>
      </c>
      <c r="AH380">
        <v>2</v>
      </c>
      <c r="AI380">
        <v>92852850</v>
      </c>
      <c r="AJ380">
        <v>365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ROW(Source!A340)</f>
        <v>340</v>
      </c>
      <c r="B381">
        <v>92852868</v>
      </c>
      <c r="C381">
        <v>92852861</v>
      </c>
      <c r="D381">
        <v>49510719</v>
      </c>
      <c r="E381">
        <v>70</v>
      </c>
      <c r="F381">
        <v>1</v>
      </c>
      <c r="G381">
        <v>1</v>
      </c>
      <c r="H381">
        <v>1</v>
      </c>
      <c r="I381" t="s">
        <v>500</v>
      </c>
      <c r="J381" t="s">
        <v>6</v>
      </c>
      <c r="K381" t="s">
        <v>501</v>
      </c>
      <c r="L381">
        <v>1191</v>
      </c>
      <c r="N381">
        <v>1013</v>
      </c>
      <c r="O381" t="s">
        <v>477</v>
      </c>
      <c r="P381" t="s">
        <v>477</v>
      </c>
      <c r="Q381">
        <v>1</v>
      </c>
      <c r="X381">
        <v>5.75</v>
      </c>
      <c r="Y381">
        <v>0</v>
      </c>
      <c r="Z381">
        <v>0</v>
      </c>
      <c r="AA381">
        <v>0</v>
      </c>
      <c r="AB381">
        <v>8.74</v>
      </c>
      <c r="AC381">
        <v>0</v>
      </c>
      <c r="AD381">
        <v>1</v>
      </c>
      <c r="AE381">
        <v>1</v>
      </c>
      <c r="AF381" t="s">
        <v>25</v>
      </c>
      <c r="AG381">
        <v>6.0375000000000005</v>
      </c>
      <c r="AH381">
        <v>2</v>
      </c>
      <c r="AI381">
        <v>92852862</v>
      </c>
      <c r="AJ381">
        <v>367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ROW(Source!A340)</f>
        <v>340</v>
      </c>
      <c r="B382">
        <v>92852869</v>
      </c>
      <c r="C382">
        <v>92852861</v>
      </c>
      <c r="D382">
        <v>49510905</v>
      </c>
      <c r="E382">
        <v>70</v>
      </c>
      <c r="F382">
        <v>1</v>
      </c>
      <c r="G382">
        <v>1</v>
      </c>
      <c r="H382">
        <v>1</v>
      </c>
      <c r="I382" t="s">
        <v>478</v>
      </c>
      <c r="J382" t="s">
        <v>6</v>
      </c>
      <c r="K382" t="s">
        <v>479</v>
      </c>
      <c r="L382">
        <v>1191</v>
      </c>
      <c r="N382">
        <v>1013</v>
      </c>
      <c r="O382" t="s">
        <v>477</v>
      </c>
      <c r="P382" t="s">
        <v>477</v>
      </c>
      <c r="Q382">
        <v>1</v>
      </c>
      <c r="X382">
        <v>0.01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25</v>
      </c>
      <c r="AG382">
        <v>1.0500000000000001E-2</v>
      </c>
      <c r="AH382">
        <v>2</v>
      </c>
      <c r="AI382">
        <v>92852863</v>
      </c>
      <c r="AJ382">
        <v>368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ROW(Source!A340)</f>
        <v>340</v>
      </c>
      <c r="B383">
        <v>92852870</v>
      </c>
      <c r="C383">
        <v>92852861</v>
      </c>
      <c r="D383">
        <v>49673503</v>
      </c>
      <c r="E383">
        <v>1</v>
      </c>
      <c r="F383">
        <v>1</v>
      </c>
      <c r="G383">
        <v>1</v>
      </c>
      <c r="H383">
        <v>2</v>
      </c>
      <c r="I383" t="s">
        <v>487</v>
      </c>
      <c r="J383" t="s">
        <v>488</v>
      </c>
      <c r="K383" t="s">
        <v>489</v>
      </c>
      <c r="L383">
        <v>1367</v>
      </c>
      <c r="N383">
        <v>1011</v>
      </c>
      <c r="O383" t="s">
        <v>483</v>
      </c>
      <c r="P383" t="s">
        <v>483</v>
      </c>
      <c r="Q383">
        <v>1</v>
      </c>
      <c r="X383">
        <v>0.01</v>
      </c>
      <c r="Y383">
        <v>0</v>
      </c>
      <c r="Z383">
        <v>65.709999999999994</v>
      </c>
      <c r="AA383">
        <v>11.6</v>
      </c>
      <c r="AB383">
        <v>0</v>
      </c>
      <c r="AC383">
        <v>0</v>
      </c>
      <c r="AD383">
        <v>1</v>
      </c>
      <c r="AE383">
        <v>0</v>
      </c>
      <c r="AF383" t="s">
        <v>25</v>
      </c>
      <c r="AG383">
        <v>1.0500000000000001E-2</v>
      </c>
      <c r="AH383">
        <v>2</v>
      </c>
      <c r="AI383">
        <v>92852864</v>
      </c>
      <c r="AJ383">
        <v>369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ROW(Source!A340)</f>
        <v>340</v>
      </c>
      <c r="B384">
        <v>92852871</v>
      </c>
      <c r="C384">
        <v>92852861</v>
      </c>
      <c r="D384">
        <v>49525488</v>
      </c>
      <c r="E384">
        <v>1</v>
      </c>
      <c r="F384">
        <v>1</v>
      </c>
      <c r="G384">
        <v>1</v>
      </c>
      <c r="H384">
        <v>3</v>
      </c>
      <c r="I384" t="s">
        <v>493</v>
      </c>
      <c r="J384" t="s">
        <v>494</v>
      </c>
      <c r="K384" t="s">
        <v>495</v>
      </c>
      <c r="L384">
        <v>1346</v>
      </c>
      <c r="N384">
        <v>1009</v>
      </c>
      <c r="O384" t="s">
        <v>496</v>
      </c>
      <c r="P384" t="s">
        <v>496</v>
      </c>
      <c r="Q384">
        <v>1</v>
      </c>
      <c r="X384">
        <v>0.06</v>
      </c>
      <c r="Y384">
        <v>9.0399999999999991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0.06</v>
      </c>
      <c r="AH384">
        <v>2</v>
      </c>
      <c r="AI384">
        <v>92852865</v>
      </c>
      <c r="AJ384">
        <v>370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ROW(Source!A340)</f>
        <v>340</v>
      </c>
      <c r="B385">
        <v>92852872</v>
      </c>
      <c r="C385">
        <v>92852861</v>
      </c>
      <c r="D385">
        <v>49526492</v>
      </c>
      <c r="E385">
        <v>1</v>
      </c>
      <c r="F385">
        <v>1</v>
      </c>
      <c r="G385">
        <v>1</v>
      </c>
      <c r="H385">
        <v>3</v>
      </c>
      <c r="I385" t="s">
        <v>497</v>
      </c>
      <c r="J385" t="s">
        <v>498</v>
      </c>
      <c r="K385" t="s">
        <v>499</v>
      </c>
      <c r="L385">
        <v>1346</v>
      </c>
      <c r="N385">
        <v>1009</v>
      </c>
      <c r="O385" t="s">
        <v>496</v>
      </c>
      <c r="P385" t="s">
        <v>496</v>
      </c>
      <c r="Q385">
        <v>1</v>
      </c>
      <c r="X385">
        <v>0.08</v>
      </c>
      <c r="Y385">
        <v>23.09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6</v>
      </c>
      <c r="AG385">
        <v>0.08</v>
      </c>
      <c r="AH385">
        <v>2</v>
      </c>
      <c r="AI385">
        <v>92852866</v>
      </c>
      <c r="AJ385">
        <v>371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ROW(Source!A340)</f>
        <v>340</v>
      </c>
      <c r="B386">
        <v>92852873</v>
      </c>
      <c r="C386">
        <v>92852861</v>
      </c>
      <c r="D386">
        <v>49514648</v>
      </c>
      <c r="E386">
        <v>70</v>
      </c>
      <c r="F386">
        <v>1</v>
      </c>
      <c r="G386">
        <v>1</v>
      </c>
      <c r="H386">
        <v>3</v>
      </c>
      <c r="I386" t="s">
        <v>558</v>
      </c>
      <c r="J386" t="s">
        <v>6</v>
      </c>
      <c r="K386" t="s">
        <v>559</v>
      </c>
      <c r="L386">
        <v>1327</v>
      </c>
      <c r="N386">
        <v>1005</v>
      </c>
      <c r="O386" t="s">
        <v>44</v>
      </c>
      <c r="P386" t="s">
        <v>44</v>
      </c>
      <c r="Q386">
        <v>1</v>
      </c>
      <c r="X386">
        <v>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6</v>
      </c>
      <c r="AG386">
        <v>1</v>
      </c>
      <c r="AH386">
        <v>3</v>
      </c>
      <c r="AI386">
        <v>-1</v>
      </c>
      <c r="AJ386" t="s">
        <v>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ROW(Source!A342)</f>
        <v>342</v>
      </c>
      <c r="B387">
        <v>92852883</v>
      </c>
      <c r="C387">
        <v>92852875</v>
      </c>
      <c r="D387">
        <v>49510721</v>
      </c>
      <c r="E387">
        <v>70</v>
      </c>
      <c r="F387">
        <v>1</v>
      </c>
      <c r="G387">
        <v>1</v>
      </c>
      <c r="H387">
        <v>1</v>
      </c>
      <c r="I387" t="s">
        <v>504</v>
      </c>
      <c r="J387" t="s">
        <v>6</v>
      </c>
      <c r="K387" t="s">
        <v>505</v>
      </c>
      <c r="L387">
        <v>1191</v>
      </c>
      <c r="N387">
        <v>1013</v>
      </c>
      <c r="O387" t="s">
        <v>477</v>
      </c>
      <c r="P387" t="s">
        <v>477</v>
      </c>
      <c r="Q387">
        <v>1</v>
      </c>
      <c r="X387">
        <v>1.28</v>
      </c>
      <c r="Y387">
        <v>0</v>
      </c>
      <c r="Z387">
        <v>0</v>
      </c>
      <c r="AA387">
        <v>0</v>
      </c>
      <c r="AB387">
        <v>8.86</v>
      </c>
      <c r="AC387">
        <v>0</v>
      </c>
      <c r="AD387">
        <v>1</v>
      </c>
      <c r="AE387">
        <v>1</v>
      </c>
      <c r="AF387" t="s">
        <v>72</v>
      </c>
      <c r="AG387">
        <v>1.3440000000000001</v>
      </c>
      <c r="AH387">
        <v>2</v>
      </c>
      <c r="AI387">
        <v>92852876</v>
      </c>
      <c r="AJ387">
        <v>373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ROW(Source!A342)</f>
        <v>342</v>
      </c>
      <c r="B388">
        <v>92852884</v>
      </c>
      <c r="C388">
        <v>92852875</v>
      </c>
      <c r="D388">
        <v>49510905</v>
      </c>
      <c r="E388">
        <v>70</v>
      </c>
      <c r="F388">
        <v>1</v>
      </c>
      <c r="G388">
        <v>1</v>
      </c>
      <c r="H388">
        <v>1</v>
      </c>
      <c r="I388" t="s">
        <v>478</v>
      </c>
      <c r="J388" t="s">
        <v>6</v>
      </c>
      <c r="K388" t="s">
        <v>479</v>
      </c>
      <c r="L388">
        <v>1191</v>
      </c>
      <c r="N388">
        <v>1013</v>
      </c>
      <c r="O388" t="s">
        <v>477</v>
      </c>
      <c r="P388" t="s">
        <v>477</v>
      </c>
      <c r="Q388">
        <v>1</v>
      </c>
      <c r="X388">
        <v>0.01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2</v>
      </c>
      <c r="AF388" t="s">
        <v>72</v>
      </c>
      <c r="AG388">
        <v>1.0500000000000001E-2</v>
      </c>
      <c r="AH388">
        <v>2</v>
      </c>
      <c r="AI388">
        <v>92852877</v>
      </c>
      <c r="AJ388">
        <v>374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ROW(Source!A342)</f>
        <v>342</v>
      </c>
      <c r="B389">
        <v>92852885</v>
      </c>
      <c r="C389">
        <v>92852875</v>
      </c>
      <c r="D389">
        <v>49672695</v>
      </c>
      <c r="E389">
        <v>1</v>
      </c>
      <c r="F389">
        <v>1</v>
      </c>
      <c r="G389">
        <v>1</v>
      </c>
      <c r="H389">
        <v>2</v>
      </c>
      <c r="I389" t="s">
        <v>484</v>
      </c>
      <c r="J389" t="s">
        <v>485</v>
      </c>
      <c r="K389" t="s">
        <v>486</v>
      </c>
      <c r="L389">
        <v>1367</v>
      </c>
      <c r="N389">
        <v>1011</v>
      </c>
      <c r="O389" t="s">
        <v>483</v>
      </c>
      <c r="P389" t="s">
        <v>483</v>
      </c>
      <c r="Q389">
        <v>1</v>
      </c>
      <c r="X389">
        <v>0.32</v>
      </c>
      <c r="Y389">
        <v>0</v>
      </c>
      <c r="Z389">
        <v>3.12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72</v>
      </c>
      <c r="AG389">
        <v>0.33600000000000002</v>
      </c>
      <c r="AH389">
        <v>2</v>
      </c>
      <c r="AI389">
        <v>92852878</v>
      </c>
      <c r="AJ389">
        <v>375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ROW(Source!A342)</f>
        <v>342</v>
      </c>
      <c r="B390">
        <v>92852886</v>
      </c>
      <c r="C390">
        <v>92852875</v>
      </c>
      <c r="D390">
        <v>49673503</v>
      </c>
      <c r="E390">
        <v>1</v>
      </c>
      <c r="F390">
        <v>1</v>
      </c>
      <c r="G390">
        <v>1</v>
      </c>
      <c r="H390">
        <v>2</v>
      </c>
      <c r="I390" t="s">
        <v>487</v>
      </c>
      <c r="J390" t="s">
        <v>488</v>
      </c>
      <c r="K390" t="s">
        <v>489</v>
      </c>
      <c r="L390">
        <v>1367</v>
      </c>
      <c r="N390">
        <v>1011</v>
      </c>
      <c r="O390" t="s">
        <v>483</v>
      </c>
      <c r="P390" t="s">
        <v>483</v>
      </c>
      <c r="Q390">
        <v>1</v>
      </c>
      <c r="X390">
        <v>0.01</v>
      </c>
      <c r="Y390">
        <v>0</v>
      </c>
      <c r="Z390">
        <v>65.709999999999994</v>
      </c>
      <c r="AA390">
        <v>11.6</v>
      </c>
      <c r="AB390">
        <v>0</v>
      </c>
      <c r="AC390">
        <v>0</v>
      </c>
      <c r="AD390">
        <v>1</v>
      </c>
      <c r="AE390">
        <v>0</v>
      </c>
      <c r="AF390" t="s">
        <v>72</v>
      </c>
      <c r="AG390">
        <v>1.0500000000000001E-2</v>
      </c>
      <c r="AH390">
        <v>2</v>
      </c>
      <c r="AI390">
        <v>92852879</v>
      </c>
      <c r="AJ390">
        <v>376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ROW(Source!A342)</f>
        <v>342</v>
      </c>
      <c r="B391">
        <v>92852887</v>
      </c>
      <c r="C391">
        <v>92852875</v>
      </c>
      <c r="D391">
        <v>49525488</v>
      </c>
      <c r="E391">
        <v>1</v>
      </c>
      <c r="F391">
        <v>1</v>
      </c>
      <c r="G391">
        <v>1</v>
      </c>
      <c r="H391">
        <v>3</v>
      </c>
      <c r="I391" t="s">
        <v>493</v>
      </c>
      <c r="J391" t="s">
        <v>494</v>
      </c>
      <c r="K391" t="s">
        <v>495</v>
      </c>
      <c r="L391">
        <v>1346</v>
      </c>
      <c r="N391">
        <v>1009</v>
      </c>
      <c r="O391" t="s">
        <v>496</v>
      </c>
      <c r="P391" t="s">
        <v>496</v>
      </c>
      <c r="Q391">
        <v>1</v>
      </c>
      <c r="X391">
        <v>0.2</v>
      </c>
      <c r="Y391">
        <v>9.0399999999999991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0.2</v>
      </c>
      <c r="AH391">
        <v>2</v>
      </c>
      <c r="AI391">
        <v>92852880</v>
      </c>
      <c r="AJ391">
        <v>377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ROW(Source!A342)</f>
        <v>342</v>
      </c>
      <c r="B392">
        <v>92852888</v>
      </c>
      <c r="C392">
        <v>92852875</v>
      </c>
      <c r="D392">
        <v>49526492</v>
      </c>
      <c r="E392">
        <v>1</v>
      </c>
      <c r="F392">
        <v>1</v>
      </c>
      <c r="G392">
        <v>1</v>
      </c>
      <c r="H392">
        <v>3</v>
      </c>
      <c r="I392" t="s">
        <v>497</v>
      </c>
      <c r="J392" t="s">
        <v>498</v>
      </c>
      <c r="K392" t="s">
        <v>499</v>
      </c>
      <c r="L392">
        <v>1346</v>
      </c>
      <c r="N392">
        <v>1009</v>
      </c>
      <c r="O392" t="s">
        <v>496</v>
      </c>
      <c r="P392" t="s">
        <v>496</v>
      </c>
      <c r="Q392">
        <v>1</v>
      </c>
      <c r="X392">
        <v>0.34399999999999997</v>
      </c>
      <c r="Y392">
        <v>23.09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0.34399999999999997</v>
      </c>
      <c r="AH392">
        <v>2</v>
      </c>
      <c r="AI392">
        <v>92852881</v>
      </c>
      <c r="AJ392">
        <v>378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ROW(Source!A342)</f>
        <v>342</v>
      </c>
      <c r="B393">
        <v>92852889</v>
      </c>
      <c r="C393">
        <v>92852875</v>
      </c>
      <c r="D393">
        <v>49514693</v>
      </c>
      <c r="E393">
        <v>70</v>
      </c>
      <c r="F393">
        <v>1</v>
      </c>
      <c r="G393">
        <v>1</v>
      </c>
      <c r="H393">
        <v>3</v>
      </c>
      <c r="I393" t="s">
        <v>562</v>
      </c>
      <c r="J393" t="s">
        <v>6</v>
      </c>
      <c r="K393" t="s">
        <v>563</v>
      </c>
      <c r="L393">
        <v>1371</v>
      </c>
      <c r="N393">
        <v>1013</v>
      </c>
      <c r="O393" t="s">
        <v>22</v>
      </c>
      <c r="P393" t="s">
        <v>22</v>
      </c>
      <c r="Q393">
        <v>1</v>
      </c>
      <c r="X393">
        <v>1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6</v>
      </c>
      <c r="AG393">
        <v>1</v>
      </c>
      <c r="AH393">
        <v>3</v>
      </c>
      <c r="AI393">
        <v>-1</v>
      </c>
      <c r="AJ393" t="s">
        <v>6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ROW(Source!A344)</f>
        <v>344</v>
      </c>
      <c r="B394">
        <v>92852900</v>
      </c>
      <c r="C394">
        <v>92852891</v>
      </c>
      <c r="D394">
        <v>49510723</v>
      </c>
      <c r="E394">
        <v>70</v>
      </c>
      <c r="F394">
        <v>1</v>
      </c>
      <c r="G394">
        <v>1</v>
      </c>
      <c r="H394">
        <v>1</v>
      </c>
      <c r="I394" t="s">
        <v>502</v>
      </c>
      <c r="J394" t="s">
        <v>6</v>
      </c>
      <c r="K394" t="s">
        <v>503</v>
      </c>
      <c r="L394">
        <v>1191</v>
      </c>
      <c r="N394">
        <v>1013</v>
      </c>
      <c r="O394" t="s">
        <v>477</v>
      </c>
      <c r="P394" t="s">
        <v>477</v>
      </c>
      <c r="Q394">
        <v>1</v>
      </c>
      <c r="X394">
        <v>3.12</v>
      </c>
      <c r="Y394">
        <v>0</v>
      </c>
      <c r="Z394">
        <v>0</v>
      </c>
      <c r="AA394">
        <v>0</v>
      </c>
      <c r="AB394">
        <v>8.9700000000000006</v>
      </c>
      <c r="AC394">
        <v>0</v>
      </c>
      <c r="AD394">
        <v>1</v>
      </c>
      <c r="AE394">
        <v>1</v>
      </c>
      <c r="AF394" t="s">
        <v>25</v>
      </c>
      <c r="AG394">
        <v>3.2760000000000002</v>
      </c>
      <c r="AH394">
        <v>2</v>
      </c>
      <c r="AI394">
        <v>92852892</v>
      </c>
      <c r="AJ394">
        <v>380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ROW(Source!A344)</f>
        <v>344</v>
      </c>
      <c r="B395">
        <v>92852901</v>
      </c>
      <c r="C395">
        <v>92852891</v>
      </c>
      <c r="D395">
        <v>49510905</v>
      </c>
      <c r="E395">
        <v>70</v>
      </c>
      <c r="F395">
        <v>1</v>
      </c>
      <c r="G395">
        <v>1</v>
      </c>
      <c r="H395">
        <v>1</v>
      </c>
      <c r="I395" t="s">
        <v>478</v>
      </c>
      <c r="J395" t="s">
        <v>6</v>
      </c>
      <c r="K395" t="s">
        <v>479</v>
      </c>
      <c r="L395">
        <v>1191</v>
      </c>
      <c r="N395">
        <v>1013</v>
      </c>
      <c r="O395" t="s">
        <v>477</v>
      </c>
      <c r="P395" t="s">
        <v>477</v>
      </c>
      <c r="Q395">
        <v>1</v>
      </c>
      <c r="X395">
        <v>0.05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25</v>
      </c>
      <c r="AG395">
        <v>5.2500000000000005E-2</v>
      </c>
      <c r="AH395">
        <v>2</v>
      </c>
      <c r="AI395">
        <v>92852893</v>
      </c>
      <c r="AJ395">
        <v>381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ROW(Source!A344)</f>
        <v>344</v>
      </c>
      <c r="B396">
        <v>92852902</v>
      </c>
      <c r="C396">
        <v>92852891</v>
      </c>
      <c r="D396">
        <v>49672573</v>
      </c>
      <c r="E396">
        <v>1</v>
      </c>
      <c r="F396">
        <v>1</v>
      </c>
      <c r="G396">
        <v>1</v>
      </c>
      <c r="H396">
        <v>2</v>
      </c>
      <c r="I396" t="s">
        <v>480</v>
      </c>
      <c r="J396" t="s">
        <v>481</v>
      </c>
      <c r="K396" t="s">
        <v>482</v>
      </c>
      <c r="L396">
        <v>1367</v>
      </c>
      <c r="N396">
        <v>1011</v>
      </c>
      <c r="O396" t="s">
        <v>483</v>
      </c>
      <c r="P396" t="s">
        <v>483</v>
      </c>
      <c r="Q396">
        <v>1</v>
      </c>
      <c r="X396">
        <v>0.02</v>
      </c>
      <c r="Y396">
        <v>0</v>
      </c>
      <c r="Z396">
        <v>115.4</v>
      </c>
      <c r="AA396">
        <v>13.5</v>
      </c>
      <c r="AB396">
        <v>0</v>
      </c>
      <c r="AC396">
        <v>0</v>
      </c>
      <c r="AD396">
        <v>1</v>
      </c>
      <c r="AE396">
        <v>0</v>
      </c>
      <c r="AF396" t="s">
        <v>25</v>
      </c>
      <c r="AG396">
        <v>2.1000000000000001E-2</v>
      </c>
      <c r="AH396">
        <v>2</v>
      </c>
      <c r="AI396">
        <v>92852894</v>
      </c>
      <c r="AJ396">
        <v>382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ROW(Source!A344)</f>
        <v>344</v>
      </c>
      <c r="B397">
        <v>92852903</v>
      </c>
      <c r="C397">
        <v>92852891</v>
      </c>
      <c r="D397">
        <v>49672695</v>
      </c>
      <c r="E397">
        <v>1</v>
      </c>
      <c r="F397">
        <v>1</v>
      </c>
      <c r="G397">
        <v>1</v>
      </c>
      <c r="H397">
        <v>2</v>
      </c>
      <c r="I397" t="s">
        <v>484</v>
      </c>
      <c r="J397" t="s">
        <v>485</v>
      </c>
      <c r="K397" t="s">
        <v>486</v>
      </c>
      <c r="L397">
        <v>1367</v>
      </c>
      <c r="N397">
        <v>1011</v>
      </c>
      <c r="O397" t="s">
        <v>483</v>
      </c>
      <c r="P397" t="s">
        <v>483</v>
      </c>
      <c r="Q397">
        <v>1</v>
      </c>
      <c r="X397">
        <v>0.78</v>
      </c>
      <c r="Y397">
        <v>0</v>
      </c>
      <c r="Z397">
        <v>3.12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25</v>
      </c>
      <c r="AG397">
        <v>0.81900000000000006</v>
      </c>
      <c r="AH397">
        <v>2</v>
      </c>
      <c r="AI397">
        <v>92852895</v>
      </c>
      <c r="AJ397">
        <v>383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ROW(Source!A344)</f>
        <v>344</v>
      </c>
      <c r="B398">
        <v>92852904</v>
      </c>
      <c r="C398">
        <v>92852891</v>
      </c>
      <c r="D398">
        <v>49673503</v>
      </c>
      <c r="E398">
        <v>1</v>
      </c>
      <c r="F398">
        <v>1</v>
      </c>
      <c r="G398">
        <v>1</v>
      </c>
      <c r="H398">
        <v>2</v>
      </c>
      <c r="I398" t="s">
        <v>487</v>
      </c>
      <c r="J398" t="s">
        <v>488</v>
      </c>
      <c r="K398" t="s">
        <v>489</v>
      </c>
      <c r="L398">
        <v>1367</v>
      </c>
      <c r="N398">
        <v>1011</v>
      </c>
      <c r="O398" t="s">
        <v>483</v>
      </c>
      <c r="P398" t="s">
        <v>483</v>
      </c>
      <c r="Q398">
        <v>1</v>
      </c>
      <c r="X398">
        <v>0.03</v>
      </c>
      <c r="Y398">
        <v>0</v>
      </c>
      <c r="Z398">
        <v>65.709999999999994</v>
      </c>
      <c r="AA398">
        <v>11.6</v>
      </c>
      <c r="AB398">
        <v>0</v>
      </c>
      <c r="AC398">
        <v>0</v>
      </c>
      <c r="AD398">
        <v>1</v>
      </c>
      <c r="AE398">
        <v>0</v>
      </c>
      <c r="AF398" t="s">
        <v>25</v>
      </c>
      <c r="AG398">
        <v>3.15E-2</v>
      </c>
      <c r="AH398">
        <v>2</v>
      </c>
      <c r="AI398">
        <v>92852896</v>
      </c>
      <c r="AJ398">
        <v>384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ROW(Source!A344)</f>
        <v>344</v>
      </c>
      <c r="B399">
        <v>92852905</v>
      </c>
      <c r="C399">
        <v>92852891</v>
      </c>
      <c r="D399">
        <v>49525488</v>
      </c>
      <c r="E399">
        <v>1</v>
      </c>
      <c r="F399">
        <v>1</v>
      </c>
      <c r="G399">
        <v>1</v>
      </c>
      <c r="H399">
        <v>3</v>
      </c>
      <c r="I399" t="s">
        <v>493</v>
      </c>
      <c r="J399" t="s">
        <v>494</v>
      </c>
      <c r="K399" t="s">
        <v>495</v>
      </c>
      <c r="L399">
        <v>1346</v>
      </c>
      <c r="N399">
        <v>1009</v>
      </c>
      <c r="O399" t="s">
        <v>496</v>
      </c>
      <c r="P399" t="s">
        <v>496</v>
      </c>
      <c r="Q399">
        <v>1</v>
      </c>
      <c r="X399">
        <v>0.6</v>
      </c>
      <c r="Y399">
        <v>9.0399999999999991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6</v>
      </c>
      <c r="AG399">
        <v>0.6</v>
      </c>
      <c r="AH399">
        <v>2</v>
      </c>
      <c r="AI399">
        <v>92852897</v>
      </c>
      <c r="AJ399">
        <v>385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ROW(Source!A344)</f>
        <v>344</v>
      </c>
      <c r="B400">
        <v>92852906</v>
      </c>
      <c r="C400">
        <v>92852891</v>
      </c>
      <c r="D400">
        <v>49526492</v>
      </c>
      <c r="E400">
        <v>1</v>
      </c>
      <c r="F400">
        <v>1</v>
      </c>
      <c r="G400">
        <v>1</v>
      </c>
      <c r="H400">
        <v>3</v>
      </c>
      <c r="I400" t="s">
        <v>497</v>
      </c>
      <c r="J400" t="s">
        <v>498</v>
      </c>
      <c r="K400" t="s">
        <v>499</v>
      </c>
      <c r="L400">
        <v>1346</v>
      </c>
      <c r="N400">
        <v>1009</v>
      </c>
      <c r="O400" t="s">
        <v>496</v>
      </c>
      <c r="P400" t="s">
        <v>496</v>
      </c>
      <c r="Q400">
        <v>1</v>
      </c>
      <c r="X400">
        <v>1.63</v>
      </c>
      <c r="Y400">
        <v>23.09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1.63</v>
      </c>
      <c r="AH400">
        <v>2</v>
      </c>
      <c r="AI400">
        <v>92852898</v>
      </c>
      <c r="AJ400">
        <v>386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ROW(Source!A344)</f>
        <v>344</v>
      </c>
      <c r="B401">
        <v>92852907</v>
      </c>
      <c r="C401">
        <v>92852891</v>
      </c>
      <c r="D401">
        <v>49514680</v>
      </c>
      <c r="E401">
        <v>70</v>
      </c>
      <c r="F401">
        <v>1</v>
      </c>
      <c r="G401">
        <v>1</v>
      </c>
      <c r="H401">
        <v>3</v>
      </c>
      <c r="I401" t="s">
        <v>560</v>
      </c>
      <c r="J401" t="s">
        <v>6</v>
      </c>
      <c r="K401" t="s">
        <v>561</v>
      </c>
      <c r="L401">
        <v>1371</v>
      </c>
      <c r="N401">
        <v>1013</v>
      </c>
      <c r="O401" t="s">
        <v>22</v>
      </c>
      <c r="P401" t="s">
        <v>22</v>
      </c>
      <c r="Q401">
        <v>1</v>
      </c>
      <c r="X401">
        <v>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6</v>
      </c>
      <c r="AG401">
        <v>1</v>
      </c>
      <c r="AH401">
        <v>3</v>
      </c>
      <c r="AI401">
        <v>-1</v>
      </c>
      <c r="AJ401" t="s">
        <v>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ROW(Source!A346)</f>
        <v>346</v>
      </c>
      <c r="B402">
        <v>92852923</v>
      </c>
      <c r="C402">
        <v>92852909</v>
      </c>
      <c r="D402">
        <v>49510719</v>
      </c>
      <c r="E402">
        <v>70</v>
      </c>
      <c r="F402">
        <v>1</v>
      </c>
      <c r="G402">
        <v>1</v>
      </c>
      <c r="H402">
        <v>1</v>
      </c>
      <c r="I402" t="s">
        <v>500</v>
      </c>
      <c r="J402" t="s">
        <v>6</v>
      </c>
      <c r="K402" t="s">
        <v>501</v>
      </c>
      <c r="L402">
        <v>1191</v>
      </c>
      <c r="N402">
        <v>1013</v>
      </c>
      <c r="O402" t="s">
        <v>477</v>
      </c>
      <c r="P402" t="s">
        <v>477</v>
      </c>
      <c r="Q402">
        <v>1</v>
      </c>
      <c r="X402">
        <v>74.2</v>
      </c>
      <c r="Y402">
        <v>0</v>
      </c>
      <c r="Z402">
        <v>0</v>
      </c>
      <c r="AA402">
        <v>0</v>
      </c>
      <c r="AB402">
        <v>8.74</v>
      </c>
      <c r="AC402">
        <v>0</v>
      </c>
      <c r="AD402">
        <v>1</v>
      </c>
      <c r="AE402">
        <v>1</v>
      </c>
      <c r="AF402" t="s">
        <v>25</v>
      </c>
      <c r="AG402">
        <v>77.910000000000011</v>
      </c>
      <c r="AH402">
        <v>2</v>
      </c>
      <c r="AI402">
        <v>92852910</v>
      </c>
      <c r="AJ402">
        <v>388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ROW(Source!A346)</f>
        <v>346</v>
      </c>
      <c r="B403">
        <v>92852924</v>
      </c>
      <c r="C403">
        <v>92852909</v>
      </c>
      <c r="D403">
        <v>49510905</v>
      </c>
      <c r="E403">
        <v>70</v>
      </c>
      <c r="F403">
        <v>1</v>
      </c>
      <c r="G403">
        <v>1</v>
      </c>
      <c r="H403">
        <v>1</v>
      </c>
      <c r="I403" t="s">
        <v>478</v>
      </c>
      <c r="J403" t="s">
        <v>6</v>
      </c>
      <c r="K403" t="s">
        <v>479</v>
      </c>
      <c r="L403">
        <v>1191</v>
      </c>
      <c r="N403">
        <v>1013</v>
      </c>
      <c r="O403" t="s">
        <v>477</v>
      </c>
      <c r="P403" t="s">
        <v>477</v>
      </c>
      <c r="Q403">
        <v>1</v>
      </c>
      <c r="X403">
        <v>0.69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25</v>
      </c>
      <c r="AG403">
        <v>0.72449999999999992</v>
      </c>
      <c r="AH403">
        <v>2</v>
      </c>
      <c r="AI403">
        <v>92852911</v>
      </c>
      <c r="AJ403">
        <v>389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ROW(Source!A346)</f>
        <v>346</v>
      </c>
      <c r="B404">
        <v>92852925</v>
      </c>
      <c r="C404">
        <v>92852909</v>
      </c>
      <c r="D404">
        <v>49672573</v>
      </c>
      <c r="E404">
        <v>1</v>
      </c>
      <c r="F404">
        <v>1</v>
      </c>
      <c r="G404">
        <v>1</v>
      </c>
      <c r="H404">
        <v>2</v>
      </c>
      <c r="I404" t="s">
        <v>480</v>
      </c>
      <c r="J404" t="s">
        <v>481</v>
      </c>
      <c r="K404" t="s">
        <v>482</v>
      </c>
      <c r="L404">
        <v>1367</v>
      </c>
      <c r="N404">
        <v>1011</v>
      </c>
      <c r="O404" t="s">
        <v>483</v>
      </c>
      <c r="P404" t="s">
        <v>483</v>
      </c>
      <c r="Q404">
        <v>1</v>
      </c>
      <c r="X404">
        <v>0.28000000000000003</v>
      </c>
      <c r="Y404">
        <v>0</v>
      </c>
      <c r="Z404">
        <v>115.4</v>
      </c>
      <c r="AA404">
        <v>13.5</v>
      </c>
      <c r="AB404">
        <v>0</v>
      </c>
      <c r="AC404">
        <v>0</v>
      </c>
      <c r="AD404">
        <v>1</v>
      </c>
      <c r="AE404">
        <v>0</v>
      </c>
      <c r="AF404" t="s">
        <v>25</v>
      </c>
      <c r="AG404">
        <v>0.29400000000000004</v>
      </c>
      <c r="AH404">
        <v>2</v>
      </c>
      <c r="AI404">
        <v>92852912</v>
      </c>
      <c r="AJ404">
        <v>390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ROW(Source!A346)</f>
        <v>346</v>
      </c>
      <c r="B405">
        <v>92852926</v>
      </c>
      <c r="C405">
        <v>92852909</v>
      </c>
      <c r="D405">
        <v>49672695</v>
      </c>
      <c r="E405">
        <v>1</v>
      </c>
      <c r="F405">
        <v>1</v>
      </c>
      <c r="G405">
        <v>1</v>
      </c>
      <c r="H405">
        <v>2</v>
      </c>
      <c r="I405" t="s">
        <v>484</v>
      </c>
      <c r="J405" t="s">
        <v>485</v>
      </c>
      <c r="K405" t="s">
        <v>486</v>
      </c>
      <c r="L405">
        <v>1367</v>
      </c>
      <c r="N405">
        <v>1011</v>
      </c>
      <c r="O405" t="s">
        <v>483</v>
      </c>
      <c r="P405" t="s">
        <v>483</v>
      </c>
      <c r="Q405">
        <v>1</v>
      </c>
      <c r="X405">
        <v>10.050000000000001</v>
      </c>
      <c r="Y405">
        <v>0</v>
      </c>
      <c r="Z405">
        <v>3.12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25</v>
      </c>
      <c r="AG405">
        <v>10.552500000000002</v>
      </c>
      <c r="AH405">
        <v>2</v>
      </c>
      <c r="AI405">
        <v>92852913</v>
      </c>
      <c r="AJ405">
        <v>391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ROW(Source!A346)</f>
        <v>346</v>
      </c>
      <c r="B406">
        <v>92852927</v>
      </c>
      <c r="C406">
        <v>92852909</v>
      </c>
      <c r="D406">
        <v>49672703</v>
      </c>
      <c r="E406">
        <v>1</v>
      </c>
      <c r="F406">
        <v>1</v>
      </c>
      <c r="G406">
        <v>1</v>
      </c>
      <c r="H406">
        <v>2</v>
      </c>
      <c r="I406" t="s">
        <v>506</v>
      </c>
      <c r="J406" t="s">
        <v>507</v>
      </c>
      <c r="K406" t="s">
        <v>508</v>
      </c>
      <c r="L406">
        <v>1367</v>
      </c>
      <c r="N406">
        <v>1011</v>
      </c>
      <c r="O406" t="s">
        <v>483</v>
      </c>
      <c r="P406" t="s">
        <v>483</v>
      </c>
      <c r="Q406">
        <v>1</v>
      </c>
      <c r="X406">
        <v>0.17</v>
      </c>
      <c r="Y406">
        <v>0</v>
      </c>
      <c r="Z406">
        <v>6.66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25</v>
      </c>
      <c r="AG406">
        <v>0.17850000000000002</v>
      </c>
      <c r="AH406">
        <v>2</v>
      </c>
      <c r="AI406">
        <v>92852914</v>
      </c>
      <c r="AJ406">
        <v>392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ROW(Source!A346)</f>
        <v>346</v>
      </c>
      <c r="B407">
        <v>92852928</v>
      </c>
      <c r="C407">
        <v>92852909</v>
      </c>
      <c r="D407">
        <v>49673503</v>
      </c>
      <c r="E407">
        <v>1</v>
      </c>
      <c r="F407">
        <v>1</v>
      </c>
      <c r="G407">
        <v>1</v>
      </c>
      <c r="H407">
        <v>2</v>
      </c>
      <c r="I407" t="s">
        <v>487</v>
      </c>
      <c r="J407" t="s">
        <v>488</v>
      </c>
      <c r="K407" t="s">
        <v>489</v>
      </c>
      <c r="L407">
        <v>1367</v>
      </c>
      <c r="N407">
        <v>1011</v>
      </c>
      <c r="O407" t="s">
        <v>483</v>
      </c>
      <c r="P407" t="s">
        <v>483</v>
      </c>
      <c r="Q407">
        <v>1</v>
      </c>
      <c r="X407">
        <v>0.41</v>
      </c>
      <c r="Y407">
        <v>0</v>
      </c>
      <c r="Z407">
        <v>65.709999999999994</v>
      </c>
      <c r="AA407">
        <v>11.6</v>
      </c>
      <c r="AB407">
        <v>0</v>
      </c>
      <c r="AC407">
        <v>0</v>
      </c>
      <c r="AD407">
        <v>1</v>
      </c>
      <c r="AE407">
        <v>0</v>
      </c>
      <c r="AF407" t="s">
        <v>25</v>
      </c>
      <c r="AG407">
        <v>0.43049999999999999</v>
      </c>
      <c r="AH407">
        <v>2</v>
      </c>
      <c r="AI407">
        <v>92852915</v>
      </c>
      <c r="AJ407">
        <v>393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ROW(Source!A346)</f>
        <v>346</v>
      </c>
      <c r="B408">
        <v>92852929</v>
      </c>
      <c r="C408">
        <v>92852909</v>
      </c>
      <c r="D408">
        <v>49673715</v>
      </c>
      <c r="E408">
        <v>1</v>
      </c>
      <c r="F408">
        <v>1</v>
      </c>
      <c r="G408">
        <v>1</v>
      </c>
      <c r="H408">
        <v>2</v>
      </c>
      <c r="I408" t="s">
        <v>509</v>
      </c>
      <c r="J408" t="s">
        <v>510</v>
      </c>
      <c r="K408" t="s">
        <v>511</v>
      </c>
      <c r="L408">
        <v>1367</v>
      </c>
      <c r="N408">
        <v>1011</v>
      </c>
      <c r="O408" t="s">
        <v>483</v>
      </c>
      <c r="P408" t="s">
        <v>483</v>
      </c>
      <c r="Q408">
        <v>1</v>
      </c>
      <c r="X408">
        <v>1.1299999999999999</v>
      </c>
      <c r="Y408">
        <v>0</v>
      </c>
      <c r="Z408">
        <v>8.1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25</v>
      </c>
      <c r="AG408">
        <v>1.1864999999999999</v>
      </c>
      <c r="AH408">
        <v>2</v>
      </c>
      <c r="AI408">
        <v>92852916</v>
      </c>
      <c r="AJ408">
        <v>394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ROW(Source!A346)</f>
        <v>346</v>
      </c>
      <c r="B409">
        <v>92852930</v>
      </c>
      <c r="C409">
        <v>92852909</v>
      </c>
      <c r="D409">
        <v>49521144</v>
      </c>
      <c r="E409">
        <v>1</v>
      </c>
      <c r="F409">
        <v>1</v>
      </c>
      <c r="G409">
        <v>1</v>
      </c>
      <c r="H409">
        <v>3</v>
      </c>
      <c r="I409" t="s">
        <v>512</v>
      </c>
      <c r="J409" t="s">
        <v>513</v>
      </c>
      <c r="K409" t="s">
        <v>514</v>
      </c>
      <c r="L409">
        <v>1348</v>
      </c>
      <c r="N409">
        <v>1009</v>
      </c>
      <c r="O409" t="s">
        <v>96</v>
      </c>
      <c r="P409" t="s">
        <v>96</v>
      </c>
      <c r="Q409">
        <v>1000</v>
      </c>
      <c r="X409">
        <v>1.1000000000000001E-3</v>
      </c>
      <c r="Y409">
        <v>26499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1.1000000000000001E-3</v>
      </c>
      <c r="AH409">
        <v>2</v>
      </c>
      <c r="AI409">
        <v>92852917</v>
      </c>
      <c r="AJ409">
        <v>395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ROW(Source!A346)</f>
        <v>346</v>
      </c>
      <c r="B410">
        <v>92852931</v>
      </c>
      <c r="C410">
        <v>92852909</v>
      </c>
      <c r="D410">
        <v>49524301</v>
      </c>
      <c r="E410">
        <v>1</v>
      </c>
      <c r="F410">
        <v>1</v>
      </c>
      <c r="G410">
        <v>1</v>
      </c>
      <c r="H410">
        <v>3</v>
      </c>
      <c r="I410" t="s">
        <v>515</v>
      </c>
      <c r="J410" t="s">
        <v>516</v>
      </c>
      <c r="K410" t="s">
        <v>517</v>
      </c>
      <c r="L410">
        <v>1348</v>
      </c>
      <c r="N410">
        <v>1009</v>
      </c>
      <c r="O410" t="s">
        <v>96</v>
      </c>
      <c r="P410" t="s">
        <v>96</v>
      </c>
      <c r="Q410">
        <v>1000</v>
      </c>
      <c r="X410">
        <v>3.3E-4</v>
      </c>
      <c r="Y410">
        <v>10362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6</v>
      </c>
      <c r="AG410">
        <v>3.3E-4</v>
      </c>
      <c r="AH410">
        <v>2</v>
      </c>
      <c r="AI410">
        <v>92852918</v>
      </c>
      <c r="AJ410">
        <v>396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ROW(Source!A346)</f>
        <v>346</v>
      </c>
      <c r="B411">
        <v>92852932</v>
      </c>
      <c r="C411">
        <v>92852909</v>
      </c>
      <c r="D411">
        <v>49525488</v>
      </c>
      <c r="E411">
        <v>1</v>
      </c>
      <c r="F411">
        <v>1</v>
      </c>
      <c r="G411">
        <v>1</v>
      </c>
      <c r="H411">
        <v>3</v>
      </c>
      <c r="I411" t="s">
        <v>493</v>
      </c>
      <c r="J411" t="s">
        <v>494</v>
      </c>
      <c r="K411" t="s">
        <v>495</v>
      </c>
      <c r="L411">
        <v>1346</v>
      </c>
      <c r="N411">
        <v>1009</v>
      </c>
      <c r="O411" t="s">
        <v>496</v>
      </c>
      <c r="P411" t="s">
        <v>496</v>
      </c>
      <c r="Q411">
        <v>1</v>
      </c>
      <c r="X411">
        <v>6</v>
      </c>
      <c r="Y411">
        <v>9.0399999999999991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6</v>
      </c>
      <c r="AG411">
        <v>6</v>
      </c>
      <c r="AH411">
        <v>2</v>
      </c>
      <c r="AI411">
        <v>92852919</v>
      </c>
      <c r="AJ411">
        <v>397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ROW(Source!A346)</f>
        <v>346</v>
      </c>
      <c r="B412">
        <v>92852933</v>
      </c>
      <c r="C412">
        <v>92852909</v>
      </c>
      <c r="D412">
        <v>49526492</v>
      </c>
      <c r="E412">
        <v>1</v>
      </c>
      <c r="F412">
        <v>1</v>
      </c>
      <c r="G412">
        <v>1</v>
      </c>
      <c r="H412">
        <v>3</v>
      </c>
      <c r="I412" t="s">
        <v>497</v>
      </c>
      <c r="J412" t="s">
        <v>498</v>
      </c>
      <c r="K412" t="s">
        <v>499</v>
      </c>
      <c r="L412">
        <v>1346</v>
      </c>
      <c r="N412">
        <v>1009</v>
      </c>
      <c r="O412" t="s">
        <v>496</v>
      </c>
      <c r="P412" t="s">
        <v>496</v>
      </c>
      <c r="Q412">
        <v>1</v>
      </c>
      <c r="X412">
        <v>9.09</v>
      </c>
      <c r="Y412">
        <v>23.09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6</v>
      </c>
      <c r="AG412">
        <v>9.09</v>
      </c>
      <c r="AH412">
        <v>2</v>
      </c>
      <c r="AI412">
        <v>92852920</v>
      </c>
      <c r="AJ412">
        <v>398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ROW(Source!A346)</f>
        <v>346</v>
      </c>
      <c r="B413">
        <v>92852934</v>
      </c>
      <c r="C413">
        <v>92852909</v>
      </c>
      <c r="D413">
        <v>49512814</v>
      </c>
      <c r="E413">
        <v>70</v>
      </c>
      <c r="F413">
        <v>1</v>
      </c>
      <c r="G413">
        <v>1</v>
      </c>
      <c r="H413">
        <v>3</v>
      </c>
      <c r="I413" t="s">
        <v>564</v>
      </c>
      <c r="J413" t="s">
        <v>6</v>
      </c>
      <c r="K413" t="s">
        <v>565</v>
      </c>
      <c r="L413">
        <v>1327</v>
      </c>
      <c r="N413">
        <v>1005</v>
      </c>
      <c r="O413" t="s">
        <v>44</v>
      </c>
      <c r="P413" t="s">
        <v>44</v>
      </c>
      <c r="Q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6</v>
      </c>
      <c r="AG413">
        <v>0</v>
      </c>
      <c r="AH413">
        <v>3</v>
      </c>
      <c r="AI413">
        <v>-1</v>
      </c>
      <c r="AJ413" t="s">
        <v>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ROW(Source!A346)</f>
        <v>346</v>
      </c>
      <c r="B414">
        <v>92852935</v>
      </c>
      <c r="C414">
        <v>92852909</v>
      </c>
      <c r="D414">
        <v>49555131</v>
      </c>
      <c r="E414">
        <v>1</v>
      </c>
      <c r="F414">
        <v>1</v>
      </c>
      <c r="G414">
        <v>1</v>
      </c>
      <c r="H414">
        <v>3</v>
      </c>
      <c r="I414" t="s">
        <v>518</v>
      </c>
      <c r="J414" t="s">
        <v>519</v>
      </c>
      <c r="K414" t="s">
        <v>520</v>
      </c>
      <c r="L414">
        <v>1348</v>
      </c>
      <c r="N414">
        <v>1009</v>
      </c>
      <c r="O414" t="s">
        <v>96</v>
      </c>
      <c r="P414" t="s">
        <v>96</v>
      </c>
      <c r="Q414">
        <v>1000</v>
      </c>
      <c r="X414">
        <v>2.3999999999999998E-3</v>
      </c>
      <c r="Y414">
        <v>17183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6</v>
      </c>
      <c r="AG414">
        <v>2.3999999999999998E-3</v>
      </c>
      <c r="AH414">
        <v>2</v>
      </c>
      <c r="AI414">
        <v>92852921</v>
      </c>
      <c r="AJ414">
        <v>399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ROW(Source!A346)</f>
        <v>346</v>
      </c>
      <c r="B415">
        <v>92852936</v>
      </c>
      <c r="C415">
        <v>92852909</v>
      </c>
      <c r="D415">
        <v>49514607</v>
      </c>
      <c r="E415">
        <v>70</v>
      </c>
      <c r="F415">
        <v>1</v>
      </c>
      <c r="G415">
        <v>1</v>
      </c>
      <c r="H415">
        <v>3</v>
      </c>
      <c r="I415" t="s">
        <v>566</v>
      </c>
      <c r="J415" t="s">
        <v>6</v>
      </c>
      <c r="K415" t="s">
        <v>567</v>
      </c>
      <c r="L415">
        <v>1327</v>
      </c>
      <c r="N415">
        <v>1005</v>
      </c>
      <c r="O415" t="s">
        <v>44</v>
      </c>
      <c r="P415" t="s">
        <v>44</v>
      </c>
      <c r="Q415">
        <v>1</v>
      </c>
      <c r="X415">
        <v>100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 t="s">
        <v>6</v>
      </c>
      <c r="AG415">
        <v>100</v>
      </c>
      <c r="AH415">
        <v>3</v>
      </c>
      <c r="AI415">
        <v>-1</v>
      </c>
      <c r="AJ415" t="s">
        <v>6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ROW(Source!A346)</f>
        <v>346</v>
      </c>
      <c r="B416">
        <v>92852937</v>
      </c>
      <c r="C416">
        <v>92852909</v>
      </c>
      <c r="D416">
        <v>49514616</v>
      </c>
      <c r="E416">
        <v>70</v>
      </c>
      <c r="F416">
        <v>1</v>
      </c>
      <c r="G416">
        <v>1</v>
      </c>
      <c r="H416">
        <v>3</v>
      </c>
      <c r="I416" t="s">
        <v>568</v>
      </c>
      <c r="J416" t="s">
        <v>6</v>
      </c>
      <c r="K416" t="s">
        <v>569</v>
      </c>
      <c r="L416">
        <v>1346</v>
      </c>
      <c r="N416">
        <v>1009</v>
      </c>
      <c r="O416" t="s">
        <v>496</v>
      </c>
      <c r="P416" t="s">
        <v>496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6</v>
      </c>
      <c r="AG416">
        <v>0</v>
      </c>
      <c r="AH416">
        <v>3</v>
      </c>
      <c r="AI416">
        <v>-1</v>
      </c>
      <c r="AJ416" t="s">
        <v>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ROW(Source!A346)</f>
        <v>346</v>
      </c>
      <c r="B417">
        <v>92852938</v>
      </c>
      <c r="C417">
        <v>92852909</v>
      </c>
      <c r="D417">
        <v>49514616</v>
      </c>
      <c r="E417">
        <v>70</v>
      </c>
      <c r="F417">
        <v>1</v>
      </c>
      <c r="G417">
        <v>1</v>
      </c>
      <c r="H417">
        <v>3</v>
      </c>
      <c r="I417" t="s">
        <v>568</v>
      </c>
      <c r="J417" t="s">
        <v>6</v>
      </c>
      <c r="K417" t="s">
        <v>570</v>
      </c>
      <c r="L417">
        <v>1371</v>
      </c>
      <c r="N417">
        <v>1013</v>
      </c>
      <c r="O417" t="s">
        <v>22</v>
      </c>
      <c r="P417" t="s">
        <v>22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6</v>
      </c>
      <c r="AG417">
        <v>0</v>
      </c>
      <c r="AH417">
        <v>3</v>
      </c>
      <c r="AI417">
        <v>-1</v>
      </c>
      <c r="AJ417" t="s">
        <v>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ROW(Source!A346)</f>
        <v>346</v>
      </c>
      <c r="B418">
        <v>92852939</v>
      </c>
      <c r="C418">
        <v>92852909</v>
      </c>
      <c r="D418">
        <v>49514677</v>
      </c>
      <c r="E418">
        <v>70</v>
      </c>
      <c r="F418">
        <v>1</v>
      </c>
      <c r="G418">
        <v>1</v>
      </c>
      <c r="H418">
        <v>3</v>
      </c>
      <c r="I418" t="s">
        <v>571</v>
      </c>
      <c r="J418" t="s">
        <v>6</v>
      </c>
      <c r="K418" t="s">
        <v>572</v>
      </c>
      <c r="L418">
        <v>1371</v>
      </c>
      <c r="N418">
        <v>1013</v>
      </c>
      <c r="O418" t="s">
        <v>22</v>
      </c>
      <c r="P418" t="s">
        <v>22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6</v>
      </c>
      <c r="AG418">
        <v>0</v>
      </c>
      <c r="AH418">
        <v>3</v>
      </c>
      <c r="AI418">
        <v>-1</v>
      </c>
      <c r="AJ418" t="s">
        <v>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ROW(Source!A383)</f>
        <v>383</v>
      </c>
      <c r="B419">
        <v>92852950</v>
      </c>
      <c r="C419">
        <v>92852941</v>
      </c>
      <c r="D419">
        <v>49510757</v>
      </c>
      <c r="E419">
        <v>70</v>
      </c>
      <c r="F419">
        <v>1</v>
      </c>
      <c r="G419">
        <v>1</v>
      </c>
      <c r="H419">
        <v>1</v>
      </c>
      <c r="I419" t="s">
        <v>475</v>
      </c>
      <c r="J419" t="s">
        <v>6</v>
      </c>
      <c r="K419" t="s">
        <v>476</v>
      </c>
      <c r="L419">
        <v>1191</v>
      </c>
      <c r="N419">
        <v>1013</v>
      </c>
      <c r="O419" t="s">
        <v>477</v>
      </c>
      <c r="P419" t="s">
        <v>477</v>
      </c>
      <c r="Q419">
        <v>1</v>
      </c>
      <c r="X419">
        <v>4.96</v>
      </c>
      <c r="Y419">
        <v>0</v>
      </c>
      <c r="Z419">
        <v>0</v>
      </c>
      <c r="AA419">
        <v>0</v>
      </c>
      <c r="AB419">
        <v>9.6199999999999992</v>
      </c>
      <c r="AC419">
        <v>0</v>
      </c>
      <c r="AD419">
        <v>1</v>
      </c>
      <c r="AE419">
        <v>1</v>
      </c>
      <c r="AF419" t="s">
        <v>25</v>
      </c>
      <c r="AG419">
        <v>5.2080000000000002</v>
      </c>
      <c r="AH419">
        <v>2</v>
      </c>
      <c r="AI419">
        <v>92852942</v>
      </c>
      <c r="AJ419">
        <v>401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ROW(Source!A383)</f>
        <v>383</v>
      </c>
      <c r="B420">
        <v>92852951</v>
      </c>
      <c r="C420">
        <v>92852941</v>
      </c>
      <c r="D420">
        <v>49510905</v>
      </c>
      <c r="E420">
        <v>70</v>
      </c>
      <c r="F420">
        <v>1</v>
      </c>
      <c r="G420">
        <v>1</v>
      </c>
      <c r="H420">
        <v>1</v>
      </c>
      <c r="I420" t="s">
        <v>478</v>
      </c>
      <c r="J420" t="s">
        <v>6</v>
      </c>
      <c r="K420" t="s">
        <v>479</v>
      </c>
      <c r="L420">
        <v>1191</v>
      </c>
      <c r="N420">
        <v>1013</v>
      </c>
      <c r="O420" t="s">
        <v>477</v>
      </c>
      <c r="P420" t="s">
        <v>477</v>
      </c>
      <c r="Q420">
        <v>1</v>
      </c>
      <c r="X420">
        <v>0.1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25</v>
      </c>
      <c r="AG420">
        <v>0.10500000000000001</v>
      </c>
      <c r="AH420">
        <v>2</v>
      </c>
      <c r="AI420">
        <v>92852943</v>
      </c>
      <c r="AJ420">
        <v>402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ROW(Source!A383)</f>
        <v>383</v>
      </c>
      <c r="B421">
        <v>92852952</v>
      </c>
      <c r="C421">
        <v>92852941</v>
      </c>
      <c r="D421">
        <v>49672573</v>
      </c>
      <c r="E421">
        <v>1</v>
      </c>
      <c r="F421">
        <v>1</v>
      </c>
      <c r="G421">
        <v>1</v>
      </c>
      <c r="H421">
        <v>2</v>
      </c>
      <c r="I421" t="s">
        <v>480</v>
      </c>
      <c r="J421" t="s">
        <v>481</v>
      </c>
      <c r="K421" t="s">
        <v>482</v>
      </c>
      <c r="L421">
        <v>1367</v>
      </c>
      <c r="N421">
        <v>1011</v>
      </c>
      <c r="O421" t="s">
        <v>483</v>
      </c>
      <c r="P421" t="s">
        <v>483</v>
      </c>
      <c r="Q421">
        <v>1</v>
      </c>
      <c r="X421">
        <v>0.01</v>
      </c>
      <c r="Y421">
        <v>0</v>
      </c>
      <c r="Z421">
        <v>115.4</v>
      </c>
      <c r="AA421">
        <v>13.5</v>
      </c>
      <c r="AB421">
        <v>0</v>
      </c>
      <c r="AC421">
        <v>0</v>
      </c>
      <c r="AD421">
        <v>1</v>
      </c>
      <c r="AE421">
        <v>0</v>
      </c>
      <c r="AF421" t="s">
        <v>25</v>
      </c>
      <c r="AG421">
        <v>1.0500000000000001E-2</v>
      </c>
      <c r="AH421">
        <v>2</v>
      </c>
      <c r="AI421">
        <v>92852944</v>
      </c>
      <c r="AJ421">
        <v>403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ROW(Source!A383)</f>
        <v>383</v>
      </c>
      <c r="B422">
        <v>92852953</v>
      </c>
      <c r="C422">
        <v>92852941</v>
      </c>
      <c r="D422">
        <v>49672695</v>
      </c>
      <c r="E422">
        <v>1</v>
      </c>
      <c r="F422">
        <v>1</v>
      </c>
      <c r="G422">
        <v>1</v>
      </c>
      <c r="H422">
        <v>2</v>
      </c>
      <c r="I422" t="s">
        <v>484</v>
      </c>
      <c r="J422" t="s">
        <v>485</v>
      </c>
      <c r="K422" t="s">
        <v>486</v>
      </c>
      <c r="L422">
        <v>1367</v>
      </c>
      <c r="N422">
        <v>1011</v>
      </c>
      <c r="O422" t="s">
        <v>483</v>
      </c>
      <c r="P422" t="s">
        <v>483</v>
      </c>
      <c r="Q422">
        <v>1</v>
      </c>
      <c r="X422">
        <v>1.24</v>
      </c>
      <c r="Y422">
        <v>0</v>
      </c>
      <c r="Z422">
        <v>3.12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25</v>
      </c>
      <c r="AG422">
        <v>1.302</v>
      </c>
      <c r="AH422">
        <v>2</v>
      </c>
      <c r="AI422">
        <v>92852945</v>
      </c>
      <c r="AJ422">
        <v>404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ROW(Source!A383)</f>
        <v>383</v>
      </c>
      <c r="B423">
        <v>92852954</v>
      </c>
      <c r="C423">
        <v>92852941</v>
      </c>
      <c r="D423">
        <v>49673503</v>
      </c>
      <c r="E423">
        <v>1</v>
      </c>
      <c r="F423">
        <v>1</v>
      </c>
      <c r="G423">
        <v>1</v>
      </c>
      <c r="H423">
        <v>2</v>
      </c>
      <c r="I423" t="s">
        <v>487</v>
      </c>
      <c r="J423" t="s">
        <v>488</v>
      </c>
      <c r="K423" t="s">
        <v>489</v>
      </c>
      <c r="L423">
        <v>1367</v>
      </c>
      <c r="N423">
        <v>1011</v>
      </c>
      <c r="O423" t="s">
        <v>483</v>
      </c>
      <c r="P423" t="s">
        <v>483</v>
      </c>
      <c r="Q423">
        <v>1</v>
      </c>
      <c r="X423">
        <v>0.09</v>
      </c>
      <c r="Y423">
        <v>0</v>
      </c>
      <c r="Z423">
        <v>65.709999999999994</v>
      </c>
      <c r="AA423">
        <v>11.6</v>
      </c>
      <c r="AB423">
        <v>0</v>
      </c>
      <c r="AC423">
        <v>0</v>
      </c>
      <c r="AD423">
        <v>1</v>
      </c>
      <c r="AE423">
        <v>0</v>
      </c>
      <c r="AF423" t="s">
        <v>25</v>
      </c>
      <c r="AG423">
        <v>9.4500000000000001E-2</v>
      </c>
      <c r="AH423">
        <v>2</v>
      </c>
      <c r="AI423">
        <v>92852946</v>
      </c>
      <c r="AJ423">
        <v>405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ROW(Source!A383)</f>
        <v>383</v>
      </c>
      <c r="B424">
        <v>92852955</v>
      </c>
      <c r="C424">
        <v>92852941</v>
      </c>
      <c r="D424">
        <v>49525488</v>
      </c>
      <c r="E424">
        <v>1</v>
      </c>
      <c r="F424">
        <v>1</v>
      </c>
      <c r="G424">
        <v>1</v>
      </c>
      <c r="H424">
        <v>3</v>
      </c>
      <c r="I424" t="s">
        <v>493</v>
      </c>
      <c r="J424" t="s">
        <v>494</v>
      </c>
      <c r="K424" t="s">
        <v>495</v>
      </c>
      <c r="L424">
        <v>1346</v>
      </c>
      <c r="N424">
        <v>1009</v>
      </c>
      <c r="O424" t="s">
        <v>496</v>
      </c>
      <c r="P424" t="s">
        <v>496</v>
      </c>
      <c r="Q424">
        <v>1</v>
      </c>
      <c r="X424">
        <v>0.03</v>
      </c>
      <c r="Y424">
        <v>9.0399999999999991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6</v>
      </c>
      <c r="AG424">
        <v>0.03</v>
      </c>
      <c r="AH424">
        <v>2</v>
      </c>
      <c r="AI424">
        <v>92852947</v>
      </c>
      <c r="AJ424">
        <v>406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ROW(Source!A383)</f>
        <v>383</v>
      </c>
      <c r="B425">
        <v>92852956</v>
      </c>
      <c r="C425">
        <v>92852941</v>
      </c>
      <c r="D425">
        <v>49526492</v>
      </c>
      <c r="E425">
        <v>1</v>
      </c>
      <c r="F425">
        <v>1</v>
      </c>
      <c r="G425">
        <v>1</v>
      </c>
      <c r="H425">
        <v>3</v>
      </c>
      <c r="I425" t="s">
        <v>497</v>
      </c>
      <c r="J425" t="s">
        <v>498</v>
      </c>
      <c r="K425" t="s">
        <v>499</v>
      </c>
      <c r="L425">
        <v>1346</v>
      </c>
      <c r="N425">
        <v>1009</v>
      </c>
      <c r="O425" t="s">
        <v>496</v>
      </c>
      <c r="P425" t="s">
        <v>496</v>
      </c>
      <c r="Q425">
        <v>1</v>
      </c>
      <c r="X425">
        <v>0.09</v>
      </c>
      <c r="Y425">
        <v>23.09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0.09</v>
      </c>
      <c r="AH425">
        <v>2</v>
      </c>
      <c r="AI425">
        <v>92852948</v>
      </c>
      <c r="AJ425">
        <v>407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ROW(Source!A385)</f>
        <v>385</v>
      </c>
      <c r="B426">
        <v>92852965</v>
      </c>
      <c r="C426">
        <v>92852958</v>
      </c>
      <c r="D426">
        <v>49510719</v>
      </c>
      <c r="E426">
        <v>70</v>
      </c>
      <c r="F426">
        <v>1</v>
      </c>
      <c r="G426">
        <v>1</v>
      </c>
      <c r="H426">
        <v>1</v>
      </c>
      <c r="I426" t="s">
        <v>500</v>
      </c>
      <c r="J426" t="s">
        <v>6</v>
      </c>
      <c r="K426" t="s">
        <v>501</v>
      </c>
      <c r="L426">
        <v>1191</v>
      </c>
      <c r="N426">
        <v>1013</v>
      </c>
      <c r="O426" t="s">
        <v>477</v>
      </c>
      <c r="P426" t="s">
        <v>477</v>
      </c>
      <c r="Q426">
        <v>1</v>
      </c>
      <c r="X426">
        <v>5.75</v>
      </c>
      <c r="Y426">
        <v>0</v>
      </c>
      <c r="Z426">
        <v>0</v>
      </c>
      <c r="AA426">
        <v>0</v>
      </c>
      <c r="AB426">
        <v>8.74</v>
      </c>
      <c r="AC426">
        <v>0</v>
      </c>
      <c r="AD426">
        <v>1</v>
      </c>
      <c r="AE426">
        <v>1</v>
      </c>
      <c r="AF426" t="s">
        <v>25</v>
      </c>
      <c r="AG426">
        <v>6.0375000000000005</v>
      </c>
      <c r="AH426">
        <v>2</v>
      </c>
      <c r="AI426">
        <v>92852959</v>
      </c>
      <c r="AJ426">
        <v>409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ROW(Source!A385)</f>
        <v>385</v>
      </c>
      <c r="B427">
        <v>92852966</v>
      </c>
      <c r="C427">
        <v>92852958</v>
      </c>
      <c r="D427">
        <v>49510905</v>
      </c>
      <c r="E427">
        <v>70</v>
      </c>
      <c r="F427">
        <v>1</v>
      </c>
      <c r="G427">
        <v>1</v>
      </c>
      <c r="H427">
        <v>1</v>
      </c>
      <c r="I427" t="s">
        <v>478</v>
      </c>
      <c r="J427" t="s">
        <v>6</v>
      </c>
      <c r="K427" t="s">
        <v>479</v>
      </c>
      <c r="L427">
        <v>1191</v>
      </c>
      <c r="N427">
        <v>1013</v>
      </c>
      <c r="O427" t="s">
        <v>477</v>
      </c>
      <c r="P427" t="s">
        <v>477</v>
      </c>
      <c r="Q427">
        <v>1</v>
      </c>
      <c r="X427">
        <v>0.01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25</v>
      </c>
      <c r="AG427">
        <v>1.0500000000000001E-2</v>
      </c>
      <c r="AH427">
        <v>2</v>
      </c>
      <c r="AI427">
        <v>92852960</v>
      </c>
      <c r="AJ427">
        <v>410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ROW(Source!A385)</f>
        <v>385</v>
      </c>
      <c r="B428">
        <v>92852967</v>
      </c>
      <c r="C428">
        <v>92852958</v>
      </c>
      <c r="D428">
        <v>49673503</v>
      </c>
      <c r="E428">
        <v>1</v>
      </c>
      <c r="F428">
        <v>1</v>
      </c>
      <c r="G428">
        <v>1</v>
      </c>
      <c r="H428">
        <v>2</v>
      </c>
      <c r="I428" t="s">
        <v>487</v>
      </c>
      <c r="J428" t="s">
        <v>488</v>
      </c>
      <c r="K428" t="s">
        <v>489</v>
      </c>
      <c r="L428">
        <v>1367</v>
      </c>
      <c r="N428">
        <v>1011</v>
      </c>
      <c r="O428" t="s">
        <v>483</v>
      </c>
      <c r="P428" t="s">
        <v>483</v>
      </c>
      <c r="Q428">
        <v>1</v>
      </c>
      <c r="X428">
        <v>0.01</v>
      </c>
      <c r="Y428">
        <v>0</v>
      </c>
      <c r="Z428">
        <v>65.709999999999994</v>
      </c>
      <c r="AA428">
        <v>11.6</v>
      </c>
      <c r="AB428">
        <v>0</v>
      </c>
      <c r="AC428">
        <v>0</v>
      </c>
      <c r="AD428">
        <v>1</v>
      </c>
      <c r="AE428">
        <v>0</v>
      </c>
      <c r="AF428" t="s">
        <v>25</v>
      </c>
      <c r="AG428">
        <v>1.0500000000000001E-2</v>
      </c>
      <c r="AH428">
        <v>2</v>
      </c>
      <c r="AI428">
        <v>92852961</v>
      </c>
      <c r="AJ428">
        <v>411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ROW(Source!A385)</f>
        <v>385</v>
      </c>
      <c r="B429">
        <v>92852968</v>
      </c>
      <c r="C429">
        <v>92852958</v>
      </c>
      <c r="D429">
        <v>49525488</v>
      </c>
      <c r="E429">
        <v>1</v>
      </c>
      <c r="F429">
        <v>1</v>
      </c>
      <c r="G429">
        <v>1</v>
      </c>
      <c r="H429">
        <v>3</v>
      </c>
      <c r="I429" t="s">
        <v>493</v>
      </c>
      <c r="J429" t="s">
        <v>494</v>
      </c>
      <c r="K429" t="s">
        <v>495</v>
      </c>
      <c r="L429">
        <v>1346</v>
      </c>
      <c r="N429">
        <v>1009</v>
      </c>
      <c r="O429" t="s">
        <v>496</v>
      </c>
      <c r="P429" t="s">
        <v>496</v>
      </c>
      <c r="Q429">
        <v>1</v>
      </c>
      <c r="X429">
        <v>0.06</v>
      </c>
      <c r="Y429">
        <v>9.0399999999999991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6</v>
      </c>
      <c r="AG429">
        <v>0.06</v>
      </c>
      <c r="AH429">
        <v>2</v>
      </c>
      <c r="AI429">
        <v>92852962</v>
      </c>
      <c r="AJ429">
        <v>412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ROW(Source!A385)</f>
        <v>385</v>
      </c>
      <c r="B430">
        <v>92852969</v>
      </c>
      <c r="C430">
        <v>92852958</v>
      </c>
      <c r="D430">
        <v>49526492</v>
      </c>
      <c r="E430">
        <v>1</v>
      </c>
      <c r="F430">
        <v>1</v>
      </c>
      <c r="G430">
        <v>1</v>
      </c>
      <c r="H430">
        <v>3</v>
      </c>
      <c r="I430" t="s">
        <v>497</v>
      </c>
      <c r="J430" t="s">
        <v>498</v>
      </c>
      <c r="K430" t="s">
        <v>499</v>
      </c>
      <c r="L430">
        <v>1346</v>
      </c>
      <c r="N430">
        <v>1009</v>
      </c>
      <c r="O430" t="s">
        <v>496</v>
      </c>
      <c r="P430" t="s">
        <v>496</v>
      </c>
      <c r="Q430">
        <v>1</v>
      </c>
      <c r="X430">
        <v>0.08</v>
      </c>
      <c r="Y430">
        <v>23.09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6</v>
      </c>
      <c r="AG430">
        <v>0.08</v>
      </c>
      <c r="AH430">
        <v>2</v>
      </c>
      <c r="AI430">
        <v>92852963</v>
      </c>
      <c r="AJ430">
        <v>413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ROW(Source!A385)</f>
        <v>385</v>
      </c>
      <c r="B431">
        <v>92852970</v>
      </c>
      <c r="C431">
        <v>92852958</v>
      </c>
      <c r="D431">
        <v>49514648</v>
      </c>
      <c r="E431">
        <v>70</v>
      </c>
      <c r="F431">
        <v>1</v>
      </c>
      <c r="G431">
        <v>1</v>
      </c>
      <c r="H431">
        <v>3</v>
      </c>
      <c r="I431" t="s">
        <v>558</v>
      </c>
      <c r="J431" t="s">
        <v>6</v>
      </c>
      <c r="K431" t="s">
        <v>559</v>
      </c>
      <c r="L431">
        <v>1327</v>
      </c>
      <c r="N431">
        <v>1005</v>
      </c>
      <c r="O431" t="s">
        <v>44</v>
      </c>
      <c r="P431" t="s">
        <v>44</v>
      </c>
      <c r="Q431">
        <v>1</v>
      </c>
      <c r="X431">
        <v>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6</v>
      </c>
      <c r="AG431">
        <v>1</v>
      </c>
      <c r="AH431">
        <v>3</v>
      </c>
      <c r="AI431">
        <v>-1</v>
      </c>
      <c r="AJ431" t="s">
        <v>6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ROW(Source!A387)</f>
        <v>387</v>
      </c>
      <c r="B432">
        <v>92852986</v>
      </c>
      <c r="C432">
        <v>92852972</v>
      </c>
      <c r="D432">
        <v>49510757</v>
      </c>
      <c r="E432">
        <v>70</v>
      </c>
      <c r="F432">
        <v>1</v>
      </c>
      <c r="G432">
        <v>1</v>
      </c>
      <c r="H432">
        <v>1</v>
      </c>
      <c r="I432" t="s">
        <v>475</v>
      </c>
      <c r="J432" t="s">
        <v>6</v>
      </c>
      <c r="K432" t="s">
        <v>476</v>
      </c>
      <c r="L432">
        <v>1191</v>
      </c>
      <c r="N432">
        <v>1013</v>
      </c>
      <c r="O432" t="s">
        <v>477</v>
      </c>
      <c r="P432" t="s">
        <v>477</v>
      </c>
      <c r="Q432">
        <v>1</v>
      </c>
      <c r="X432">
        <v>6.67</v>
      </c>
      <c r="Y432">
        <v>0</v>
      </c>
      <c r="Z432">
        <v>0</v>
      </c>
      <c r="AA432">
        <v>0</v>
      </c>
      <c r="AB432">
        <v>9.6199999999999992</v>
      </c>
      <c r="AC432">
        <v>0</v>
      </c>
      <c r="AD432">
        <v>1</v>
      </c>
      <c r="AE432">
        <v>1</v>
      </c>
      <c r="AF432" t="s">
        <v>25</v>
      </c>
      <c r="AG432">
        <v>7.0034999999999998</v>
      </c>
      <c r="AH432">
        <v>2</v>
      </c>
      <c r="AI432">
        <v>92852973</v>
      </c>
      <c r="AJ432">
        <v>415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ROW(Source!A387)</f>
        <v>387</v>
      </c>
      <c r="B433">
        <v>92852987</v>
      </c>
      <c r="C433">
        <v>92852972</v>
      </c>
      <c r="D433">
        <v>49510905</v>
      </c>
      <c r="E433">
        <v>70</v>
      </c>
      <c r="F433">
        <v>1</v>
      </c>
      <c r="G433">
        <v>1</v>
      </c>
      <c r="H433">
        <v>1</v>
      </c>
      <c r="I433" t="s">
        <v>478</v>
      </c>
      <c r="J433" t="s">
        <v>6</v>
      </c>
      <c r="K433" t="s">
        <v>479</v>
      </c>
      <c r="L433">
        <v>1191</v>
      </c>
      <c r="N433">
        <v>1013</v>
      </c>
      <c r="O433" t="s">
        <v>477</v>
      </c>
      <c r="P433" t="s">
        <v>477</v>
      </c>
      <c r="Q433">
        <v>1</v>
      </c>
      <c r="X433">
        <v>0.11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25</v>
      </c>
      <c r="AG433">
        <v>0.11550000000000001</v>
      </c>
      <c r="AH433">
        <v>2</v>
      </c>
      <c r="AI433">
        <v>92852974</v>
      </c>
      <c r="AJ433">
        <v>416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ROW(Source!A387)</f>
        <v>387</v>
      </c>
      <c r="B434">
        <v>92852988</v>
      </c>
      <c r="C434">
        <v>92852972</v>
      </c>
      <c r="D434">
        <v>49672573</v>
      </c>
      <c r="E434">
        <v>1</v>
      </c>
      <c r="F434">
        <v>1</v>
      </c>
      <c r="G434">
        <v>1</v>
      </c>
      <c r="H434">
        <v>2</v>
      </c>
      <c r="I434" t="s">
        <v>480</v>
      </c>
      <c r="J434" t="s">
        <v>481</v>
      </c>
      <c r="K434" t="s">
        <v>482</v>
      </c>
      <c r="L434">
        <v>1367</v>
      </c>
      <c r="N434">
        <v>1011</v>
      </c>
      <c r="O434" t="s">
        <v>483</v>
      </c>
      <c r="P434" t="s">
        <v>483</v>
      </c>
      <c r="Q434">
        <v>1</v>
      </c>
      <c r="X434">
        <v>0.04</v>
      </c>
      <c r="Y434">
        <v>0</v>
      </c>
      <c r="Z434">
        <v>115.4</v>
      </c>
      <c r="AA434">
        <v>13.5</v>
      </c>
      <c r="AB434">
        <v>0</v>
      </c>
      <c r="AC434">
        <v>0</v>
      </c>
      <c r="AD434">
        <v>1</v>
      </c>
      <c r="AE434">
        <v>0</v>
      </c>
      <c r="AF434" t="s">
        <v>25</v>
      </c>
      <c r="AG434">
        <v>4.2000000000000003E-2</v>
      </c>
      <c r="AH434">
        <v>2</v>
      </c>
      <c r="AI434">
        <v>92852975</v>
      </c>
      <c r="AJ434">
        <v>417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ROW(Source!A387)</f>
        <v>387</v>
      </c>
      <c r="B435">
        <v>92852989</v>
      </c>
      <c r="C435">
        <v>92852972</v>
      </c>
      <c r="D435">
        <v>49672695</v>
      </c>
      <c r="E435">
        <v>1</v>
      </c>
      <c r="F435">
        <v>1</v>
      </c>
      <c r="G435">
        <v>1</v>
      </c>
      <c r="H435">
        <v>2</v>
      </c>
      <c r="I435" t="s">
        <v>484</v>
      </c>
      <c r="J435" t="s">
        <v>485</v>
      </c>
      <c r="K435" t="s">
        <v>486</v>
      </c>
      <c r="L435">
        <v>1367</v>
      </c>
      <c r="N435">
        <v>1011</v>
      </c>
      <c r="O435" t="s">
        <v>483</v>
      </c>
      <c r="P435" t="s">
        <v>483</v>
      </c>
      <c r="Q435">
        <v>1</v>
      </c>
      <c r="X435">
        <v>0.91</v>
      </c>
      <c r="Y435">
        <v>0</v>
      </c>
      <c r="Z435">
        <v>3.12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25</v>
      </c>
      <c r="AG435">
        <v>0.95550000000000013</v>
      </c>
      <c r="AH435">
        <v>2</v>
      </c>
      <c r="AI435">
        <v>92852976</v>
      </c>
      <c r="AJ435">
        <v>418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ROW(Source!A387)</f>
        <v>387</v>
      </c>
      <c r="B436">
        <v>92852990</v>
      </c>
      <c r="C436">
        <v>92852972</v>
      </c>
      <c r="D436">
        <v>49673503</v>
      </c>
      <c r="E436">
        <v>1</v>
      </c>
      <c r="F436">
        <v>1</v>
      </c>
      <c r="G436">
        <v>1</v>
      </c>
      <c r="H436">
        <v>2</v>
      </c>
      <c r="I436" t="s">
        <v>487</v>
      </c>
      <c r="J436" t="s">
        <v>488</v>
      </c>
      <c r="K436" t="s">
        <v>489</v>
      </c>
      <c r="L436">
        <v>1367</v>
      </c>
      <c r="N436">
        <v>1011</v>
      </c>
      <c r="O436" t="s">
        <v>483</v>
      </c>
      <c r="P436" t="s">
        <v>483</v>
      </c>
      <c r="Q436">
        <v>1</v>
      </c>
      <c r="X436">
        <v>7.0000000000000007E-2</v>
      </c>
      <c r="Y436">
        <v>0</v>
      </c>
      <c r="Z436">
        <v>65.709999999999994</v>
      </c>
      <c r="AA436">
        <v>11.6</v>
      </c>
      <c r="AB436">
        <v>0</v>
      </c>
      <c r="AC436">
        <v>0</v>
      </c>
      <c r="AD436">
        <v>1</v>
      </c>
      <c r="AE436">
        <v>0</v>
      </c>
      <c r="AF436" t="s">
        <v>25</v>
      </c>
      <c r="AG436">
        <v>7.350000000000001E-2</v>
      </c>
      <c r="AH436">
        <v>2</v>
      </c>
      <c r="AI436">
        <v>92852977</v>
      </c>
      <c r="AJ436">
        <v>419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ROW(Source!A387)</f>
        <v>387</v>
      </c>
      <c r="B437">
        <v>92852991</v>
      </c>
      <c r="C437">
        <v>92852972</v>
      </c>
      <c r="D437">
        <v>49673715</v>
      </c>
      <c r="E437">
        <v>1</v>
      </c>
      <c r="F437">
        <v>1</v>
      </c>
      <c r="G437">
        <v>1</v>
      </c>
      <c r="H437">
        <v>2</v>
      </c>
      <c r="I437" t="s">
        <v>509</v>
      </c>
      <c r="J437" t="s">
        <v>510</v>
      </c>
      <c r="K437" t="s">
        <v>511</v>
      </c>
      <c r="L437">
        <v>1367</v>
      </c>
      <c r="N437">
        <v>1011</v>
      </c>
      <c r="O437" t="s">
        <v>483</v>
      </c>
      <c r="P437" t="s">
        <v>483</v>
      </c>
      <c r="Q437">
        <v>1</v>
      </c>
      <c r="X437">
        <v>0.15</v>
      </c>
      <c r="Y437">
        <v>0</v>
      </c>
      <c r="Z437">
        <v>8.1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25</v>
      </c>
      <c r="AG437">
        <v>0.1575</v>
      </c>
      <c r="AH437">
        <v>2</v>
      </c>
      <c r="AI437">
        <v>92852978</v>
      </c>
      <c r="AJ437">
        <v>420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ROW(Source!A387)</f>
        <v>387</v>
      </c>
      <c r="B438">
        <v>92852992</v>
      </c>
      <c r="C438">
        <v>92852972</v>
      </c>
      <c r="D438">
        <v>49521237</v>
      </c>
      <c r="E438">
        <v>1</v>
      </c>
      <c r="F438">
        <v>1</v>
      </c>
      <c r="G438">
        <v>1</v>
      </c>
      <c r="H438">
        <v>3</v>
      </c>
      <c r="I438" t="s">
        <v>538</v>
      </c>
      <c r="J438" t="s">
        <v>539</v>
      </c>
      <c r="K438" t="s">
        <v>540</v>
      </c>
      <c r="L438">
        <v>1407</v>
      </c>
      <c r="N438">
        <v>1013</v>
      </c>
      <c r="O438" t="s">
        <v>541</v>
      </c>
      <c r="P438" t="s">
        <v>541</v>
      </c>
      <c r="Q438">
        <v>1</v>
      </c>
      <c r="X438">
        <v>2E-3</v>
      </c>
      <c r="Y438">
        <v>3450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6</v>
      </c>
      <c r="AG438">
        <v>2E-3</v>
      </c>
      <c r="AH438">
        <v>2</v>
      </c>
      <c r="AI438">
        <v>92852979</v>
      </c>
      <c r="AJ438">
        <v>421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ROW(Source!A387)</f>
        <v>387</v>
      </c>
      <c r="B439">
        <v>92852993</v>
      </c>
      <c r="C439">
        <v>92852972</v>
      </c>
      <c r="D439">
        <v>49524301</v>
      </c>
      <c r="E439">
        <v>1</v>
      </c>
      <c r="F439">
        <v>1</v>
      </c>
      <c r="G439">
        <v>1</v>
      </c>
      <c r="H439">
        <v>3</v>
      </c>
      <c r="I439" t="s">
        <v>515</v>
      </c>
      <c r="J439" t="s">
        <v>516</v>
      </c>
      <c r="K439" t="s">
        <v>517</v>
      </c>
      <c r="L439">
        <v>1348</v>
      </c>
      <c r="N439">
        <v>1009</v>
      </c>
      <c r="O439" t="s">
        <v>96</v>
      </c>
      <c r="P439" t="s">
        <v>96</v>
      </c>
      <c r="Q439">
        <v>1000</v>
      </c>
      <c r="X439">
        <v>1.2E-4</v>
      </c>
      <c r="Y439">
        <v>10362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6</v>
      </c>
      <c r="AG439">
        <v>1.2E-4</v>
      </c>
      <c r="AH439">
        <v>2</v>
      </c>
      <c r="AI439">
        <v>92852980</v>
      </c>
      <c r="AJ439">
        <v>422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ROW(Source!A387)</f>
        <v>387</v>
      </c>
      <c r="B440">
        <v>92852994</v>
      </c>
      <c r="C440">
        <v>92852972</v>
      </c>
      <c r="D440">
        <v>49525443</v>
      </c>
      <c r="E440">
        <v>1</v>
      </c>
      <c r="F440">
        <v>1</v>
      </c>
      <c r="G440">
        <v>1</v>
      </c>
      <c r="H440">
        <v>3</v>
      </c>
      <c r="I440" t="s">
        <v>490</v>
      </c>
      <c r="J440" t="s">
        <v>491</v>
      </c>
      <c r="K440" t="s">
        <v>492</v>
      </c>
      <c r="L440">
        <v>1348</v>
      </c>
      <c r="N440">
        <v>1009</v>
      </c>
      <c r="O440" t="s">
        <v>96</v>
      </c>
      <c r="P440" t="s">
        <v>96</v>
      </c>
      <c r="Q440">
        <v>1000</v>
      </c>
      <c r="X440">
        <v>3.0799999999999998E-3</v>
      </c>
      <c r="Y440">
        <v>10068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3.0799999999999998E-3</v>
      </c>
      <c r="AH440">
        <v>2</v>
      </c>
      <c r="AI440">
        <v>92852981</v>
      </c>
      <c r="AJ440">
        <v>423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ROW(Source!A387)</f>
        <v>387</v>
      </c>
      <c r="B441">
        <v>92852995</v>
      </c>
      <c r="C441">
        <v>92852972</v>
      </c>
      <c r="D441">
        <v>49525488</v>
      </c>
      <c r="E441">
        <v>1</v>
      </c>
      <c r="F441">
        <v>1</v>
      </c>
      <c r="G441">
        <v>1</v>
      </c>
      <c r="H441">
        <v>3</v>
      </c>
      <c r="I441" t="s">
        <v>493</v>
      </c>
      <c r="J441" t="s">
        <v>494</v>
      </c>
      <c r="K441" t="s">
        <v>495</v>
      </c>
      <c r="L441">
        <v>1346</v>
      </c>
      <c r="N441">
        <v>1009</v>
      </c>
      <c r="O441" t="s">
        <v>496</v>
      </c>
      <c r="P441" t="s">
        <v>496</v>
      </c>
      <c r="Q441">
        <v>1</v>
      </c>
      <c r="X441">
        <v>0.65</v>
      </c>
      <c r="Y441">
        <v>9.0399999999999991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0.65</v>
      </c>
      <c r="AH441">
        <v>2</v>
      </c>
      <c r="AI441">
        <v>92852982</v>
      </c>
      <c r="AJ441">
        <v>424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ROW(Source!A387)</f>
        <v>387</v>
      </c>
      <c r="B442">
        <v>92852996</v>
      </c>
      <c r="C442">
        <v>92852972</v>
      </c>
      <c r="D442">
        <v>49528527</v>
      </c>
      <c r="E442">
        <v>1</v>
      </c>
      <c r="F442">
        <v>1</v>
      </c>
      <c r="G442">
        <v>1</v>
      </c>
      <c r="H442">
        <v>3</v>
      </c>
      <c r="I442" t="s">
        <v>542</v>
      </c>
      <c r="J442" t="s">
        <v>543</v>
      </c>
      <c r="K442" t="s">
        <v>544</v>
      </c>
      <c r="L442">
        <v>1339</v>
      </c>
      <c r="N442">
        <v>1007</v>
      </c>
      <c r="O442" t="s">
        <v>545</v>
      </c>
      <c r="P442" t="s">
        <v>545</v>
      </c>
      <c r="Q442">
        <v>1</v>
      </c>
      <c r="X442">
        <v>7.7000000000000002E-3</v>
      </c>
      <c r="Y442">
        <v>519.79999999999995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7.7000000000000002E-3</v>
      </c>
      <c r="AH442">
        <v>2</v>
      </c>
      <c r="AI442">
        <v>92852983</v>
      </c>
      <c r="AJ442">
        <v>425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ROW(Source!A387)</f>
        <v>387</v>
      </c>
      <c r="B443">
        <v>92852997</v>
      </c>
      <c r="C443">
        <v>92852972</v>
      </c>
      <c r="D443">
        <v>49514616</v>
      </c>
      <c r="E443">
        <v>70</v>
      </c>
      <c r="F443">
        <v>1</v>
      </c>
      <c r="G443">
        <v>1</v>
      </c>
      <c r="H443">
        <v>3</v>
      </c>
      <c r="I443" t="s">
        <v>568</v>
      </c>
      <c r="J443" t="s">
        <v>6</v>
      </c>
      <c r="K443" t="s">
        <v>569</v>
      </c>
      <c r="L443">
        <v>1346</v>
      </c>
      <c r="N443">
        <v>1009</v>
      </c>
      <c r="O443" t="s">
        <v>496</v>
      </c>
      <c r="P443" t="s">
        <v>496</v>
      </c>
      <c r="Q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 t="s">
        <v>6</v>
      </c>
      <c r="AG443">
        <v>0</v>
      </c>
      <c r="AH443">
        <v>3</v>
      </c>
      <c r="AI443">
        <v>-1</v>
      </c>
      <c r="AJ443" t="s">
        <v>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ROW(Source!A387)</f>
        <v>387</v>
      </c>
      <c r="B444">
        <v>92852998</v>
      </c>
      <c r="C444">
        <v>92852972</v>
      </c>
      <c r="D444">
        <v>49581350</v>
      </c>
      <c r="E444">
        <v>1</v>
      </c>
      <c r="F444">
        <v>1</v>
      </c>
      <c r="G444">
        <v>1</v>
      </c>
      <c r="H444">
        <v>3</v>
      </c>
      <c r="I444" t="s">
        <v>546</v>
      </c>
      <c r="J444" t="s">
        <v>547</v>
      </c>
      <c r="K444" t="s">
        <v>548</v>
      </c>
      <c r="L444">
        <v>1371</v>
      </c>
      <c r="N444">
        <v>1013</v>
      </c>
      <c r="O444" t="s">
        <v>22</v>
      </c>
      <c r="P444" t="s">
        <v>22</v>
      </c>
      <c r="Q444">
        <v>1</v>
      </c>
      <c r="X444">
        <v>2</v>
      </c>
      <c r="Y444">
        <v>23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2</v>
      </c>
      <c r="AH444">
        <v>2</v>
      </c>
      <c r="AI444">
        <v>92852984</v>
      </c>
      <c r="AJ444">
        <v>426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ROW(Source!A389)</f>
        <v>389</v>
      </c>
      <c r="B445">
        <v>92853009</v>
      </c>
      <c r="C445">
        <v>92853000</v>
      </c>
      <c r="D445">
        <v>49510721</v>
      </c>
      <c r="E445">
        <v>70</v>
      </c>
      <c r="F445">
        <v>1</v>
      </c>
      <c r="G445">
        <v>1</v>
      </c>
      <c r="H445">
        <v>1</v>
      </c>
      <c r="I445" t="s">
        <v>504</v>
      </c>
      <c r="J445" t="s">
        <v>6</v>
      </c>
      <c r="K445" t="s">
        <v>505</v>
      </c>
      <c r="L445">
        <v>1191</v>
      </c>
      <c r="N445">
        <v>1013</v>
      </c>
      <c r="O445" t="s">
        <v>477</v>
      </c>
      <c r="P445" t="s">
        <v>477</v>
      </c>
      <c r="Q445">
        <v>1</v>
      </c>
      <c r="X445">
        <v>1.91</v>
      </c>
      <c r="Y445">
        <v>0</v>
      </c>
      <c r="Z445">
        <v>0</v>
      </c>
      <c r="AA445">
        <v>0</v>
      </c>
      <c r="AB445">
        <v>8.86</v>
      </c>
      <c r="AC445">
        <v>0</v>
      </c>
      <c r="AD445">
        <v>1</v>
      </c>
      <c r="AE445">
        <v>1</v>
      </c>
      <c r="AF445" t="s">
        <v>72</v>
      </c>
      <c r="AG445">
        <v>2.0055000000000001</v>
      </c>
      <c r="AH445">
        <v>2</v>
      </c>
      <c r="AI445">
        <v>92853001</v>
      </c>
      <c r="AJ445">
        <v>428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ROW(Source!A389)</f>
        <v>389</v>
      </c>
      <c r="B446">
        <v>92853010</v>
      </c>
      <c r="C446">
        <v>92853000</v>
      </c>
      <c r="D446">
        <v>49510905</v>
      </c>
      <c r="E446">
        <v>70</v>
      </c>
      <c r="F446">
        <v>1</v>
      </c>
      <c r="G446">
        <v>1</v>
      </c>
      <c r="H446">
        <v>1</v>
      </c>
      <c r="I446" t="s">
        <v>478</v>
      </c>
      <c r="J446" t="s">
        <v>6</v>
      </c>
      <c r="K446" t="s">
        <v>479</v>
      </c>
      <c r="L446">
        <v>1191</v>
      </c>
      <c r="N446">
        <v>1013</v>
      </c>
      <c r="O446" t="s">
        <v>477</v>
      </c>
      <c r="P446" t="s">
        <v>477</v>
      </c>
      <c r="Q446">
        <v>1</v>
      </c>
      <c r="X446">
        <v>0.02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72</v>
      </c>
      <c r="AG446">
        <v>2.1000000000000001E-2</v>
      </c>
      <c r="AH446">
        <v>2</v>
      </c>
      <c r="AI446">
        <v>92853002</v>
      </c>
      <c r="AJ446">
        <v>429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ROW(Source!A389)</f>
        <v>389</v>
      </c>
      <c r="B447">
        <v>92853011</v>
      </c>
      <c r="C447">
        <v>92853000</v>
      </c>
      <c r="D447">
        <v>49672573</v>
      </c>
      <c r="E447">
        <v>1</v>
      </c>
      <c r="F447">
        <v>1</v>
      </c>
      <c r="G447">
        <v>1</v>
      </c>
      <c r="H447">
        <v>2</v>
      </c>
      <c r="I447" t="s">
        <v>480</v>
      </c>
      <c r="J447" t="s">
        <v>481</v>
      </c>
      <c r="K447" t="s">
        <v>482</v>
      </c>
      <c r="L447">
        <v>1367</v>
      </c>
      <c r="N447">
        <v>1011</v>
      </c>
      <c r="O447" t="s">
        <v>483</v>
      </c>
      <c r="P447" t="s">
        <v>483</v>
      </c>
      <c r="Q447">
        <v>1</v>
      </c>
      <c r="X447">
        <v>0.01</v>
      </c>
      <c r="Y447">
        <v>0</v>
      </c>
      <c r="Z447">
        <v>115.4</v>
      </c>
      <c r="AA447">
        <v>13.5</v>
      </c>
      <c r="AB447">
        <v>0</v>
      </c>
      <c r="AC447">
        <v>0</v>
      </c>
      <c r="AD447">
        <v>1</v>
      </c>
      <c r="AE447">
        <v>0</v>
      </c>
      <c r="AF447" t="s">
        <v>72</v>
      </c>
      <c r="AG447">
        <v>1.0500000000000001E-2</v>
      </c>
      <c r="AH447">
        <v>2</v>
      </c>
      <c r="AI447">
        <v>92853003</v>
      </c>
      <c r="AJ447">
        <v>430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ROW(Source!A389)</f>
        <v>389</v>
      </c>
      <c r="B448">
        <v>92853012</v>
      </c>
      <c r="C448">
        <v>92853000</v>
      </c>
      <c r="D448">
        <v>49672695</v>
      </c>
      <c r="E448">
        <v>1</v>
      </c>
      <c r="F448">
        <v>1</v>
      </c>
      <c r="G448">
        <v>1</v>
      </c>
      <c r="H448">
        <v>2</v>
      </c>
      <c r="I448" t="s">
        <v>484</v>
      </c>
      <c r="J448" t="s">
        <v>485</v>
      </c>
      <c r="K448" t="s">
        <v>486</v>
      </c>
      <c r="L448">
        <v>1367</v>
      </c>
      <c r="N448">
        <v>1011</v>
      </c>
      <c r="O448" t="s">
        <v>483</v>
      </c>
      <c r="P448" t="s">
        <v>483</v>
      </c>
      <c r="Q448">
        <v>1</v>
      </c>
      <c r="X448">
        <v>0.48</v>
      </c>
      <c r="Y448">
        <v>0</v>
      </c>
      <c r="Z448">
        <v>3.12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72</v>
      </c>
      <c r="AG448">
        <v>0.504</v>
      </c>
      <c r="AH448">
        <v>2</v>
      </c>
      <c r="AI448">
        <v>92853004</v>
      </c>
      <c r="AJ448">
        <v>431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ROW(Source!A389)</f>
        <v>389</v>
      </c>
      <c r="B449">
        <v>92853013</v>
      </c>
      <c r="C449">
        <v>92853000</v>
      </c>
      <c r="D449">
        <v>49673503</v>
      </c>
      <c r="E449">
        <v>1</v>
      </c>
      <c r="F449">
        <v>1</v>
      </c>
      <c r="G449">
        <v>1</v>
      </c>
      <c r="H449">
        <v>2</v>
      </c>
      <c r="I449" t="s">
        <v>487</v>
      </c>
      <c r="J449" t="s">
        <v>488</v>
      </c>
      <c r="K449" t="s">
        <v>489</v>
      </c>
      <c r="L449">
        <v>1367</v>
      </c>
      <c r="N449">
        <v>1011</v>
      </c>
      <c r="O449" t="s">
        <v>483</v>
      </c>
      <c r="P449" t="s">
        <v>483</v>
      </c>
      <c r="Q449">
        <v>1</v>
      </c>
      <c r="X449">
        <v>0.01</v>
      </c>
      <c r="Y449">
        <v>0</v>
      </c>
      <c r="Z449">
        <v>65.709999999999994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72</v>
      </c>
      <c r="AG449">
        <v>1.0500000000000001E-2</v>
      </c>
      <c r="AH449">
        <v>2</v>
      </c>
      <c r="AI449">
        <v>92853005</v>
      </c>
      <c r="AJ449">
        <v>432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ROW(Source!A389)</f>
        <v>389</v>
      </c>
      <c r="B450">
        <v>92853014</v>
      </c>
      <c r="C450">
        <v>92853000</v>
      </c>
      <c r="D450">
        <v>49525488</v>
      </c>
      <c r="E450">
        <v>1</v>
      </c>
      <c r="F450">
        <v>1</v>
      </c>
      <c r="G450">
        <v>1</v>
      </c>
      <c r="H450">
        <v>3</v>
      </c>
      <c r="I450" t="s">
        <v>493</v>
      </c>
      <c r="J450" t="s">
        <v>494</v>
      </c>
      <c r="K450" t="s">
        <v>495</v>
      </c>
      <c r="L450">
        <v>1346</v>
      </c>
      <c r="N450">
        <v>1009</v>
      </c>
      <c r="O450" t="s">
        <v>496</v>
      </c>
      <c r="P450" t="s">
        <v>496</v>
      </c>
      <c r="Q450">
        <v>1</v>
      </c>
      <c r="X450">
        <v>0.5</v>
      </c>
      <c r="Y450">
        <v>9.0399999999999991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0.5</v>
      </c>
      <c r="AH450">
        <v>2</v>
      </c>
      <c r="AI450">
        <v>92853006</v>
      </c>
      <c r="AJ450">
        <v>433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ROW(Source!A389)</f>
        <v>389</v>
      </c>
      <c r="B451">
        <v>92853015</v>
      </c>
      <c r="C451">
        <v>92853000</v>
      </c>
      <c r="D451">
        <v>49526492</v>
      </c>
      <c r="E451">
        <v>1</v>
      </c>
      <c r="F451">
        <v>1</v>
      </c>
      <c r="G451">
        <v>1</v>
      </c>
      <c r="H451">
        <v>3</v>
      </c>
      <c r="I451" t="s">
        <v>497</v>
      </c>
      <c r="J451" t="s">
        <v>498</v>
      </c>
      <c r="K451" t="s">
        <v>499</v>
      </c>
      <c r="L451">
        <v>1346</v>
      </c>
      <c r="N451">
        <v>1009</v>
      </c>
      <c r="O451" t="s">
        <v>496</v>
      </c>
      <c r="P451" t="s">
        <v>496</v>
      </c>
      <c r="Q451">
        <v>1</v>
      </c>
      <c r="X451">
        <v>0.47099999999999997</v>
      </c>
      <c r="Y451">
        <v>23.09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6</v>
      </c>
      <c r="AG451">
        <v>0.47099999999999997</v>
      </c>
      <c r="AH451">
        <v>2</v>
      </c>
      <c r="AI451">
        <v>92853007</v>
      </c>
      <c r="AJ451">
        <v>434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ROW(Source!A389)</f>
        <v>389</v>
      </c>
      <c r="B452">
        <v>92853016</v>
      </c>
      <c r="C452">
        <v>92853000</v>
      </c>
      <c r="D452">
        <v>49514693</v>
      </c>
      <c r="E452">
        <v>70</v>
      </c>
      <c r="F452">
        <v>1</v>
      </c>
      <c r="G452">
        <v>1</v>
      </c>
      <c r="H452">
        <v>3</v>
      </c>
      <c r="I452" t="s">
        <v>562</v>
      </c>
      <c r="J452" t="s">
        <v>6</v>
      </c>
      <c r="K452" t="s">
        <v>563</v>
      </c>
      <c r="L452">
        <v>1371</v>
      </c>
      <c r="N452">
        <v>1013</v>
      </c>
      <c r="O452" t="s">
        <v>22</v>
      </c>
      <c r="P452" t="s">
        <v>22</v>
      </c>
      <c r="Q452">
        <v>1</v>
      </c>
      <c r="X452">
        <v>1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6</v>
      </c>
      <c r="AG452">
        <v>1</v>
      </c>
      <c r="AH452">
        <v>3</v>
      </c>
      <c r="AI452">
        <v>-1</v>
      </c>
      <c r="AJ452" t="s">
        <v>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ROW(Source!A391)</f>
        <v>391</v>
      </c>
      <c r="B453">
        <v>92853027</v>
      </c>
      <c r="C453">
        <v>92853018</v>
      </c>
      <c r="D453">
        <v>49510723</v>
      </c>
      <c r="E453">
        <v>70</v>
      </c>
      <c r="F453">
        <v>1</v>
      </c>
      <c r="G453">
        <v>1</v>
      </c>
      <c r="H453">
        <v>1</v>
      </c>
      <c r="I453" t="s">
        <v>502</v>
      </c>
      <c r="J453" t="s">
        <v>6</v>
      </c>
      <c r="K453" t="s">
        <v>503</v>
      </c>
      <c r="L453">
        <v>1191</v>
      </c>
      <c r="N453">
        <v>1013</v>
      </c>
      <c r="O453" t="s">
        <v>477</v>
      </c>
      <c r="P453" t="s">
        <v>477</v>
      </c>
      <c r="Q453">
        <v>1</v>
      </c>
      <c r="X453">
        <v>3.12</v>
      </c>
      <c r="Y453">
        <v>0</v>
      </c>
      <c r="Z453">
        <v>0</v>
      </c>
      <c r="AA453">
        <v>0</v>
      </c>
      <c r="AB453">
        <v>8.9700000000000006</v>
      </c>
      <c r="AC453">
        <v>0</v>
      </c>
      <c r="AD453">
        <v>1</v>
      </c>
      <c r="AE453">
        <v>1</v>
      </c>
      <c r="AF453" t="s">
        <v>25</v>
      </c>
      <c r="AG453">
        <v>3.2760000000000002</v>
      </c>
      <c r="AH453">
        <v>2</v>
      </c>
      <c r="AI453">
        <v>92853019</v>
      </c>
      <c r="AJ453">
        <v>436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ROW(Source!A391)</f>
        <v>391</v>
      </c>
      <c r="B454">
        <v>92853028</v>
      </c>
      <c r="C454">
        <v>92853018</v>
      </c>
      <c r="D454">
        <v>49510905</v>
      </c>
      <c r="E454">
        <v>70</v>
      </c>
      <c r="F454">
        <v>1</v>
      </c>
      <c r="G454">
        <v>1</v>
      </c>
      <c r="H454">
        <v>1</v>
      </c>
      <c r="I454" t="s">
        <v>478</v>
      </c>
      <c r="J454" t="s">
        <v>6</v>
      </c>
      <c r="K454" t="s">
        <v>479</v>
      </c>
      <c r="L454">
        <v>1191</v>
      </c>
      <c r="N454">
        <v>1013</v>
      </c>
      <c r="O454" t="s">
        <v>477</v>
      </c>
      <c r="P454" t="s">
        <v>477</v>
      </c>
      <c r="Q454">
        <v>1</v>
      </c>
      <c r="X454">
        <v>0.05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25</v>
      </c>
      <c r="AG454">
        <v>5.2500000000000005E-2</v>
      </c>
      <c r="AH454">
        <v>2</v>
      </c>
      <c r="AI454">
        <v>92853020</v>
      </c>
      <c r="AJ454">
        <v>437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ROW(Source!A391)</f>
        <v>391</v>
      </c>
      <c r="B455">
        <v>92853029</v>
      </c>
      <c r="C455">
        <v>92853018</v>
      </c>
      <c r="D455">
        <v>49672573</v>
      </c>
      <c r="E455">
        <v>1</v>
      </c>
      <c r="F455">
        <v>1</v>
      </c>
      <c r="G455">
        <v>1</v>
      </c>
      <c r="H455">
        <v>2</v>
      </c>
      <c r="I455" t="s">
        <v>480</v>
      </c>
      <c r="J455" t="s">
        <v>481</v>
      </c>
      <c r="K455" t="s">
        <v>482</v>
      </c>
      <c r="L455">
        <v>1367</v>
      </c>
      <c r="N455">
        <v>1011</v>
      </c>
      <c r="O455" t="s">
        <v>483</v>
      </c>
      <c r="P455" t="s">
        <v>483</v>
      </c>
      <c r="Q455">
        <v>1</v>
      </c>
      <c r="X455">
        <v>0.02</v>
      </c>
      <c r="Y455">
        <v>0</v>
      </c>
      <c r="Z455">
        <v>115.4</v>
      </c>
      <c r="AA455">
        <v>13.5</v>
      </c>
      <c r="AB455">
        <v>0</v>
      </c>
      <c r="AC455">
        <v>0</v>
      </c>
      <c r="AD455">
        <v>1</v>
      </c>
      <c r="AE455">
        <v>0</v>
      </c>
      <c r="AF455" t="s">
        <v>25</v>
      </c>
      <c r="AG455">
        <v>2.1000000000000001E-2</v>
      </c>
      <c r="AH455">
        <v>2</v>
      </c>
      <c r="AI455">
        <v>92853021</v>
      </c>
      <c r="AJ455">
        <v>438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ROW(Source!A391)</f>
        <v>391</v>
      </c>
      <c r="B456">
        <v>92853030</v>
      </c>
      <c r="C456">
        <v>92853018</v>
      </c>
      <c r="D456">
        <v>49672695</v>
      </c>
      <c r="E456">
        <v>1</v>
      </c>
      <c r="F456">
        <v>1</v>
      </c>
      <c r="G456">
        <v>1</v>
      </c>
      <c r="H456">
        <v>2</v>
      </c>
      <c r="I456" t="s">
        <v>484</v>
      </c>
      <c r="J456" t="s">
        <v>485</v>
      </c>
      <c r="K456" t="s">
        <v>486</v>
      </c>
      <c r="L456">
        <v>1367</v>
      </c>
      <c r="N456">
        <v>1011</v>
      </c>
      <c r="O456" t="s">
        <v>483</v>
      </c>
      <c r="P456" t="s">
        <v>483</v>
      </c>
      <c r="Q456">
        <v>1</v>
      </c>
      <c r="X456">
        <v>0.78</v>
      </c>
      <c r="Y456">
        <v>0</v>
      </c>
      <c r="Z456">
        <v>3.12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25</v>
      </c>
      <c r="AG456">
        <v>0.81900000000000006</v>
      </c>
      <c r="AH456">
        <v>2</v>
      </c>
      <c r="AI456">
        <v>92853022</v>
      </c>
      <c r="AJ456">
        <v>439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ROW(Source!A391)</f>
        <v>391</v>
      </c>
      <c r="B457">
        <v>92853031</v>
      </c>
      <c r="C457">
        <v>92853018</v>
      </c>
      <c r="D457">
        <v>49673503</v>
      </c>
      <c r="E457">
        <v>1</v>
      </c>
      <c r="F457">
        <v>1</v>
      </c>
      <c r="G457">
        <v>1</v>
      </c>
      <c r="H457">
        <v>2</v>
      </c>
      <c r="I457" t="s">
        <v>487</v>
      </c>
      <c r="J457" t="s">
        <v>488</v>
      </c>
      <c r="K457" t="s">
        <v>489</v>
      </c>
      <c r="L457">
        <v>1367</v>
      </c>
      <c r="N457">
        <v>1011</v>
      </c>
      <c r="O457" t="s">
        <v>483</v>
      </c>
      <c r="P457" t="s">
        <v>483</v>
      </c>
      <c r="Q457">
        <v>1</v>
      </c>
      <c r="X457">
        <v>0.03</v>
      </c>
      <c r="Y457">
        <v>0</v>
      </c>
      <c r="Z457">
        <v>65.709999999999994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25</v>
      </c>
      <c r="AG457">
        <v>3.15E-2</v>
      </c>
      <c r="AH457">
        <v>2</v>
      </c>
      <c r="AI457">
        <v>92853023</v>
      </c>
      <c r="AJ457">
        <v>440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ROW(Source!A391)</f>
        <v>391</v>
      </c>
      <c r="B458">
        <v>92853032</v>
      </c>
      <c r="C458">
        <v>92853018</v>
      </c>
      <c r="D458">
        <v>49525488</v>
      </c>
      <c r="E458">
        <v>1</v>
      </c>
      <c r="F458">
        <v>1</v>
      </c>
      <c r="G458">
        <v>1</v>
      </c>
      <c r="H458">
        <v>3</v>
      </c>
      <c r="I458" t="s">
        <v>493</v>
      </c>
      <c r="J458" t="s">
        <v>494</v>
      </c>
      <c r="K458" t="s">
        <v>495</v>
      </c>
      <c r="L458">
        <v>1346</v>
      </c>
      <c r="N458">
        <v>1009</v>
      </c>
      <c r="O458" t="s">
        <v>496</v>
      </c>
      <c r="P458" t="s">
        <v>496</v>
      </c>
      <c r="Q458">
        <v>1</v>
      </c>
      <c r="X458">
        <v>0.6</v>
      </c>
      <c r="Y458">
        <v>9.0399999999999991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6</v>
      </c>
      <c r="AG458">
        <v>0.6</v>
      </c>
      <c r="AH458">
        <v>2</v>
      </c>
      <c r="AI458">
        <v>92853024</v>
      </c>
      <c r="AJ458">
        <v>441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ROW(Source!A391)</f>
        <v>391</v>
      </c>
      <c r="B459">
        <v>92853033</v>
      </c>
      <c r="C459">
        <v>92853018</v>
      </c>
      <c r="D459">
        <v>49526492</v>
      </c>
      <c r="E459">
        <v>1</v>
      </c>
      <c r="F459">
        <v>1</v>
      </c>
      <c r="G459">
        <v>1</v>
      </c>
      <c r="H459">
        <v>3</v>
      </c>
      <c r="I459" t="s">
        <v>497</v>
      </c>
      <c r="J459" t="s">
        <v>498</v>
      </c>
      <c r="K459" t="s">
        <v>499</v>
      </c>
      <c r="L459">
        <v>1346</v>
      </c>
      <c r="N459">
        <v>1009</v>
      </c>
      <c r="O459" t="s">
        <v>496</v>
      </c>
      <c r="P459" t="s">
        <v>496</v>
      </c>
      <c r="Q459">
        <v>1</v>
      </c>
      <c r="X459">
        <v>1.63</v>
      </c>
      <c r="Y459">
        <v>23.09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6</v>
      </c>
      <c r="AG459">
        <v>1.63</v>
      </c>
      <c r="AH459">
        <v>2</v>
      </c>
      <c r="AI459">
        <v>92853025</v>
      </c>
      <c r="AJ459">
        <v>442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ROW(Source!A391)</f>
        <v>391</v>
      </c>
      <c r="B460">
        <v>92853034</v>
      </c>
      <c r="C460">
        <v>92853018</v>
      </c>
      <c r="D460">
        <v>49514680</v>
      </c>
      <c r="E460">
        <v>70</v>
      </c>
      <c r="F460">
        <v>1</v>
      </c>
      <c r="G460">
        <v>1</v>
      </c>
      <c r="H460">
        <v>3</v>
      </c>
      <c r="I460" t="s">
        <v>560</v>
      </c>
      <c r="J460" t="s">
        <v>6</v>
      </c>
      <c r="K460" t="s">
        <v>561</v>
      </c>
      <c r="L460">
        <v>1371</v>
      </c>
      <c r="N460">
        <v>1013</v>
      </c>
      <c r="O460" t="s">
        <v>22</v>
      </c>
      <c r="P460" t="s">
        <v>22</v>
      </c>
      <c r="Q460">
        <v>1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6</v>
      </c>
      <c r="AG460">
        <v>1</v>
      </c>
      <c r="AH460">
        <v>3</v>
      </c>
      <c r="AI460">
        <v>-1</v>
      </c>
      <c r="AJ460" t="s">
        <v>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ROW(Source!A393)</f>
        <v>393</v>
      </c>
      <c r="B461">
        <v>92853052</v>
      </c>
      <c r="C461">
        <v>92853036</v>
      </c>
      <c r="D461">
        <v>49510719</v>
      </c>
      <c r="E461">
        <v>70</v>
      </c>
      <c r="F461">
        <v>1</v>
      </c>
      <c r="G461">
        <v>1</v>
      </c>
      <c r="H461">
        <v>1</v>
      </c>
      <c r="I461" t="s">
        <v>500</v>
      </c>
      <c r="J461" t="s">
        <v>6</v>
      </c>
      <c r="K461" t="s">
        <v>501</v>
      </c>
      <c r="L461">
        <v>1191</v>
      </c>
      <c r="N461">
        <v>1013</v>
      </c>
      <c r="O461" t="s">
        <v>477</v>
      </c>
      <c r="P461" t="s">
        <v>477</v>
      </c>
      <c r="Q461">
        <v>1</v>
      </c>
      <c r="X461">
        <v>91.8</v>
      </c>
      <c r="Y461">
        <v>0</v>
      </c>
      <c r="Z461">
        <v>0</v>
      </c>
      <c r="AA461">
        <v>0</v>
      </c>
      <c r="AB461">
        <v>8.74</v>
      </c>
      <c r="AC461">
        <v>0</v>
      </c>
      <c r="AD461">
        <v>1</v>
      </c>
      <c r="AE461">
        <v>1</v>
      </c>
      <c r="AF461" t="s">
        <v>25</v>
      </c>
      <c r="AG461">
        <v>96.39</v>
      </c>
      <c r="AH461">
        <v>2</v>
      </c>
      <c r="AI461">
        <v>92853037</v>
      </c>
      <c r="AJ461">
        <v>444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ROW(Source!A393)</f>
        <v>393</v>
      </c>
      <c r="B462">
        <v>92853053</v>
      </c>
      <c r="C462">
        <v>92853036</v>
      </c>
      <c r="D462">
        <v>49510905</v>
      </c>
      <c r="E462">
        <v>70</v>
      </c>
      <c r="F462">
        <v>1</v>
      </c>
      <c r="G462">
        <v>1</v>
      </c>
      <c r="H462">
        <v>1</v>
      </c>
      <c r="I462" t="s">
        <v>478</v>
      </c>
      <c r="J462" t="s">
        <v>6</v>
      </c>
      <c r="K462" t="s">
        <v>479</v>
      </c>
      <c r="L462">
        <v>1191</v>
      </c>
      <c r="N462">
        <v>1013</v>
      </c>
      <c r="O462" t="s">
        <v>477</v>
      </c>
      <c r="P462" t="s">
        <v>477</v>
      </c>
      <c r="Q462">
        <v>1</v>
      </c>
      <c r="X462">
        <v>0.65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25</v>
      </c>
      <c r="AG462">
        <v>0.68250000000000011</v>
      </c>
      <c r="AH462">
        <v>2</v>
      </c>
      <c r="AI462">
        <v>92853038</v>
      </c>
      <c r="AJ462">
        <v>445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ROW(Source!A393)</f>
        <v>393</v>
      </c>
      <c r="B463">
        <v>92853054</v>
      </c>
      <c r="C463">
        <v>92853036</v>
      </c>
      <c r="D463">
        <v>49672573</v>
      </c>
      <c r="E463">
        <v>1</v>
      </c>
      <c r="F463">
        <v>1</v>
      </c>
      <c r="G463">
        <v>1</v>
      </c>
      <c r="H463">
        <v>2</v>
      </c>
      <c r="I463" t="s">
        <v>480</v>
      </c>
      <c r="J463" t="s">
        <v>481</v>
      </c>
      <c r="K463" t="s">
        <v>482</v>
      </c>
      <c r="L463">
        <v>1367</v>
      </c>
      <c r="N463">
        <v>1011</v>
      </c>
      <c r="O463" t="s">
        <v>483</v>
      </c>
      <c r="P463" t="s">
        <v>483</v>
      </c>
      <c r="Q463">
        <v>1</v>
      </c>
      <c r="X463">
        <v>0.26</v>
      </c>
      <c r="Y463">
        <v>0</v>
      </c>
      <c r="Z463">
        <v>115.4</v>
      </c>
      <c r="AA463">
        <v>13.5</v>
      </c>
      <c r="AB463">
        <v>0</v>
      </c>
      <c r="AC463">
        <v>0</v>
      </c>
      <c r="AD463">
        <v>1</v>
      </c>
      <c r="AE463">
        <v>0</v>
      </c>
      <c r="AF463" t="s">
        <v>25</v>
      </c>
      <c r="AG463">
        <v>0.27300000000000002</v>
      </c>
      <c r="AH463">
        <v>2</v>
      </c>
      <c r="AI463">
        <v>92853039</v>
      </c>
      <c r="AJ463">
        <v>446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ROW(Source!A393)</f>
        <v>393</v>
      </c>
      <c r="B464">
        <v>92853055</v>
      </c>
      <c r="C464">
        <v>92853036</v>
      </c>
      <c r="D464">
        <v>49672695</v>
      </c>
      <c r="E464">
        <v>1</v>
      </c>
      <c r="F464">
        <v>1</v>
      </c>
      <c r="G464">
        <v>1</v>
      </c>
      <c r="H464">
        <v>2</v>
      </c>
      <c r="I464" t="s">
        <v>484</v>
      </c>
      <c r="J464" t="s">
        <v>485</v>
      </c>
      <c r="K464" t="s">
        <v>486</v>
      </c>
      <c r="L464">
        <v>1367</v>
      </c>
      <c r="N464">
        <v>1011</v>
      </c>
      <c r="O464" t="s">
        <v>483</v>
      </c>
      <c r="P464" t="s">
        <v>483</v>
      </c>
      <c r="Q464">
        <v>1</v>
      </c>
      <c r="X464">
        <v>10.050000000000001</v>
      </c>
      <c r="Y464">
        <v>0</v>
      </c>
      <c r="Z464">
        <v>3.12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25</v>
      </c>
      <c r="AG464">
        <v>10.552500000000002</v>
      </c>
      <c r="AH464">
        <v>2</v>
      </c>
      <c r="AI464">
        <v>92853040</v>
      </c>
      <c r="AJ464">
        <v>447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ROW(Source!A393)</f>
        <v>393</v>
      </c>
      <c r="B465">
        <v>92853056</v>
      </c>
      <c r="C465">
        <v>92853036</v>
      </c>
      <c r="D465">
        <v>49672703</v>
      </c>
      <c r="E465">
        <v>1</v>
      </c>
      <c r="F465">
        <v>1</v>
      </c>
      <c r="G465">
        <v>1</v>
      </c>
      <c r="H465">
        <v>2</v>
      </c>
      <c r="I465" t="s">
        <v>506</v>
      </c>
      <c r="J465" t="s">
        <v>507</v>
      </c>
      <c r="K465" t="s">
        <v>508</v>
      </c>
      <c r="L465">
        <v>1367</v>
      </c>
      <c r="N465">
        <v>1011</v>
      </c>
      <c r="O465" t="s">
        <v>483</v>
      </c>
      <c r="P465" t="s">
        <v>483</v>
      </c>
      <c r="Q465">
        <v>1</v>
      </c>
      <c r="X465">
        <v>0.17</v>
      </c>
      <c r="Y465">
        <v>0</v>
      </c>
      <c r="Z465">
        <v>6.66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25</v>
      </c>
      <c r="AG465">
        <v>0.17850000000000002</v>
      </c>
      <c r="AH465">
        <v>2</v>
      </c>
      <c r="AI465">
        <v>92853041</v>
      </c>
      <c r="AJ465">
        <v>448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ROW(Source!A393)</f>
        <v>393</v>
      </c>
      <c r="B466">
        <v>92853057</v>
      </c>
      <c r="C466">
        <v>92853036</v>
      </c>
      <c r="D466">
        <v>49673503</v>
      </c>
      <c r="E466">
        <v>1</v>
      </c>
      <c r="F466">
        <v>1</v>
      </c>
      <c r="G466">
        <v>1</v>
      </c>
      <c r="H466">
        <v>2</v>
      </c>
      <c r="I466" t="s">
        <v>487</v>
      </c>
      <c r="J466" t="s">
        <v>488</v>
      </c>
      <c r="K466" t="s">
        <v>489</v>
      </c>
      <c r="L466">
        <v>1367</v>
      </c>
      <c r="N466">
        <v>1011</v>
      </c>
      <c r="O466" t="s">
        <v>483</v>
      </c>
      <c r="P466" t="s">
        <v>483</v>
      </c>
      <c r="Q466">
        <v>1</v>
      </c>
      <c r="X466">
        <v>0.39</v>
      </c>
      <c r="Y466">
        <v>0</v>
      </c>
      <c r="Z466">
        <v>65.709999999999994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25</v>
      </c>
      <c r="AG466">
        <v>0.40950000000000003</v>
      </c>
      <c r="AH466">
        <v>2</v>
      </c>
      <c r="AI466">
        <v>92853042</v>
      </c>
      <c r="AJ466">
        <v>449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ROW(Source!A393)</f>
        <v>393</v>
      </c>
      <c r="B467">
        <v>92853058</v>
      </c>
      <c r="C467">
        <v>92853036</v>
      </c>
      <c r="D467">
        <v>49673715</v>
      </c>
      <c r="E467">
        <v>1</v>
      </c>
      <c r="F467">
        <v>1</v>
      </c>
      <c r="G467">
        <v>1</v>
      </c>
      <c r="H467">
        <v>2</v>
      </c>
      <c r="I467" t="s">
        <v>509</v>
      </c>
      <c r="J467" t="s">
        <v>510</v>
      </c>
      <c r="K467" t="s">
        <v>511</v>
      </c>
      <c r="L467">
        <v>1367</v>
      </c>
      <c r="N467">
        <v>1011</v>
      </c>
      <c r="O467" t="s">
        <v>483</v>
      </c>
      <c r="P467" t="s">
        <v>483</v>
      </c>
      <c r="Q467">
        <v>1</v>
      </c>
      <c r="X467">
        <v>1.1299999999999999</v>
      </c>
      <c r="Y467">
        <v>0</v>
      </c>
      <c r="Z467">
        <v>8.1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25</v>
      </c>
      <c r="AG467">
        <v>1.1864999999999999</v>
      </c>
      <c r="AH467">
        <v>2</v>
      </c>
      <c r="AI467">
        <v>92853043</v>
      </c>
      <c r="AJ467">
        <v>450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ROW(Source!A393)</f>
        <v>393</v>
      </c>
      <c r="B468">
        <v>92853059</v>
      </c>
      <c r="C468">
        <v>92853036</v>
      </c>
      <c r="D468">
        <v>49521144</v>
      </c>
      <c r="E468">
        <v>1</v>
      </c>
      <c r="F468">
        <v>1</v>
      </c>
      <c r="G468">
        <v>1</v>
      </c>
      <c r="H468">
        <v>3</v>
      </c>
      <c r="I468" t="s">
        <v>512</v>
      </c>
      <c r="J468" t="s">
        <v>513</v>
      </c>
      <c r="K468" t="s">
        <v>514</v>
      </c>
      <c r="L468">
        <v>1348</v>
      </c>
      <c r="N468">
        <v>1009</v>
      </c>
      <c r="O468" t="s">
        <v>96</v>
      </c>
      <c r="P468" t="s">
        <v>96</v>
      </c>
      <c r="Q468">
        <v>1000</v>
      </c>
      <c r="X468">
        <v>1.1000000000000001E-3</v>
      </c>
      <c r="Y468">
        <v>26499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6</v>
      </c>
      <c r="AG468">
        <v>1.1000000000000001E-3</v>
      </c>
      <c r="AH468">
        <v>2</v>
      </c>
      <c r="AI468">
        <v>92853044</v>
      </c>
      <c r="AJ468">
        <v>451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ROW(Source!A393)</f>
        <v>393</v>
      </c>
      <c r="B469">
        <v>92853060</v>
      </c>
      <c r="C469">
        <v>92853036</v>
      </c>
      <c r="D469">
        <v>49524301</v>
      </c>
      <c r="E469">
        <v>1</v>
      </c>
      <c r="F469">
        <v>1</v>
      </c>
      <c r="G469">
        <v>1</v>
      </c>
      <c r="H469">
        <v>3</v>
      </c>
      <c r="I469" t="s">
        <v>515</v>
      </c>
      <c r="J469" t="s">
        <v>516</v>
      </c>
      <c r="K469" t="s">
        <v>517</v>
      </c>
      <c r="L469">
        <v>1348</v>
      </c>
      <c r="N469">
        <v>1009</v>
      </c>
      <c r="O469" t="s">
        <v>96</v>
      </c>
      <c r="P469" t="s">
        <v>96</v>
      </c>
      <c r="Q469">
        <v>1000</v>
      </c>
      <c r="X469">
        <v>3.3E-4</v>
      </c>
      <c r="Y469">
        <v>10362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6</v>
      </c>
      <c r="AG469">
        <v>3.3E-4</v>
      </c>
      <c r="AH469">
        <v>2</v>
      </c>
      <c r="AI469">
        <v>92853045</v>
      </c>
      <c r="AJ469">
        <v>452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ROW(Source!A393)</f>
        <v>393</v>
      </c>
      <c r="B470">
        <v>92853061</v>
      </c>
      <c r="C470">
        <v>92853036</v>
      </c>
      <c r="D470">
        <v>49525488</v>
      </c>
      <c r="E470">
        <v>1</v>
      </c>
      <c r="F470">
        <v>1</v>
      </c>
      <c r="G470">
        <v>1</v>
      </c>
      <c r="H470">
        <v>3</v>
      </c>
      <c r="I470" t="s">
        <v>493</v>
      </c>
      <c r="J470" t="s">
        <v>494</v>
      </c>
      <c r="K470" t="s">
        <v>495</v>
      </c>
      <c r="L470">
        <v>1346</v>
      </c>
      <c r="N470">
        <v>1009</v>
      </c>
      <c r="O470" t="s">
        <v>496</v>
      </c>
      <c r="P470" t="s">
        <v>496</v>
      </c>
      <c r="Q470">
        <v>1</v>
      </c>
      <c r="X470">
        <v>8</v>
      </c>
      <c r="Y470">
        <v>9.0399999999999991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6</v>
      </c>
      <c r="AG470">
        <v>8</v>
      </c>
      <c r="AH470">
        <v>2</v>
      </c>
      <c r="AI470">
        <v>92853046</v>
      </c>
      <c r="AJ470">
        <v>453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ROW(Source!A393)</f>
        <v>393</v>
      </c>
      <c r="B471">
        <v>92853062</v>
      </c>
      <c r="C471">
        <v>92853036</v>
      </c>
      <c r="D471">
        <v>49526492</v>
      </c>
      <c r="E471">
        <v>1</v>
      </c>
      <c r="F471">
        <v>1</v>
      </c>
      <c r="G471">
        <v>1</v>
      </c>
      <c r="H471">
        <v>3</v>
      </c>
      <c r="I471" t="s">
        <v>497</v>
      </c>
      <c r="J471" t="s">
        <v>498</v>
      </c>
      <c r="K471" t="s">
        <v>499</v>
      </c>
      <c r="L471">
        <v>1346</v>
      </c>
      <c r="N471">
        <v>1009</v>
      </c>
      <c r="O471" t="s">
        <v>496</v>
      </c>
      <c r="P471" t="s">
        <v>496</v>
      </c>
      <c r="Q471">
        <v>1</v>
      </c>
      <c r="X471">
        <v>9.91</v>
      </c>
      <c r="Y471">
        <v>23.09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6</v>
      </c>
      <c r="AG471">
        <v>9.91</v>
      </c>
      <c r="AH471">
        <v>2</v>
      </c>
      <c r="AI471">
        <v>92853047</v>
      </c>
      <c r="AJ471">
        <v>454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ROW(Source!A393)</f>
        <v>393</v>
      </c>
      <c r="B472">
        <v>92853063</v>
      </c>
      <c r="C472">
        <v>92853036</v>
      </c>
      <c r="D472">
        <v>49512814</v>
      </c>
      <c r="E472">
        <v>70</v>
      </c>
      <c r="F472">
        <v>1</v>
      </c>
      <c r="G472">
        <v>1</v>
      </c>
      <c r="H472">
        <v>3</v>
      </c>
      <c r="I472" t="s">
        <v>564</v>
      </c>
      <c r="J472" t="s">
        <v>6</v>
      </c>
      <c r="K472" t="s">
        <v>565</v>
      </c>
      <c r="L472">
        <v>1327</v>
      </c>
      <c r="N472">
        <v>1005</v>
      </c>
      <c r="O472" t="s">
        <v>44</v>
      </c>
      <c r="P472" t="s">
        <v>44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6</v>
      </c>
      <c r="AG472">
        <v>0</v>
      </c>
      <c r="AH472">
        <v>3</v>
      </c>
      <c r="AI472">
        <v>-1</v>
      </c>
      <c r="AJ472" t="s">
        <v>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ROW(Source!A393)</f>
        <v>393</v>
      </c>
      <c r="B473">
        <v>92853064</v>
      </c>
      <c r="C473">
        <v>92853036</v>
      </c>
      <c r="D473">
        <v>49555131</v>
      </c>
      <c r="E473">
        <v>1</v>
      </c>
      <c r="F473">
        <v>1</v>
      </c>
      <c r="G473">
        <v>1</v>
      </c>
      <c r="H473">
        <v>3</v>
      </c>
      <c r="I473" t="s">
        <v>518</v>
      </c>
      <c r="J473" t="s">
        <v>519</v>
      </c>
      <c r="K473" t="s">
        <v>520</v>
      </c>
      <c r="L473">
        <v>1348</v>
      </c>
      <c r="N473">
        <v>1009</v>
      </c>
      <c r="O473" t="s">
        <v>96</v>
      </c>
      <c r="P473" t="s">
        <v>96</v>
      </c>
      <c r="Q473">
        <v>1000</v>
      </c>
      <c r="X473">
        <v>2.6900000000000001E-3</v>
      </c>
      <c r="Y473">
        <v>17183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6</v>
      </c>
      <c r="AG473">
        <v>2.6900000000000001E-3</v>
      </c>
      <c r="AH473">
        <v>2</v>
      </c>
      <c r="AI473">
        <v>92853048</v>
      </c>
      <c r="AJ473">
        <v>455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ROW(Source!A393)</f>
        <v>393</v>
      </c>
      <c r="B474">
        <v>92853065</v>
      </c>
      <c r="C474">
        <v>92853036</v>
      </c>
      <c r="D474">
        <v>49514607</v>
      </c>
      <c r="E474">
        <v>70</v>
      </c>
      <c r="F474">
        <v>1</v>
      </c>
      <c r="G474">
        <v>1</v>
      </c>
      <c r="H474">
        <v>3</v>
      </c>
      <c r="I474" t="s">
        <v>566</v>
      </c>
      <c r="J474" t="s">
        <v>6</v>
      </c>
      <c r="K474" t="s">
        <v>567</v>
      </c>
      <c r="L474">
        <v>1327</v>
      </c>
      <c r="N474">
        <v>1005</v>
      </c>
      <c r="O474" t="s">
        <v>44</v>
      </c>
      <c r="P474" t="s">
        <v>44</v>
      </c>
      <c r="Q474">
        <v>1</v>
      </c>
      <c r="X474">
        <v>100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6</v>
      </c>
      <c r="AG474">
        <v>100</v>
      </c>
      <c r="AH474">
        <v>3</v>
      </c>
      <c r="AI474">
        <v>-1</v>
      </c>
      <c r="AJ474" t="s">
        <v>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ROW(Source!A393)</f>
        <v>393</v>
      </c>
      <c r="B475">
        <v>92853066</v>
      </c>
      <c r="C475">
        <v>92853036</v>
      </c>
      <c r="D475">
        <v>49514616</v>
      </c>
      <c r="E475">
        <v>70</v>
      </c>
      <c r="F475">
        <v>1</v>
      </c>
      <c r="G475">
        <v>1</v>
      </c>
      <c r="H475">
        <v>3</v>
      </c>
      <c r="I475" t="s">
        <v>568</v>
      </c>
      <c r="J475" t="s">
        <v>6</v>
      </c>
      <c r="K475" t="s">
        <v>569</v>
      </c>
      <c r="L475">
        <v>1346</v>
      </c>
      <c r="N475">
        <v>1009</v>
      </c>
      <c r="O475" t="s">
        <v>496</v>
      </c>
      <c r="P475" t="s">
        <v>496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6</v>
      </c>
      <c r="AG475">
        <v>0</v>
      </c>
      <c r="AH475">
        <v>3</v>
      </c>
      <c r="AI475">
        <v>-1</v>
      </c>
      <c r="AJ475" t="s">
        <v>6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ROW(Source!A393)</f>
        <v>393</v>
      </c>
      <c r="B476">
        <v>92853067</v>
      </c>
      <c r="C476">
        <v>92853036</v>
      </c>
      <c r="D476">
        <v>49514616</v>
      </c>
      <c r="E476">
        <v>70</v>
      </c>
      <c r="F476">
        <v>1</v>
      </c>
      <c r="G476">
        <v>1</v>
      </c>
      <c r="H476">
        <v>3</v>
      </c>
      <c r="I476" t="s">
        <v>568</v>
      </c>
      <c r="J476" t="s">
        <v>6</v>
      </c>
      <c r="K476" t="s">
        <v>570</v>
      </c>
      <c r="L476">
        <v>1371</v>
      </c>
      <c r="N476">
        <v>1013</v>
      </c>
      <c r="O476" t="s">
        <v>22</v>
      </c>
      <c r="P476" t="s">
        <v>22</v>
      </c>
      <c r="Q476">
        <v>1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6</v>
      </c>
      <c r="AG476">
        <v>0</v>
      </c>
      <c r="AH476">
        <v>3</v>
      </c>
      <c r="AI476">
        <v>-1</v>
      </c>
      <c r="AJ476" t="s">
        <v>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ROW(Source!A393)</f>
        <v>393</v>
      </c>
      <c r="B477">
        <v>92853068</v>
      </c>
      <c r="C477">
        <v>92853036</v>
      </c>
      <c r="D477">
        <v>49514677</v>
      </c>
      <c r="E477">
        <v>70</v>
      </c>
      <c r="F477">
        <v>1</v>
      </c>
      <c r="G477">
        <v>1</v>
      </c>
      <c r="H477">
        <v>3</v>
      </c>
      <c r="I477" t="s">
        <v>571</v>
      </c>
      <c r="J477" t="s">
        <v>6</v>
      </c>
      <c r="K477" t="s">
        <v>572</v>
      </c>
      <c r="L477">
        <v>1371</v>
      </c>
      <c r="N477">
        <v>1013</v>
      </c>
      <c r="O477" t="s">
        <v>22</v>
      </c>
      <c r="P477" t="s">
        <v>22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0</v>
      </c>
      <c r="AE477">
        <v>0</v>
      </c>
      <c r="AF477" t="s">
        <v>6</v>
      </c>
      <c r="AG477">
        <v>0</v>
      </c>
      <c r="AH477">
        <v>3</v>
      </c>
      <c r="AI477">
        <v>-1</v>
      </c>
      <c r="AJ477" t="s">
        <v>6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ROW(Source!A397)</f>
        <v>397</v>
      </c>
      <c r="B478">
        <v>92853086</v>
      </c>
      <c r="C478">
        <v>92853072</v>
      </c>
      <c r="D478">
        <v>49510719</v>
      </c>
      <c r="E478">
        <v>70</v>
      </c>
      <c r="F478">
        <v>1</v>
      </c>
      <c r="G478">
        <v>1</v>
      </c>
      <c r="H478">
        <v>1</v>
      </c>
      <c r="I478" t="s">
        <v>500</v>
      </c>
      <c r="J478" t="s">
        <v>6</v>
      </c>
      <c r="K478" t="s">
        <v>501</v>
      </c>
      <c r="L478">
        <v>1191</v>
      </c>
      <c r="N478">
        <v>1013</v>
      </c>
      <c r="O478" t="s">
        <v>477</v>
      </c>
      <c r="P478" t="s">
        <v>477</v>
      </c>
      <c r="Q478">
        <v>1</v>
      </c>
      <c r="X478">
        <v>74.2</v>
      </c>
      <c r="Y478">
        <v>0</v>
      </c>
      <c r="Z478">
        <v>0</v>
      </c>
      <c r="AA478">
        <v>0</v>
      </c>
      <c r="AB478">
        <v>8.74</v>
      </c>
      <c r="AC478">
        <v>0</v>
      </c>
      <c r="AD478">
        <v>1</v>
      </c>
      <c r="AE478">
        <v>1</v>
      </c>
      <c r="AF478" t="s">
        <v>72</v>
      </c>
      <c r="AG478">
        <v>77.910000000000011</v>
      </c>
      <c r="AH478">
        <v>2</v>
      </c>
      <c r="AI478">
        <v>92853073</v>
      </c>
      <c r="AJ478">
        <v>459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ROW(Source!A397)</f>
        <v>397</v>
      </c>
      <c r="B479">
        <v>92853087</v>
      </c>
      <c r="C479">
        <v>92853072</v>
      </c>
      <c r="D479">
        <v>49510905</v>
      </c>
      <c r="E479">
        <v>70</v>
      </c>
      <c r="F479">
        <v>1</v>
      </c>
      <c r="G479">
        <v>1</v>
      </c>
      <c r="H479">
        <v>1</v>
      </c>
      <c r="I479" t="s">
        <v>478</v>
      </c>
      <c r="J479" t="s">
        <v>6</v>
      </c>
      <c r="K479" t="s">
        <v>479</v>
      </c>
      <c r="L479">
        <v>1191</v>
      </c>
      <c r="N479">
        <v>1013</v>
      </c>
      <c r="O479" t="s">
        <v>477</v>
      </c>
      <c r="P479" t="s">
        <v>477</v>
      </c>
      <c r="Q479">
        <v>1</v>
      </c>
      <c r="X479">
        <v>0.69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2</v>
      </c>
      <c r="AF479" t="s">
        <v>72</v>
      </c>
      <c r="AG479">
        <v>0.72449999999999992</v>
      </c>
      <c r="AH479">
        <v>2</v>
      </c>
      <c r="AI479">
        <v>92853074</v>
      </c>
      <c r="AJ479">
        <v>460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ROW(Source!A397)</f>
        <v>397</v>
      </c>
      <c r="B480">
        <v>92853088</v>
      </c>
      <c r="C480">
        <v>92853072</v>
      </c>
      <c r="D480">
        <v>49672573</v>
      </c>
      <c r="E480">
        <v>1</v>
      </c>
      <c r="F480">
        <v>1</v>
      </c>
      <c r="G480">
        <v>1</v>
      </c>
      <c r="H480">
        <v>2</v>
      </c>
      <c r="I480" t="s">
        <v>480</v>
      </c>
      <c r="J480" t="s">
        <v>481</v>
      </c>
      <c r="K480" t="s">
        <v>482</v>
      </c>
      <c r="L480">
        <v>1367</v>
      </c>
      <c r="N480">
        <v>1011</v>
      </c>
      <c r="O480" t="s">
        <v>483</v>
      </c>
      <c r="P480" t="s">
        <v>483</v>
      </c>
      <c r="Q480">
        <v>1</v>
      </c>
      <c r="X480">
        <v>0.28000000000000003</v>
      </c>
      <c r="Y480">
        <v>0</v>
      </c>
      <c r="Z480">
        <v>115.4</v>
      </c>
      <c r="AA480">
        <v>13.5</v>
      </c>
      <c r="AB480">
        <v>0</v>
      </c>
      <c r="AC480">
        <v>0</v>
      </c>
      <c r="AD480">
        <v>1</v>
      </c>
      <c r="AE480">
        <v>0</v>
      </c>
      <c r="AF480" t="s">
        <v>72</v>
      </c>
      <c r="AG480">
        <v>0.29400000000000004</v>
      </c>
      <c r="AH480">
        <v>2</v>
      </c>
      <c r="AI480">
        <v>92853075</v>
      </c>
      <c r="AJ480">
        <v>461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ROW(Source!A397)</f>
        <v>397</v>
      </c>
      <c r="B481">
        <v>92853089</v>
      </c>
      <c r="C481">
        <v>92853072</v>
      </c>
      <c r="D481">
        <v>49672695</v>
      </c>
      <c r="E481">
        <v>1</v>
      </c>
      <c r="F481">
        <v>1</v>
      </c>
      <c r="G481">
        <v>1</v>
      </c>
      <c r="H481">
        <v>2</v>
      </c>
      <c r="I481" t="s">
        <v>484</v>
      </c>
      <c r="J481" t="s">
        <v>485</v>
      </c>
      <c r="K481" t="s">
        <v>486</v>
      </c>
      <c r="L481">
        <v>1367</v>
      </c>
      <c r="N481">
        <v>1011</v>
      </c>
      <c r="O481" t="s">
        <v>483</v>
      </c>
      <c r="P481" t="s">
        <v>483</v>
      </c>
      <c r="Q481">
        <v>1</v>
      </c>
      <c r="X481">
        <v>10.050000000000001</v>
      </c>
      <c r="Y481">
        <v>0</v>
      </c>
      <c r="Z481">
        <v>3.12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72</v>
      </c>
      <c r="AG481">
        <v>10.552500000000002</v>
      </c>
      <c r="AH481">
        <v>2</v>
      </c>
      <c r="AI481">
        <v>92853076</v>
      </c>
      <c r="AJ481">
        <v>462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ROW(Source!A397)</f>
        <v>397</v>
      </c>
      <c r="B482">
        <v>92853090</v>
      </c>
      <c r="C482">
        <v>92853072</v>
      </c>
      <c r="D482">
        <v>49672703</v>
      </c>
      <c r="E482">
        <v>1</v>
      </c>
      <c r="F482">
        <v>1</v>
      </c>
      <c r="G482">
        <v>1</v>
      </c>
      <c r="H482">
        <v>2</v>
      </c>
      <c r="I482" t="s">
        <v>506</v>
      </c>
      <c r="J482" t="s">
        <v>507</v>
      </c>
      <c r="K482" t="s">
        <v>508</v>
      </c>
      <c r="L482">
        <v>1367</v>
      </c>
      <c r="N482">
        <v>1011</v>
      </c>
      <c r="O482" t="s">
        <v>483</v>
      </c>
      <c r="P482" t="s">
        <v>483</v>
      </c>
      <c r="Q482">
        <v>1</v>
      </c>
      <c r="X482">
        <v>0.17</v>
      </c>
      <c r="Y482">
        <v>0</v>
      </c>
      <c r="Z482">
        <v>6.66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72</v>
      </c>
      <c r="AG482">
        <v>0.17850000000000002</v>
      </c>
      <c r="AH482">
        <v>2</v>
      </c>
      <c r="AI482">
        <v>92853077</v>
      </c>
      <c r="AJ482">
        <v>463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ROW(Source!A397)</f>
        <v>397</v>
      </c>
      <c r="B483">
        <v>92853091</v>
      </c>
      <c r="C483">
        <v>92853072</v>
      </c>
      <c r="D483">
        <v>49673503</v>
      </c>
      <c r="E483">
        <v>1</v>
      </c>
      <c r="F483">
        <v>1</v>
      </c>
      <c r="G483">
        <v>1</v>
      </c>
      <c r="H483">
        <v>2</v>
      </c>
      <c r="I483" t="s">
        <v>487</v>
      </c>
      <c r="J483" t="s">
        <v>488</v>
      </c>
      <c r="K483" t="s">
        <v>489</v>
      </c>
      <c r="L483">
        <v>1367</v>
      </c>
      <c r="N483">
        <v>1011</v>
      </c>
      <c r="O483" t="s">
        <v>483</v>
      </c>
      <c r="P483" t="s">
        <v>483</v>
      </c>
      <c r="Q483">
        <v>1</v>
      </c>
      <c r="X483">
        <v>0.41</v>
      </c>
      <c r="Y483">
        <v>0</v>
      </c>
      <c r="Z483">
        <v>65.709999999999994</v>
      </c>
      <c r="AA483">
        <v>11.6</v>
      </c>
      <c r="AB483">
        <v>0</v>
      </c>
      <c r="AC483">
        <v>0</v>
      </c>
      <c r="AD483">
        <v>1</v>
      </c>
      <c r="AE483">
        <v>0</v>
      </c>
      <c r="AF483" t="s">
        <v>72</v>
      </c>
      <c r="AG483">
        <v>0.43049999999999999</v>
      </c>
      <c r="AH483">
        <v>2</v>
      </c>
      <c r="AI483">
        <v>92853078</v>
      </c>
      <c r="AJ483">
        <v>464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ROW(Source!A397)</f>
        <v>397</v>
      </c>
      <c r="B484">
        <v>92853092</v>
      </c>
      <c r="C484">
        <v>92853072</v>
      </c>
      <c r="D484">
        <v>49673715</v>
      </c>
      <c r="E484">
        <v>1</v>
      </c>
      <c r="F484">
        <v>1</v>
      </c>
      <c r="G484">
        <v>1</v>
      </c>
      <c r="H484">
        <v>2</v>
      </c>
      <c r="I484" t="s">
        <v>509</v>
      </c>
      <c r="J484" t="s">
        <v>510</v>
      </c>
      <c r="K484" t="s">
        <v>511</v>
      </c>
      <c r="L484">
        <v>1367</v>
      </c>
      <c r="N484">
        <v>1011</v>
      </c>
      <c r="O484" t="s">
        <v>483</v>
      </c>
      <c r="P484" t="s">
        <v>483</v>
      </c>
      <c r="Q484">
        <v>1</v>
      </c>
      <c r="X484">
        <v>1.1299999999999999</v>
      </c>
      <c r="Y484">
        <v>0</v>
      </c>
      <c r="Z484">
        <v>8.1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72</v>
      </c>
      <c r="AG484">
        <v>1.1864999999999999</v>
      </c>
      <c r="AH484">
        <v>2</v>
      </c>
      <c r="AI484">
        <v>92853079</v>
      </c>
      <c r="AJ484">
        <v>465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ROW(Source!A397)</f>
        <v>397</v>
      </c>
      <c r="B485">
        <v>92853093</v>
      </c>
      <c r="C485">
        <v>92853072</v>
      </c>
      <c r="D485">
        <v>49521144</v>
      </c>
      <c r="E485">
        <v>1</v>
      </c>
      <c r="F485">
        <v>1</v>
      </c>
      <c r="G485">
        <v>1</v>
      </c>
      <c r="H485">
        <v>3</v>
      </c>
      <c r="I485" t="s">
        <v>512</v>
      </c>
      <c r="J485" t="s">
        <v>513</v>
      </c>
      <c r="K485" t="s">
        <v>514</v>
      </c>
      <c r="L485">
        <v>1348</v>
      </c>
      <c r="N485">
        <v>1009</v>
      </c>
      <c r="O485" t="s">
        <v>96</v>
      </c>
      <c r="P485" t="s">
        <v>96</v>
      </c>
      <c r="Q485">
        <v>1000</v>
      </c>
      <c r="X485">
        <v>1.1000000000000001E-3</v>
      </c>
      <c r="Y485">
        <v>26499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6</v>
      </c>
      <c r="AG485">
        <v>1.1000000000000001E-3</v>
      </c>
      <c r="AH485">
        <v>2</v>
      </c>
      <c r="AI485">
        <v>92853080</v>
      </c>
      <c r="AJ485">
        <v>466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ROW(Source!A397)</f>
        <v>397</v>
      </c>
      <c r="B486">
        <v>92853094</v>
      </c>
      <c r="C486">
        <v>92853072</v>
      </c>
      <c r="D486">
        <v>49524301</v>
      </c>
      <c r="E486">
        <v>1</v>
      </c>
      <c r="F486">
        <v>1</v>
      </c>
      <c r="G486">
        <v>1</v>
      </c>
      <c r="H486">
        <v>3</v>
      </c>
      <c r="I486" t="s">
        <v>515</v>
      </c>
      <c r="J486" t="s">
        <v>516</v>
      </c>
      <c r="K486" t="s">
        <v>517</v>
      </c>
      <c r="L486">
        <v>1348</v>
      </c>
      <c r="N486">
        <v>1009</v>
      </c>
      <c r="O486" t="s">
        <v>96</v>
      </c>
      <c r="P486" t="s">
        <v>96</v>
      </c>
      <c r="Q486">
        <v>1000</v>
      </c>
      <c r="X486">
        <v>3.3E-4</v>
      </c>
      <c r="Y486">
        <v>10362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6</v>
      </c>
      <c r="AG486">
        <v>3.3E-4</v>
      </c>
      <c r="AH486">
        <v>2</v>
      </c>
      <c r="AI486">
        <v>92853081</v>
      </c>
      <c r="AJ486">
        <v>467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ROW(Source!A397)</f>
        <v>397</v>
      </c>
      <c r="B487">
        <v>92853095</v>
      </c>
      <c r="C487">
        <v>92853072</v>
      </c>
      <c r="D487">
        <v>49525488</v>
      </c>
      <c r="E487">
        <v>1</v>
      </c>
      <c r="F487">
        <v>1</v>
      </c>
      <c r="G487">
        <v>1</v>
      </c>
      <c r="H487">
        <v>3</v>
      </c>
      <c r="I487" t="s">
        <v>493</v>
      </c>
      <c r="J487" t="s">
        <v>494</v>
      </c>
      <c r="K487" t="s">
        <v>495</v>
      </c>
      <c r="L487">
        <v>1346</v>
      </c>
      <c r="N487">
        <v>1009</v>
      </c>
      <c r="O487" t="s">
        <v>496</v>
      </c>
      <c r="P487" t="s">
        <v>496</v>
      </c>
      <c r="Q487">
        <v>1</v>
      </c>
      <c r="X487">
        <v>6</v>
      </c>
      <c r="Y487">
        <v>9.0399999999999991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6</v>
      </c>
      <c r="AG487">
        <v>6</v>
      </c>
      <c r="AH487">
        <v>2</v>
      </c>
      <c r="AI487">
        <v>92853082</v>
      </c>
      <c r="AJ487">
        <v>468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ROW(Source!A397)</f>
        <v>397</v>
      </c>
      <c r="B488">
        <v>92853096</v>
      </c>
      <c r="C488">
        <v>92853072</v>
      </c>
      <c r="D488">
        <v>49526492</v>
      </c>
      <c r="E488">
        <v>1</v>
      </c>
      <c r="F488">
        <v>1</v>
      </c>
      <c r="G488">
        <v>1</v>
      </c>
      <c r="H488">
        <v>3</v>
      </c>
      <c r="I488" t="s">
        <v>497</v>
      </c>
      <c r="J488" t="s">
        <v>498</v>
      </c>
      <c r="K488" t="s">
        <v>499</v>
      </c>
      <c r="L488">
        <v>1346</v>
      </c>
      <c r="N488">
        <v>1009</v>
      </c>
      <c r="O488" t="s">
        <v>496</v>
      </c>
      <c r="P488" t="s">
        <v>496</v>
      </c>
      <c r="Q488">
        <v>1</v>
      </c>
      <c r="X488">
        <v>9.09</v>
      </c>
      <c r="Y488">
        <v>23.09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6</v>
      </c>
      <c r="AG488">
        <v>9.09</v>
      </c>
      <c r="AH488">
        <v>2</v>
      </c>
      <c r="AI488">
        <v>92853083</v>
      </c>
      <c r="AJ488">
        <v>469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ROW(Source!A397)</f>
        <v>397</v>
      </c>
      <c r="B489">
        <v>92853097</v>
      </c>
      <c r="C489">
        <v>92853072</v>
      </c>
      <c r="D489">
        <v>49512814</v>
      </c>
      <c r="E489">
        <v>70</v>
      </c>
      <c r="F489">
        <v>1</v>
      </c>
      <c r="G489">
        <v>1</v>
      </c>
      <c r="H489">
        <v>3</v>
      </c>
      <c r="I489" t="s">
        <v>564</v>
      </c>
      <c r="J489" t="s">
        <v>6</v>
      </c>
      <c r="K489" t="s">
        <v>565</v>
      </c>
      <c r="L489">
        <v>1327</v>
      </c>
      <c r="N489">
        <v>1005</v>
      </c>
      <c r="O489" t="s">
        <v>44</v>
      </c>
      <c r="P489" t="s">
        <v>44</v>
      </c>
      <c r="Q489">
        <v>1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 t="s">
        <v>6</v>
      </c>
      <c r="AG489">
        <v>0</v>
      </c>
      <c r="AH489">
        <v>3</v>
      </c>
      <c r="AI489">
        <v>-1</v>
      </c>
      <c r="AJ489" t="s">
        <v>6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ROW(Source!A397)</f>
        <v>397</v>
      </c>
      <c r="B490">
        <v>92853098</v>
      </c>
      <c r="C490">
        <v>92853072</v>
      </c>
      <c r="D490">
        <v>49555131</v>
      </c>
      <c r="E490">
        <v>1</v>
      </c>
      <c r="F490">
        <v>1</v>
      </c>
      <c r="G490">
        <v>1</v>
      </c>
      <c r="H490">
        <v>3</v>
      </c>
      <c r="I490" t="s">
        <v>518</v>
      </c>
      <c r="J490" t="s">
        <v>519</v>
      </c>
      <c r="K490" t="s">
        <v>520</v>
      </c>
      <c r="L490">
        <v>1348</v>
      </c>
      <c r="N490">
        <v>1009</v>
      </c>
      <c r="O490" t="s">
        <v>96</v>
      </c>
      <c r="P490" t="s">
        <v>96</v>
      </c>
      <c r="Q490">
        <v>1000</v>
      </c>
      <c r="X490">
        <v>2.3999999999999998E-3</v>
      </c>
      <c r="Y490">
        <v>17183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6</v>
      </c>
      <c r="AG490">
        <v>2.3999999999999998E-3</v>
      </c>
      <c r="AH490">
        <v>2</v>
      </c>
      <c r="AI490">
        <v>92853084</v>
      </c>
      <c r="AJ490">
        <v>470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ROW(Source!A397)</f>
        <v>397</v>
      </c>
      <c r="B491">
        <v>92853099</v>
      </c>
      <c r="C491">
        <v>92853072</v>
      </c>
      <c r="D491">
        <v>49514607</v>
      </c>
      <c r="E491">
        <v>70</v>
      </c>
      <c r="F491">
        <v>1</v>
      </c>
      <c r="G491">
        <v>1</v>
      </c>
      <c r="H491">
        <v>3</v>
      </c>
      <c r="I491" t="s">
        <v>566</v>
      </c>
      <c r="J491" t="s">
        <v>6</v>
      </c>
      <c r="K491" t="s">
        <v>567</v>
      </c>
      <c r="L491">
        <v>1327</v>
      </c>
      <c r="N491">
        <v>1005</v>
      </c>
      <c r="O491" t="s">
        <v>44</v>
      </c>
      <c r="P491" t="s">
        <v>44</v>
      </c>
      <c r="Q491">
        <v>1</v>
      </c>
      <c r="X491">
        <v>100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6</v>
      </c>
      <c r="AG491">
        <v>100</v>
      </c>
      <c r="AH491">
        <v>3</v>
      </c>
      <c r="AI491">
        <v>-1</v>
      </c>
      <c r="AJ491" t="s">
        <v>6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ROW(Source!A397)</f>
        <v>397</v>
      </c>
      <c r="B492">
        <v>92853100</v>
      </c>
      <c r="C492">
        <v>92853072</v>
      </c>
      <c r="D492">
        <v>49514616</v>
      </c>
      <c r="E492">
        <v>70</v>
      </c>
      <c r="F492">
        <v>1</v>
      </c>
      <c r="G492">
        <v>1</v>
      </c>
      <c r="H492">
        <v>3</v>
      </c>
      <c r="I492" t="s">
        <v>568</v>
      </c>
      <c r="J492" t="s">
        <v>6</v>
      </c>
      <c r="K492" t="s">
        <v>569</v>
      </c>
      <c r="L492">
        <v>1346</v>
      </c>
      <c r="N492">
        <v>1009</v>
      </c>
      <c r="O492" t="s">
        <v>496</v>
      </c>
      <c r="P492" t="s">
        <v>496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6</v>
      </c>
      <c r="AG492">
        <v>0</v>
      </c>
      <c r="AH492">
        <v>3</v>
      </c>
      <c r="AI492">
        <v>-1</v>
      </c>
      <c r="AJ492" t="s">
        <v>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ROW(Source!A397)</f>
        <v>397</v>
      </c>
      <c r="B493">
        <v>92853101</v>
      </c>
      <c r="C493">
        <v>92853072</v>
      </c>
      <c r="D493">
        <v>49514616</v>
      </c>
      <c r="E493">
        <v>70</v>
      </c>
      <c r="F493">
        <v>1</v>
      </c>
      <c r="G493">
        <v>1</v>
      </c>
      <c r="H493">
        <v>3</v>
      </c>
      <c r="I493" t="s">
        <v>568</v>
      </c>
      <c r="J493" t="s">
        <v>6</v>
      </c>
      <c r="K493" t="s">
        <v>570</v>
      </c>
      <c r="L493">
        <v>1371</v>
      </c>
      <c r="N493">
        <v>1013</v>
      </c>
      <c r="O493" t="s">
        <v>22</v>
      </c>
      <c r="P493" t="s">
        <v>22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6</v>
      </c>
      <c r="AG493">
        <v>0</v>
      </c>
      <c r="AH493">
        <v>3</v>
      </c>
      <c r="AI493">
        <v>-1</v>
      </c>
      <c r="AJ493" t="s">
        <v>6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ROW(Source!A397)</f>
        <v>397</v>
      </c>
      <c r="B494">
        <v>92853102</v>
      </c>
      <c r="C494">
        <v>92853072</v>
      </c>
      <c r="D494">
        <v>49514677</v>
      </c>
      <c r="E494">
        <v>70</v>
      </c>
      <c r="F494">
        <v>1</v>
      </c>
      <c r="G494">
        <v>1</v>
      </c>
      <c r="H494">
        <v>3</v>
      </c>
      <c r="I494" t="s">
        <v>571</v>
      </c>
      <c r="J494" t="s">
        <v>6</v>
      </c>
      <c r="K494" t="s">
        <v>572</v>
      </c>
      <c r="L494">
        <v>1371</v>
      </c>
      <c r="N494">
        <v>1013</v>
      </c>
      <c r="O494" t="s">
        <v>22</v>
      </c>
      <c r="P494" t="s">
        <v>22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6</v>
      </c>
      <c r="AG494">
        <v>0</v>
      </c>
      <c r="AH494">
        <v>3</v>
      </c>
      <c r="AI494">
        <v>-1</v>
      </c>
      <c r="AJ494" t="s">
        <v>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ROW(Source!A399)</f>
        <v>399</v>
      </c>
      <c r="B495">
        <v>92853119</v>
      </c>
      <c r="C495">
        <v>92853104</v>
      </c>
      <c r="D495">
        <v>49510719</v>
      </c>
      <c r="E495">
        <v>70</v>
      </c>
      <c r="F495">
        <v>1</v>
      </c>
      <c r="G495">
        <v>1</v>
      </c>
      <c r="H495">
        <v>1</v>
      </c>
      <c r="I495" t="s">
        <v>500</v>
      </c>
      <c r="J495" t="s">
        <v>6</v>
      </c>
      <c r="K495" t="s">
        <v>501</v>
      </c>
      <c r="L495">
        <v>1191</v>
      </c>
      <c r="N495">
        <v>1013</v>
      </c>
      <c r="O495" t="s">
        <v>477</v>
      </c>
      <c r="P495" t="s">
        <v>477</v>
      </c>
      <c r="Q495">
        <v>1</v>
      </c>
      <c r="X495">
        <v>62.4</v>
      </c>
      <c r="Y495">
        <v>0</v>
      </c>
      <c r="Z495">
        <v>0</v>
      </c>
      <c r="AA495">
        <v>0</v>
      </c>
      <c r="AB495">
        <v>8.74</v>
      </c>
      <c r="AC495">
        <v>0</v>
      </c>
      <c r="AD495">
        <v>1</v>
      </c>
      <c r="AE495">
        <v>1</v>
      </c>
      <c r="AF495" t="s">
        <v>25</v>
      </c>
      <c r="AG495">
        <v>65.52</v>
      </c>
      <c r="AH495">
        <v>2</v>
      </c>
      <c r="AI495">
        <v>92853105</v>
      </c>
      <c r="AJ495">
        <v>472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ROW(Source!A399)</f>
        <v>399</v>
      </c>
      <c r="B496">
        <v>92853120</v>
      </c>
      <c r="C496">
        <v>92853104</v>
      </c>
      <c r="D496">
        <v>49510905</v>
      </c>
      <c r="E496">
        <v>70</v>
      </c>
      <c r="F496">
        <v>1</v>
      </c>
      <c r="G496">
        <v>1</v>
      </c>
      <c r="H496">
        <v>1</v>
      </c>
      <c r="I496" t="s">
        <v>478</v>
      </c>
      <c r="J496" t="s">
        <v>6</v>
      </c>
      <c r="K496" t="s">
        <v>479</v>
      </c>
      <c r="L496">
        <v>1191</v>
      </c>
      <c r="N496">
        <v>1013</v>
      </c>
      <c r="O496" t="s">
        <v>477</v>
      </c>
      <c r="P496" t="s">
        <v>477</v>
      </c>
      <c r="Q496">
        <v>1</v>
      </c>
      <c r="X496">
        <v>0.66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25</v>
      </c>
      <c r="AG496">
        <v>0.69300000000000006</v>
      </c>
      <c r="AH496">
        <v>2</v>
      </c>
      <c r="AI496">
        <v>92853106</v>
      </c>
      <c r="AJ496">
        <v>473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ROW(Source!A399)</f>
        <v>399</v>
      </c>
      <c r="B497">
        <v>92853121</v>
      </c>
      <c r="C497">
        <v>92853104</v>
      </c>
      <c r="D497">
        <v>49672573</v>
      </c>
      <c r="E497">
        <v>1</v>
      </c>
      <c r="F497">
        <v>1</v>
      </c>
      <c r="G497">
        <v>1</v>
      </c>
      <c r="H497">
        <v>2</v>
      </c>
      <c r="I497" t="s">
        <v>480</v>
      </c>
      <c r="J497" t="s">
        <v>481</v>
      </c>
      <c r="K497" t="s">
        <v>482</v>
      </c>
      <c r="L497">
        <v>1367</v>
      </c>
      <c r="N497">
        <v>1011</v>
      </c>
      <c r="O497" t="s">
        <v>483</v>
      </c>
      <c r="P497" t="s">
        <v>483</v>
      </c>
      <c r="Q497">
        <v>1</v>
      </c>
      <c r="X497">
        <v>0.27</v>
      </c>
      <c r="Y497">
        <v>0</v>
      </c>
      <c r="Z497">
        <v>115.4</v>
      </c>
      <c r="AA497">
        <v>13.5</v>
      </c>
      <c r="AB497">
        <v>0</v>
      </c>
      <c r="AC497">
        <v>0</v>
      </c>
      <c r="AD497">
        <v>1</v>
      </c>
      <c r="AE497">
        <v>0</v>
      </c>
      <c r="AF497" t="s">
        <v>25</v>
      </c>
      <c r="AG497">
        <v>0.28350000000000003</v>
      </c>
      <c r="AH497">
        <v>2</v>
      </c>
      <c r="AI497">
        <v>92853107</v>
      </c>
      <c r="AJ497">
        <v>474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ROW(Source!A399)</f>
        <v>399</v>
      </c>
      <c r="B498">
        <v>92853122</v>
      </c>
      <c r="C498">
        <v>92853104</v>
      </c>
      <c r="D498">
        <v>49672695</v>
      </c>
      <c r="E498">
        <v>1</v>
      </c>
      <c r="F498">
        <v>1</v>
      </c>
      <c r="G498">
        <v>1</v>
      </c>
      <c r="H498">
        <v>2</v>
      </c>
      <c r="I498" t="s">
        <v>484</v>
      </c>
      <c r="J498" t="s">
        <v>485</v>
      </c>
      <c r="K498" t="s">
        <v>486</v>
      </c>
      <c r="L498">
        <v>1367</v>
      </c>
      <c r="N498">
        <v>1011</v>
      </c>
      <c r="O498" t="s">
        <v>483</v>
      </c>
      <c r="P498" t="s">
        <v>483</v>
      </c>
      <c r="Q498">
        <v>1</v>
      </c>
      <c r="X498">
        <v>8.69</v>
      </c>
      <c r="Y498">
        <v>0</v>
      </c>
      <c r="Z498">
        <v>3.12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25</v>
      </c>
      <c r="AG498">
        <v>9.1244999999999994</v>
      </c>
      <c r="AH498">
        <v>2</v>
      </c>
      <c r="AI498">
        <v>92853108</v>
      </c>
      <c r="AJ498">
        <v>475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ROW(Source!A399)</f>
        <v>399</v>
      </c>
      <c r="B499">
        <v>92853123</v>
      </c>
      <c r="C499">
        <v>92853104</v>
      </c>
      <c r="D499">
        <v>49672703</v>
      </c>
      <c r="E499">
        <v>1</v>
      </c>
      <c r="F499">
        <v>1</v>
      </c>
      <c r="G499">
        <v>1</v>
      </c>
      <c r="H499">
        <v>2</v>
      </c>
      <c r="I499" t="s">
        <v>506</v>
      </c>
      <c r="J499" t="s">
        <v>507</v>
      </c>
      <c r="K499" t="s">
        <v>508</v>
      </c>
      <c r="L499">
        <v>1367</v>
      </c>
      <c r="N499">
        <v>1011</v>
      </c>
      <c r="O499" t="s">
        <v>483</v>
      </c>
      <c r="P499" t="s">
        <v>483</v>
      </c>
      <c r="Q499">
        <v>1</v>
      </c>
      <c r="X499">
        <v>0.13</v>
      </c>
      <c r="Y499">
        <v>0</v>
      </c>
      <c r="Z499">
        <v>6.66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25</v>
      </c>
      <c r="AG499">
        <v>0.13650000000000001</v>
      </c>
      <c r="AH499">
        <v>2</v>
      </c>
      <c r="AI499">
        <v>92853109</v>
      </c>
      <c r="AJ499">
        <v>476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ROW(Source!A399)</f>
        <v>399</v>
      </c>
      <c r="B500">
        <v>92853124</v>
      </c>
      <c r="C500">
        <v>92853104</v>
      </c>
      <c r="D500">
        <v>49673503</v>
      </c>
      <c r="E500">
        <v>1</v>
      </c>
      <c r="F500">
        <v>1</v>
      </c>
      <c r="G500">
        <v>1</v>
      </c>
      <c r="H500">
        <v>2</v>
      </c>
      <c r="I500" t="s">
        <v>487</v>
      </c>
      <c r="J500" t="s">
        <v>488</v>
      </c>
      <c r="K500" t="s">
        <v>489</v>
      </c>
      <c r="L500">
        <v>1367</v>
      </c>
      <c r="N500">
        <v>1011</v>
      </c>
      <c r="O500" t="s">
        <v>483</v>
      </c>
      <c r="P500" t="s">
        <v>483</v>
      </c>
      <c r="Q500">
        <v>1</v>
      </c>
      <c r="X500">
        <v>0.39</v>
      </c>
      <c r="Y500">
        <v>0</v>
      </c>
      <c r="Z500">
        <v>65.709999999999994</v>
      </c>
      <c r="AA500">
        <v>11.6</v>
      </c>
      <c r="AB500">
        <v>0</v>
      </c>
      <c r="AC500">
        <v>0</v>
      </c>
      <c r="AD500">
        <v>1</v>
      </c>
      <c r="AE500">
        <v>0</v>
      </c>
      <c r="AF500" t="s">
        <v>25</v>
      </c>
      <c r="AG500">
        <v>0.40950000000000003</v>
      </c>
      <c r="AH500">
        <v>2</v>
      </c>
      <c r="AI500">
        <v>92853110</v>
      </c>
      <c r="AJ500">
        <v>477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ROW(Source!A399)</f>
        <v>399</v>
      </c>
      <c r="B501">
        <v>92853125</v>
      </c>
      <c r="C501">
        <v>92853104</v>
      </c>
      <c r="D501">
        <v>49673715</v>
      </c>
      <c r="E501">
        <v>1</v>
      </c>
      <c r="F501">
        <v>1</v>
      </c>
      <c r="G501">
        <v>1</v>
      </c>
      <c r="H501">
        <v>2</v>
      </c>
      <c r="I501" t="s">
        <v>509</v>
      </c>
      <c r="J501" t="s">
        <v>510</v>
      </c>
      <c r="K501" t="s">
        <v>511</v>
      </c>
      <c r="L501">
        <v>1367</v>
      </c>
      <c r="N501">
        <v>1011</v>
      </c>
      <c r="O501" t="s">
        <v>483</v>
      </c>
      <c r="P501" t="s">
        <v>483</v>
      </c>
      <c r="Q501">
        <v>1</v>
      </c>
      <c r="X501">
        <v>0.99</v>
      </c>
      <c r="Y501">
        <v>0</v>
      </c>
      <c r="Z501">
        <v>8.1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25</v>
      </c>
      <c r="AG501">
        <v>1.0395000000000001</v>
      </c>
      <c r="AH501">
        <v>2</v>
      </c>
      <c r="AI501">
        <v>92853111</v>
      </c>
      <c r="AJ501">
        <v>478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ROW(Source!A399)</f>
        <v>399</v>
      </c>
      <c r="B502">
        <v>92853126</v>
      </c>
      <c r="C502">
        <v>92853104</v>
      </c>
      <c r="D502">
        <v>49521144</v>
      </c>
      <c r="E502">
        <v>1</v>
      </c>
      <c r="F502">
        <v>1</v>
      </c>
      <c r="G502">
        <v>1</v>
      </c>
      <c r="H502">
        <v>3</v>
      </c>
      <c r="I502" t="s">
        <v>512</v>
      </c>
      <c r="J502" t="s">
        <v>513</v>
      </c>
      <c r="K502" t="s">
        <v>514</v>
      </c>
      <c r="L502">
        <v>1348</v>
      </c>
      <c r="N502">
        <v>1009</v>
      </c>
      <c r="O502" t="s">
        <v>96</v>
      </c>
      <c r="P502" t="s">
        <v>96</v>
      </c>
      <c r="Q502">
        <v>1000</v>
      </c>
      <c r="X502">
        <v>1.1000000000000001E-3</v>
      </c>
      <c r="Y502">
        <v>26499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6</v>
      </c>
      <c r="AG502">
        <v>1.1000000000000001E-3</v>
      </c>
      <c r="AH502">
        <v>2</v>
      </c>
      <c r="AI502">
        <v>92853112</v>
      </c>
      <c r="AJ502">
        <v>479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ROW(Source!A399)</f>
        <v>399</v>
      </c>
      <c r="B503">
        <v>92853127</v>
      </c>
      <c r="C503">
        <v>92853104</v>
      </c>
      <c r="D503">
        <v>49524301</v>
      </c>
      <c r="E503">
        <v>1</v>
      </c>
      <c r="F503">
        <v>1</v>
      </c>
      <c r="G503">
        <v>1</v>
      </c>
      <c r="H503">
        <v>3</v>
      </c>
      <c r="I503" t="s">
        <v>515</v>
      </c>
      <c r="J503" t="s">
        <v>516</v>
      </c>
      <c r="K503" t="s">
        <v>517</v>
      </c>
      <c r="L503">
        <v>1348</v>
      </c>
      <c r="N503">
        <v>1009</v>
      </c>
      <c r="O503" t="s">
        <v>96</v>
      </c>
      <c r="P503" t="s">
        <v>96</v>
      </c>
      <c r="Q503">
        <v>1000</v>
      </c>
      <c r="X503">
        <v>2.9E-4</v>
      </c>
      <c r="Y503">
        <v>10362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6</v>
      </c>
      <c r="AG503">
        <v>2.9E-4</v>
      </c>
      <c r="AH503">
        <v>2</v>
      </c>
      <c r="AI503">
        <v>92853113</v>
      </c>
      <c r="AJ503">
        <v>480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ROW(Source!A399)</f>
        <v>399</v>
      </c>
      <c r="B504">
        <v>92853128</v>
      </c>
      <c r="C504">
        <v>92853104</v>
      </c>
      <c r="D504">
        <v>49525488</v>
      </c>
      <c r="E504">
        <v>1</v>
      </c>
      <c r="F504">
        <v>1</v>
      </c>
      <c r="G504">
        <v>1</v>
      </c>
      <c r="H504">
        <v>3</v>
      </c>
      <c r="I504" t="s">
        <v>493</v>
      </c>
      <c r="J504" t="s">
        <v>494</v>
      </c>
      <c r="K504" t="s">
        <v>495</v>
      </c>
      <c r="L504">
        <v>1346</v>
      </c>
      <c r="N504">
        <v>1009</v>
      </c>
      <c r="O504" t="s">
        <v>496</v>
      </c>
      <c r="P504" t="s">
        <v>496</v>
      </c>
      <c r="Q504">
        <v>1</v>
      </c>
      <c r="X504">
        <v>7</v>
      </c>
      <c r="Y504">
        <v>9.0399999999999991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6</v>
      </c>
      <c r="AG504">
        <v>7</v>
      </c>
      <c r="AH504">
        <v>2</v>
      </c>
      <c r="AI504">
        <v>92853114</v>
      </c>
      <c r="AJ504">
        <v>481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ROW(Source!A399)</f>
        <v>399</v>
      </c>
      <c r="B505">
        <v>92853129</v>
      </c>
      <c r="C505">
        <v>92853104</v>
      </c>
      <c r="D505">
        <v>49526492</v>
      </c>
      <c r="E505">
        <v>1</v>
      </c>
      <c r="F505">
        <v>1</v>
      </c>
      <c r="G505">
        <v>1</v>
      </c>
      <c r="H505">
        <v>3</v>
      </c>
      <c r="I505" t="s">
        <v>497</v>
      </c>
      <c r="J505" t="s">
        <v>498</v>
      </c>
      <c r="K505" t="s">
        <v>499</v>
      </c>
      <c r="L505">
        <v>1346</v>
      </c>
      <c r="N505">
        <v>1009</v>
      </c>
      <c r="O505" t="s">
        <v>496</v>
      </c>
      <c r="P505" t="s">
        <v>496</v>
      </c>
      <c r="Q505">
        <v>1</v>
      </c>
      <c r="X505">
        <v>9.91</v>
      </c>
      <c r="Y505">
        <v>23.09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6</v>
      </c>
      <c r="AG505">
        <v>9.91</v>
      </c>
      <c r="AH505">
        <v>2</v>
      </c>
      <c r="AI505">
        <v>92853115</v>
      </c>
      <c r="AJ505">
        <v>482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ROW(Source!A399)</f>
        <v>399</v>
      </c>
      <c r="B506">
        <v>92853130</v>
      </c>
      <c r="C506">
        <v>92853104</v>
      </c>
      <c r="D506">
        <v>49512814</v>
      </c>
      <c r="E506">
        <v>70</v>
      </c>
      <c r="F506">
        <v>1</v>
      </c>
      <c r="G506">
        <v>1</v>
      </c>
      <c r="H506">
        <v>3</v>
      </c>
      <c r="I506" t="s">
        <v>564</v>
      </c>
      <c r="J506" t="s">
        <v>6</v>
      </c>
      <c r="K506" t="s">
        <v>565</v>
      </c>
      <c r="L506">
        <v>1327</v>
      </c>
      <c r="N506">
        <v>1005</v>
      </c>
      <c r="O506" t="s">
        <v>44</v>
      </c>
      <c r="P506" t="s">
        <v>44</v>
      </c>
      <c r="Q506">
        <v>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1</v>
      </c>
      <c r="AD506">
        <v>0</v>
      </c>
      <c r="AE506">
        <v>0</v>
      </c>
      <c r="AF506" t="s">
        <v>6</v>
      </c>
      <c r="AG506">
        <v>0</v>
      </c>
      <c r="AH506">
        <v>3</v>
      </c>
      <c r="AI506">
        <v>-1</v>
      </c>
      <c r="AJ506" t="s">
        <v>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ROW(Source!A399)</f>
        <v>399</v>
      </c>
      <c r="B507">
        <v>92853131</v>
      </c>
      <c r="C507">
        <v>92853104</v>
      </c>
      <c r="D507">
        <v>49555131</v>
      </c>
      <c r="E507">
        <v>1</v>
      </c>
      <c r="F507">
        <v>1</v>
      </c>
      <c r="G507">
        <v>1</v>
      </c>
      <c r="H507">
        <v>3</v>
      </c>
      <c r="I507" t="s">
        <v>518</v>
      </c>
      <c r="J507" t="s">
        <v>519</v>
      </c>
      <c r="K507" t="s">
        <v>520</v>
      </c>
      <c r="L507">
        <v>1348</v>
      </c>
      <c r="N507">
        <v>1009</v>
      </c>
      <c r="O507" t="s">
        <v>96</v>
      </c>
      <c r="P507" t="s">
        <v>96</v>
      </c>
      <c r="Q507">
        <v>1000</v>
      </c>
      <c r="X507">
        <v>1.67E-3</v>
      </c>
      <c r="Y507">
        <v>17183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6</v>
      </c>
      <c r="AG507">
        <v>1.67E-3</v>
      </c>
      <c r="AH507">
        <v>2</v>
      </c>
      <c r="AI507">
        <v>92853117</v>
      </c>
      <c r="AJ507">
        <v>484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ROW(Source!A399)</f>
        <v>399</v>
      </c>
      <c r="B508">
        <v>92853132</v>
      </c>
      <c r="C508">
        <v>92853104</v>
      </c>
      <c r="D508">
        <v>49514607</v>
      </c>
      <c r="E508">
        <v>70</v>
      </c>
      <c r="F508">
        <v>1</v>
      </c>
      <c r="G508">
        <v>1</v>
      </c>
      <c r="H508">
        <v>3</v>
      </c>
      <c r="I508" t="s">
        <v>566</v>
      </c>
      <c r="J508" t="s">
        <v>6</v>
      </c>
      <c r="K508" t="s">
        <v>567</v>
      </c>
      <c r="L508">
        <v>1327</v>
      </c>
      <c r="N508">
        <v>1005</v>
      </c>
      <c r="O508" t="s">
        <v>44</v>
      </c>
      <c r="P508" t="s">
        <v>44</v>
      </c>
      <c r="Q508">
        <v>1</v>
      </c>
      <c r="X508">
        <v>100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6</v>
      </c>
      <c r="AG508">
        <v>100</v>
      </c>
      <c r="AH508">
        <v>3</v>
      </c>
      <c r="AI508">
        <v>-1</v>
      </c>
      <c r="AJ508" t="s">
        <v>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ROW(Source!A399)</f>
        <v>399</v>
      </c>
      <c r="B509">
        <v>92853133</v>
      </c>
      <c r="C509">
        <v>92853104</v>
      </c>
      <c r="D509">
        <v>49514616</v>
      </c>
      <c r="E509">
        <v>70</v>
      </c>
      <c r="F509">
        <v>1</v>
      </c>
      <c r="G509">
        <v>1</v>
      </c>
      <c r="H509">
        <v>3</v>
      </c>
      <c r="I509" t="s">
        <v>568</v>
      </c>
      <c r="J509" t="s">
        <v>6</v>
      </c>
      <c r="K509" t="s">
        <v>569</v>
      </c>
      <c r="L509">
        <v>1346</v>
      </c>
      <c r="N509">
        <v>1009</v>
      </c>
      <c r="O509" t="s">
        <v>496</v>
      </c>
      <c r="P509" t="s">
        <v>496</v>
      </c>
      <c r="Q509">
        <v>1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0</v>
      </c>
      <c r="AE509">
        <v>0</v>
      </c>
      <c r="AF509" t="s">
        <v>6</v>
      </c>
      <c r="AG509">
        <v>0</v>
      </c>
      <c r="AH509">
        <v>3</v>
      </c>
      <c r="AI509">
        <v>-1</v>
      </c>
      <c r="AJ509" t="s">
        <v>6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ROW(Source!A399)</f>
        <v>399</v>
      </c>
      <c r="B510">
        <v>92853134</v>
      </c>
      <c r="C510">
        <v>92853104</v>
      </c>
      <c r="D510">
        <v>49514616</v>
      </c>
      <c r="E510">
        <v>70</v>
      </c>
      <c r="F510">
        <v>1</v>
      </c>
      <c r="G510">
        <v>1</v>
      </c>
      <c r="H510">
        <v>3</v>
      </c>
      <c r="I510" t="s">
        <v>568</v>
      </c>
      <c r="J510" t="s">
        <v>6</v>
      </c>
      <c r="K510" t="s">
        <v>570</v>
      </c>
      <c r="L510">
        <v>1371</v>
      </c>
      <c r="N510">
        <v>1013</v>
      </c>
      <c r="O510" t="s">
        <v>22</v>
      </c>
      <c r="P510" t="s">
        <v>22</v>
      </c>
      <c r="Q510">
        <v>1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1</v>
      </c>
      <c r="AD510">
        <v>0</v>
      </c>
      <c r="AE510">
        <v>0</v>
      </c>
      <c r="AF510" t="s">
        <v>6</v>
      </c>
      <c r="AG510">
        <v>0</v>
      </c>
      <c r="AH510">
        <v>3</v>
      </c>
      <c r="AI510">
        <v>-1</v>
      </c>
      <c r="AJ510" t="s">
        <v>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ROW(Source!A399)</f>
        <v>399</v>
      </c>
      <c r="B511">
        <v>92853135</v>
      </c>
      <c r="C511">
        <v>92853104</v>
      </c>
      <c r="D511">
        <v>49514677</v>
      </c>
      <c r="E511">
        <v>70</v>
      </c>
      <c r="F511">
        <v>1</v>
      </c>
      <c r="G511">
        <v>1</v>
      </c>
      <c r="H511">
        <v>3</v>
      </c>
      <c r="I511" t="s">
        <v>571</v>
      </c>
      <c r="J511" t="s">
        <v>6</v>
      </c>
      <c r="K511" t="s">
        <v>572</v>
      </c>
      <c r="L511">
        <v>1371</v>
      </c>
      <c r="N511">
        <v>1013</v>
      </c>
      <c r="O511" t="s">
        <v>22</v>
      </c>
      <c r="P511" t="s">
        <v>22</v>
      </c>
      <c r="Q511">
        <v>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 t="s">
        <v>6</v>
      </c>
      <c r="AG511">
        <v>0</v>
      </c>
      <c r="AH511">
        <v>3</v>
      </c>
      <c r="AI511">
        <v>-1</v>
      </c>
      <c r="AJ511" t="s">
        <v>6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ROW(Source!A402)</f>
        <v>402</v>
      </c>
      <c r="B512">
        <v>92853146</v>
      </c>
      <c r="C512">
        <v>92853138</v>
      </c>
      <c r="D512">
        <v>49510767</v>
      </c>
      <c r="E512">
        <v>70</v>
      </c>
      <c r="F512">
        <v>1</v>
      </c>
      <c r="G512">
        <v>1</v>
      </c>
      <c r="H512">
        <v>1</v>
      </c>
      <c r="I512" t="s">
        <v>521</v>
      </c>
      <c r="J512" t="s">
        <v>6</v>
      </c>
      <c r="K512" t="s">
        <v>522</v>
      </c>
      <c r="L512">
        <v>1191</v>
      </c>
      <c r="N512">
        <v>1013</v>
      </c>
      <c r="O512" t="s">
        <v>477</v>
      </c>
      <c r="P512" t="s">
        <v>477</v>
      </c>
      <c r="Q512">
        <v>1</v>
      </c>
      <c r="X512">
        <v>5</v>
      </c>
      <c r="Y512">
        <v>0</v>
      </c>
      <c r="Z512">
        <v>0</v>
      </c>
      <c r="AA512">
        <v>0</v>
      </c>
      <c r="AB512">
        <v>9.92</v>
      </c>
      <c r="AC512">
        <v>0</v>
      </c>
      <c r="AD512">
        <v>1</v>
      </c>
      <c r="AE512">
        <v>1</v>
      </c>
      <c r="AF512" t="s">
        <v>6</v>
      </c>
      <c r="AG512">
        <v>5</v>
      </c>
      <c r="AH512">
        <v>2</v>
      </c>
      <c r="AI512">
        <v>92853139</v>
      </c>
      <c r="AJ512">
        <v>486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ROW(Source!A402)</f>
        <v>402</v>
      </c>
      <c r="B513">
        <v>92853147</v>
      </c>
      <c r="C513">
        <v>92853138</v>
      </c>
      <c r="D513">
        <v>49510905</v>
      </c>
      <c r="E513">
        <v>70</v>
      </c>
      <c r="F513">
        <v>1</v>
      </c>
      <c r="G513">
        <v>1</v>
      </c>
      <c r="H513">
        <v>1</v>
      </c>
      <c r="I513" t="s">
        <v>478</v>
      </c>
      <c r="J513" t="s">
        <v>6</v>
      </c>
      <c r="K513" t="s">
        <v>479</v>
      </c>
      <c r="L513">
        <v>1191</v>
      </c>
      <c r="N513">
        <v>1013</v>
      </c>
      <c r="O513" t="s">
        <v>477</v>
      </c>
      <c r="P513" t="s">
        <v>477</v>
      </c>
      <c r="Q513">
        <v>1</v>
      </c>
      <c r="X513">
        <v>0.43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2</v>
      </c>
      <c r="AF513" t="s">
        <v>6</v>
      </c>
      <c r="AG513">
        <v>0.43</v>
      </c>
      <c r="AH513">
        <v>2</v>
      </c>
      <c r="AI513">
        <v>92853140</v>
      </c>
      <c r="AJ513">
        <v>487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ROW(Source!A402)</f>
        <v>402</v>
      </c>
      <c r="B514">
        <v>92853148</v>
      </c>
      <c r="C514">
        <v>92853138</v>
      </c>
      <c r="D514">
        <v>49673503</v>
      </c>
      <c r="E514">
        <v>1</v>
      </c>
      <c r="F514">
        <v>1</v>
      </c>
      <c r="G514">
        <v>1</v>
      </c>
      <c r="H514">
        <v>2</v>
      </c>
      <c r="I514" t="s">
        <v>487</v>
      </c>
      <c r="J514" t="s">
        <v>488</v>
      </c>
      <c r="K514" t="s">
        <v>489</v>
      </c>
      <c r="L514">
        <v>1367</v>
      </c>
      <c r="N514">
        <v>1011</v>
      </c>
      <c r="O514" t="s">
        <v>483</v>
      </c>
      <c r="P514" t="s">
        <v>483</v>
      </c>
      <c r="Q514">
        <v>1</v>
      </c>
      <c r="X514">
        <v>0.43</v>
      </c>
      <c r="Y514">
        <v>0</v>
      </c>
      <c r="Z514">
        <v>65.709999999999994</v>
      </c>
      <c r="AA514">
        <v>11.6</v>
      </c>
      <c r="AB514">
        <v>0</v>
      </c>
      <c r="AC514">
        <v>0</v>
      </c>
      <c r="AD514">
        <v>1</v>
      </c>
      <c r="AE514">
        <v>0</v>
      </c>
      <c r="AF514" t="s">
        <v>6</v>
      </c>
      <c r="AG514">
        <v>0.43</v>
      </c>
      <c r="AH514">
        <v>2</v>
      </c>
      <c r="AI514">
        <v>92853141</v>
      </c>
      <c r="AJ514">
        <v>488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ROW(Source!A402)</f>
        <v>402</v>
      </c>
      <c r="B515">
        <v>92853149</v>
      </c>
      <c r="C515">
        <v>92853138</v>
      </c>
      <c r="D515">
        <v>49523581</v>
      </c>
      <c r="E515">
        <v>1</v>
      </c>
      <c r="F515">
        <v>1</v>
      </c>
      <c r="G515">
        <v>1</v>
      </c>
      <c r="H515">
        <v>3</v>
      </c>
      <c r="I515" t="s">
        <v>523</v>
      </c>
      <c r="J515" t="s">
        <v>524</v>
      </c>
      <c r="K515" t="s">
        <v>525</v>
      </c>
      <c r="L515">
        <v>1301</v>
      </c>
      <c r="N515">
        <v>1003</v>
      </c>
      <c r="O515" t="s">
        <v>526</v>
      </c>
      <c r="P515" t="s">
        <v>526</v>
      </c>
      <c r="Q515">
        <v>1</v>
      </c>
      <c r="X515">
        <v>20</v>
      </c>
      <c r="Y515">
        <v>3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6</v>
      </c>
      <c r="AG515">
        <v>20</v>
      </c>
      <c r="AH515">
        <v>2</v>
      </c>
      <c r="AI515">
        <v>92853143</v>
      </c>
      <c r="AJ515">
        <v>490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ROW(Source!A402)</f>
        <v>402</v>
      </c>
      <c r="B516">
        <v>92853150</v>
      </c>
      <c r="C516">
        <v>92853138</v>
      </c>
      <c r="D516">
        <v>49513635</v>
      </c>
      <c r="E516">
        <v>70</v>
      </c>
      <c r="F516">
        <v>1</v>
      </c>
      <c r="G516">
        <v>1</v>
      </c>
      <c r="H516">
        <v>3</v>
      </c>
      <c r="I516" t="s">
        <v>575</v>
      </c>
      <c r="J516" t="s">
        <v>6</v>
      </c>
      <c r="K516" t="s">
        <v>576</v>
      </c>
      <c r="L516">
        <v>1327</v>
      </c>
      <c r="N516">
        <v>1005</v>
      </c>
      <c r="O516" t="s">
        <v>44</v>
      </c>
      <c r="P516" t="s">
        <v>44</v>
      </c>
      <c r="Q516">
        <v>1</v>
      </c>
      <c r="X516">
        <v>11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6</v>
      </c>
      <c r="AG516">
        <v>11</v>
      </c>
      <c r="AH516">
        <v>3</v>
      </c>
      <c r="AI516">
        <v>-1</v>
      </c>
      <c r="AJ516" t="s">
        <v>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ROW(Source!A402)</f>
        <v>402</v>
      </c>
      <c r="B517">
        <v>92853151</v>
      </c>
      <c r="C517">
        <v>92853138</v>
      </c>
      <c r="D517">
        <v>49553409</v>
      </c>
      <c r="E517">
        <v>1</v>
      </c>
      <c r="F517">
        <v>1</v>
      </c>
      <c r="G517">
        <v>1</v>
      </c>
      <c r="H517">
        <v>3</v>
      </c>
      <c r="I517" t="s">
        <v>120</v>
      </c>
      <c r="J517" t="s">
        <v>123</v>
      </c>
      <c r="K517" t="s">
        <v>121</v>
      </c>
      <c r="L517">
        <v>1296</v>
      </c>
      <c r="N517">
        <v>1002</v>
      </c>
      <c r="O517" t="s">
        <v>122</v>
      </c>
      <c r="P517" t="s">
        <v>122</v>
      </c>
      <c r="Q517">
        <v>1</v>
      </c>
      <c r="X517">
        <v>1.5</v>
      </c>
      <c r="Y517">
        <v>65.58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6</v>
      </c>
      <c r="AG517">
        <v>1.5</v>
      </c>
      <c r="AH517">
        <v>2</v>
      </c>
      <c r="AI517">
        <v>92853144</v>
      </c>
      <c r="AJ517">
        <v>491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ROW(Source!A402)</f>
        <v>402</v>
      </c>
      <c r="B518">
        <v>92853152</v>
      </c>
      <c r="C518">
        <v>92853138</v>
      </c>
      <c r="D518">
        <v>49554226</v>
      </c>
      <c r="E518">
        <v>1</v>
      </c>
      <c r="F518">
        <v>1</v>
      </c>
      <c r="G518">
        <v>1</v>
      </c>
      <c r="H518">
        <v>3</v>
      </c>
      <c r="I518" t="s">
        <v>577</v>
      </c>
      <c r="J518" t="s">
        <v>578</v>
      </c>
      <c r="K518" t="s">
        <v>579</v>
      </c>
      <c r="L518">
        <v>1296</v>
      </c>
      <c r="N518">
        <v>1002</v>
      </c>
      <c r="O518" t="s">
        <v>122</v>
      </c>
      <c r="P518" t="s">
        <v>122</v>
      </c>
      <c r="Q518">
        <v>1</v>
      </c>
      <c r="X518">
        <v>0</v>
      </c>
      <c r="Y518">
        <v>269.51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6</v>
      </c>
      <c r="AG518">
        <v>0</v>
      </c>
      <c r="AH518">
        <v>3</v>
      </c>
      <c r="AI518">
        <v>-1</v>
      </c>
      <c r="AJ518" t="s">
        <v>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ROW(Source!A402)</f>
        <v>402</v>
      </c>
      <c r="B519">
        <v>92853153</v>
      </c>
      <c r="C519">
        <v>92853138</v>
      </c>
      <c r="D519">
        <v>49555331</v>
      </c>
      <c r="E519">
        <v>1</v>
      </c>
      <c r="F519">
        <v>1</v>
      </c>
      <c r="G519">
        <v>1</v>
      </c>
      <c r="H519">
        <v>3</v>
      </c>
      <c r="I519" t="s">
        <v>125</v>
      </c>
      <c r="J519" t="s">
        <v>127</v>
      </c>
      <c r="K519" t="s">
        <v>126</v>
      </c>
      <c r="L519">
        <v>1296</v>
      </c>
      <c r="N519">
        <v>1002</v>
      </c>
      <c r="O519" t="s">
        <v>122</v>
      </c>
      <c r="P519" t="s">
        <v>122</v>
      </c>
      <c r="Q519">
        <v>1</v>
      </c>
      <c r="X519">
        <v>5.7000000000000002E-2</v>
      </c>
      <c r="Y519">
        <v>200.58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6</v>
      </c>
      <c r="AG519">
        <v>5.7000000000000002E-2</v>
      </c>
      <c r="AH519">
        <v>2</v>
      </c>
      <c r="AI519">
        <v>92853145</v>
      </c>
      <c r="AJ519">
        <v>492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ROW(Source!A406)</f>
        <v>406</v>
      </c>
      <c r="B520">
        <v>92853165</v>
      </c>
      <c r="C520">
        <v>92853157</v>
      </c>
      <c r="D520">
        <v>49510767</v>
      </c>
      <c r="E520">
        <v>70</v>
      </c>
      <c r="F520">
        <v>1</v>
      </c>
      <c r="G520">
        <v>1</v>
      </c>
      <c r="H520">
        <v>1</v>
      </c>
      <c r="I520" t="s">
        <v>521</v>
      </c>
      <c r="J520" t="s">
        <v>6</v>
      </c>
      <c r="K520" t="s">
        <v>522</v>
      </c>
      <c r="L520">
        <v>1191</v>
      </c>
      <c r="N520">
        <v>1013</v>
      </c>
      <c r="O520" t="s">
        <v>477</v>
      </c>
      <c r="P520" t="s">
        <v>477</v>
      </c>
      <c r="Q520">
        <v>1</v>
      </c>
      <c r="X520">
        <v>5</v>
      </c>
      <c r="Y520">
        <v>0</v>
      </c>
      <c r="Z520">
        <v>0</v>
      </c>
      <c r="AA520">
        <v>0</v>
      </c>
      <c r="AB520">
        <v>9.92</v>
      </c>
      <c r="AC520">
        <v>0</v>
      </c>
      <c r="AD520">
        <v>1</v>
      </c>
      <c r="AE520">
        <v>1</v>
      </c>
      <c r="AF520" t="s">
        <v>6</v>
      </c>
      <c r="AG520">
        <v>5</v>
      </c>
      <c r="AH520">
        <v>2</v>
      </c>
      <c r="AI520">
        <v>92853158</v>
      </c>
      <c r="AJ520">
        <v>493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ROW(Source!A406)</f>
        <v>406</v>
      </c>
      <c r="B521">
        <v>92853166</v>
      </c>
      <c r="C521">
        <v>92853157</v>
      </c>
      <c r="D521">
        <v>49510905</v>
      </c>
      <c r="E521">
        <v>70</v>
      </c>
      <c r="F521">
        <v>1</v>
      </c>
      <c r="G521">
        <v>1</v>
      </c>
      <c r="H521">
        <v>1</v>
      </c>
      <c r="I521" t="s">
        <v>478</v>
      </c>
      <c r="J521" t="s">
        <v>6</v>
      </c>
      <c r="K521" t="s">
        <v>479</v>
      </c>
      <c r="L521">
        <v>1191</v>
      </c>
      <c r="N521">
        <v>1013</v>
      </c>
      <c r="O521" t="s">
        <v>477</v>
      </c>
      <c r="P521" t="s">
        <v>477</v>
      </c>
      <c r="Q521">
        <v>1</v>
      </c>
      <c r="X521">
        <v>0.43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6</v>
      </c>
      <c r="AG521">
        <v>0.43</v>
      </c>
      <c r="AH521">
        <v>2</v>
      </c>
      <c r="AI521">
        <v>92853159</v>
      </c>
      <c r="AJ521">
        <v>494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ROW(Source!A406)</f>
        <v>406</v>
      </c>
      <c r="B522">
        <v>92853167</v>
      </c>
      <c r="C522">
        <v>92853157</v>
      </c>
      <c r="D522">
        <v>49673503</v>
      </c>
      <c r="E522">
        <v>1</v>
      </c>
      <c r="F522">
        <v>1</v>
      </c>
      <c r="G522">
        <v>1</v>
      </c>
      <c r="H522">
        <v>2</v>
      </c>
      <c r="I522" t="s">
        <v>487</v>
      </c>
      <c r="J522" t="s">
        <v>488</v>
      </c>
      <c r="K522" t="s">
        <v>489</v>
      </c>
      <c r="L522">
        <v>1367</v>
      </c>
      <c r="N522">
        <v>1011</v>
      </c>
      <c r="O522" t="s">
        <v>483</v>
      </c>
      <c r="P522" t="s">
        <v>483</v>
      </c>
      <c r="Q522">
        <v>1</v>
      </c>
      <c r="X522">
        <v>0.43</v>
      </c>
      <c r="Y522">
        <v>0</v>
      </c>
      <c r="Z522">
        <v>65.709999999999994</v>
      </c>
      <c r="AA522">
        <v>11.6</v>
      </c>
      <c r="AB522">
        <v>0</v>
      </c>
      <c r="AC522">
        <v>0</v>
      </c>
      <c r="AD522">
        <v>1</v>
      </c>
      <c r="AE522">
        <v>0</v>
      </c>
      <c r="AF522" t="s">
        <v>6</v>
      </c>
      <c r="AG522">
        <v>0.43</v>
      </c>
      <c r="AH522">
        <v>2</v>
      </c>
      <c r="AI522">
        <v>92853160</v>
      </c>
      <c r="AJ522">
        <v>495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ROW(Source!A406)</f>
        <v>406</v>
      </c>
      <c r="B523">
        <v>92853168</v>
      </c>
      <c r="C523">
        <v>92853157</v>
      </c>
      <c r="D523">
        <v>49523581</v>
      </c>
      <c r="E523">
        <v>1</v>
      </c>
      <c r="F523">
        <v>1</v>
      </c>
      <c r="G523">
        <v>1</v>
      </c>
      <c r="H523">
        <v>3</v>
      </c>
      <c r="I523" t="s">
        <v>523</v>
      </c>
      <c r="J523" t="s">
        <v>524</v>
      </c>
      <c r="K523" t="s">
        <v>525</v>
      </c>
      <c r="L523">
        <v>1301</v>
      </c>
      <c r="N523">
        <v>1003</v>
      </c>
      <c r="O523" t="s">
        <v>526</v>
      </c>
      <c r="P523" t="s">
        <v>526</v>
      </c>
      <c r="Q523">
        <v>1</v>
      </c>
      <c r="X523">
        <v>20</v>
      </c>
      <c r="Y523">
        <v>3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20</v>
      </c>
      <c r="AH523">
        <v>2</v>
      </c>
      <c r="AI523">
        <v>92853162</v>
      </c>
      <c r="AJ523">
        <v>497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ROW(Source!A406)</f>
        <v>406</v>
      </c>
      <c r="B524">
        <v>92853169</v>
      </c>
      <c r="C524">
        <v>92853157</v>
      </c>
      <c r="D524">
        <v>49513635</v>
      </c>
      <c r="E524">
        <v>70</v>
      </c>
      <c r="F524">
        <v>1</v>
      </c>
      <c r="G524">
        <v>1</v>
      </c>
      <c r="H524">
        <v>3</v>
      </c>
      <c r="I524" t="s">
        <v>575</v>
      </c>
      <c r="J524" t="s">
        <v>6</v>
      </c>
      <c r="K524" t="s">
        <v>576</v>
      </c>
      <c r="L524">
        <v>1327</v>
      </c>
      <c r="N524">
        <v>1005</v>
      </c>
      <c r="O524" t="s">
        <v>44</v>
      </c>
      <c r="P524" t="s">
        <v>44</v>
      </c>
      <c r="Q524">
        <v>1</v>
      </c>
      <c r="X524">
        <v>11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 t="s">
        <v>6</v>
      </c>
      <c r="AG524">
        <v>11</v>
      </c>
      <c r="AH524">
        <v>3</v>
      </c>
      <c r="AI524">
        <v>-1</v>
      </c>
      <c r="AJ524" t="s">
        <v>6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ROW(Source!A406)</f>
        <v>406</v>
      </c>
      <c r="B525">
        <v>92853170</v>
      </c>
      <c r="C525">
        <v>92853157</v>
      </c>
      <c r="D525">
        <v>49553409</v>
      </c>
      <c r="E525">
        <v>1</v>
      </c>
      <c r="F525">
        <v>1</v>
      </c>
      <c r="G525">
        <v>1</v>
      </c>
      <c r="H525">
        <v>3</v>
      </c>
      <c r="I525" t="s">
        <v>120</v>
      </c>
      <c r="J525" t="s">
        <v>123</v>
      </c>
      <c r="K525" t="s">
        <v>121</v>
      </c>
      <c r="L525">
        <v>1296</v>
      </c>
      <c r="N525">
        <v>1002</v>
      </c>
      <c r="O525" t="s">
        <v>122</v>
      </c>
      <c r="P525" t="s">
        <v>122</v>
      </c>
      <c r="Q525">
        <v>1</v>
      </c>
      <c r="X525">
        <v>1.5</v>
      </c>
      <c r="Y525">
        <v>65.58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1.5</v>
      </c>
      <c r="AH525">
        <v>2</v>
      </c>
      <c r="AI525">
        <v>92853163</v>
      </c>
      <c r="AJ525">
        <v>498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ROW(Source!A406)</f>
        <v>406</v>
      </c>
      <c r="B526">
        <v>92853171</v>
      </c>
      <c r="C526">
        <v>92853157</v>
      </c>
      <c r="D526">
        <v>49554226</v>
      </c>
      <c r="E526">
        <v>1</v>
      </c>
      <c r="F526">
        <v>1</v>
      </c>
      <c r="G526">
        <v>1</v>
      </c>
      <c r="H526">
        <v>3</v>
      </c>
      <c r="I526" t="s">
        <v>577</v>
      </c>
      <c r="J526" t="s">
        <v>578</v>
      </c>
      <c r="K526" t="s">
        <v>579</v>
      </c>
      <c r="L526">
        <v>1296</v>
      </c>
      <c r="N526">
        <v>1002</v>
      </c>
      <c r="O526" t="s">
        <v>122</v>
      </c>
      <c r="P526" t="s">
        <v>122</v>
      </c>
      <c r="Q526">
        <v>1</v>
      </c>
      <c r="X526">
        <v>0</v>
      </c>
      <c r="Y526">
        <v>269.51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6</v>
      </c>
      <c r="AG526">
        <v>0</v>
      </c>
      <c r="AH526">
        <v>3</v>
      </c>
      <c r="AI526">
        <v>-1</v>
      </c>
      <c r="AJ526" t="s">
        <v>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ROW(Source!A406)</f>
        <v>406</v>
      </c>
      <c r="B527">
        <v>92853172</v>
      </c>
      <c r="C527">
        <v>92853157</v>
      </c>
      <c r="D527">
        <v>49555331</v>
      </c>
      <c r="E527">
        <v>1</v>
      </c>
      <c r="F527">
        <v>1</v>
      </c>
      <c r="G527">
        <v>1</v>
      </c>
      <c r="H527">
        <v>3</v>
      </c>
      <c r="I527" t="s">
        <v>125</v>
      </c>
      <c r="J527" t="s">
        <v>127</v>
      </c>
      <c r="K527" t="s">
        <v>126</v>
      </c>
      <c r="L527">
        <v>1296</v>
      </c>
      <c r="N527">
        <v>1002</v>
      </c>
      <c r="O527" t="s">
        <v>122</v>
      </c>
      <c r="P527" t="s">
        <v>122</v>
      </c>
      <c r="Q527">
        <v>1</v>
      </c>
      <c r="X527">
        <v>5.7000000000000002E-2</v>
      </c>
      <c r="Y527">
        <v>200.58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6</v>
      </c>
      <c r="AG527">
        <v>5.7000000000000002E-2</v>
      </c>
      <c r="AH527">
        <v>2</v>
      </c>
      <c r="AI527">
        <v>92853164</v>
      </c>
      <c r="AJ527">
        <v>499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38</v>
      </c>
      <c r="B1">
        <v>1</v>
      </c>
      <c r="C1" t="s">
        <v>6</v>
      </c>
      <c r="D1" t="s">
        <v>6</v>
      </c>
      <c r="E1" t="s">
        <v>72</v>
      </c>
      <c r="F1" t="s">
        <v>72</v>
      </c>
      <c r="G1" t="s">
        <v>72</v>
      </c>
      <c r="H1" t="s">
        <v>6</v>
      </c>
      <c r="I1" t="s">
        <v>72</v>
      </c>
      <c r="J1" t="s">
        <v>72</v>
      </c>
      <c r="K1" t="s">
        <v>6</v>
      </c>
      <c r="L1" t="s">
        <v>6</v>
      </c>
      <c r="M1" t="s">
        <v>6</v>
      </c>
      <c r="N1" t="s">
        <v>6</v>
      </c>
      <c r="O1" t="s">
        <v>25</v>
      </c>
      <c r="P1" t="s">
        <v>6</v>
      </c>
      <c r="Q1" t="s">
        <v>6</v>
      </c>
      <c r="R1" t="s">
        <v>6</v>
      </c>
      <c r="S1" t="s">
        <v>582</v>
      </c>
      <c r="T1" t="s">
        <v>583</v>
      </c>
      <c r="U1" t="s">
        <v>584</v>
      </c>
    </row>
    <row r="2" spans="1:21" x14ac:dyDescent="0.2">
      <c r="A2">
        <v>153</v>
      </c>
      <c r="B2">
        <v>1</v>
      </c>
      <c r="C2" t="s">
        <v>6</v>
      </c>
      <c r="D2" t="s">
        <v>6</v>
      </c>
      <c r="E2" t="s">
        <v>72</v>
      </c>
      <c r="F2" t="s">
        <v>72</v>
      </c>
      <c r="G2" t="s">
        <v>72</v>
      </c>
      <c r="H2" t="s">
        <v>6</v>
      </c>
      <c r="I2" t="s">
        <v>72</v>
      </c>
      <c r="J2" t="s">
        <v>72</v>
      </c>
      <c r="K2" t="s">
        <v>6</v>
      </c>
      <c r="L2" t="s">
        <v>6</v>
      </c>
      <c r="M2" t="s">
        <v>6</v>
      </c>
      <c r="N2" t="s">
        <v>6</v>
      </c>
      <c r="O2" t="s">
        <v>25</v>
      </c>
      <c r="P2" t="s">
        <v>6</v>
      </c>
      <c r="Q2" t="s">
        <v>6</v>
      </c>
      <c r="R2" t="s">
        <v>6</v>
      </c>
      <c r="S2" t="s">
        <v>582</v>
      </c>
      <c r="T2" t="s">
        <v>583</v>
      </c>
      <c r="U2" t="s">
        <v>584</v>
      </c>
    </row>
    <row r="3" spans="1:21" x14ac:dyDescent="0.2">
      <c r="A3">
        <v>202</v>
      </c>
      <c r="B3">
        <v>1</v>
      </c>
      <c r="C3" t="s">
        <v>6</v>
      </c>
      <c r="D3" t="s">
        <v>6</v>
      </c>
      <c r="E3" t="s">
        <v>72</v>
      </c>
      <c r="F3" t="s">
        <v>72</v>
      </c>
      <c r="G3" t="s">
        <v>72</v>
      </c>
      <c r="H3" t="s">
        <v>6</v>
      </c>
      <c r="I3" t="s">
        <v>72</v>
      </c>
      <c r="J3" t="s">
        <v>72</v>
      </c>
      <c r="K3" t="s">
        <v>6</v>
      </c>
      <c r="L3" t="s">
        <v>6</v>
      </c>
      <c r="M3" t="s">
        <v>6</v>
      </c>
      <c r="N3" t="s">
        <v>6</v>
      </c>
      <c r="O3" t="s">
        <v>25</v>
      </c>
      <c r="P3" t="s">
        <v>6</v>
      </c>
      <c r="Q3" t="s">
        <v>6</v>
      </c>
      <c r="R3" t="s">
        <v>6</v>
      </c>
      <c r="S3" t="s">
        <v>582</v>
      </c>
      <c r="T3" t="s">
        <v>583</v>
      </c>
      <c r="U3" t="s">
        <v>584</v>
      </c>
    </row>
    <row r="4" spans="1:21" x14ac:dyDescent="0.2">
      <c r="A4">
        <v>208</v>
      </c>
      <c r="B4">
        <v>1</v>
      </c>
      <c r="C4" t="s">
        <v>6</v>
      </c>
      <c r="D4" t="s">
        <v>6</v>
      </c>
      <c r="E4" t="s">
        <v>72</v>
      </c>
      <c r="F4" t="s">
        <v>72</v>
      </c>
      <c r="G4" t="s">
        <v>72</v>
      </c>
      <c r="H4" t="s">
        <v>6</v>
      </c>
      <c r="I4" t="s">
        <v>72</v>
      </c>
      <c r="J4" t="s">
        <v>72</v>
      </c>
      <c r="K4" t="s">
        <v>6</v>
      </c>
      <c r="L4" t="s">
        <v>6</v>
      </c>
      <c r="M4" t="s">
        <v>6</v>
      </c>
      <c r="N4" t="s">
        <v>6</v>
      </c>
      <c r="O4" t="s">
        <v>25</v>
      </c>
      <c r="P4" t="s">
        <v>6</v>
      </c>
      <c r="Q4" t="s">
        <v>6</v>
      </c>
      <c r="R4" t="s">
        <v>6</v>
      </c>
      <c r="S4" t="s">
        <v>582</v>
      </c>
      <c r="T4" t="s">
        <v>583</v>
      </c>
      <c r="U4" t="s">
        <v>584</v>
      </c>
    </row>
    <row r="5" spans="1:21" x14ac:dyDescent="0.2">
      <c r="A5">
        <v>342</v>
      </c>
      <c r="B5">
        <v>1</v>
      </c>
      <c r="C5" t="s">
        <v>6</v>
      </c>
      <c r="D5" t="s">
        <v>6</v>
      </c>
      <c r="E5" t="s">
        <v>72</v>
      </c>
      <c r="F5" t="s">
        <v>72</v>
      </c>
      <c r="G5" t="s">
        <v>72</v>
      </c>
      <c r="H5" t="s">
        <v>6</v>
      </c>
      <c r="I5" t="s">
        <v>72</v>
      </c>
      <c r="J5" t="s">
        <v>72</v>
      </c>
      <c r="K5" t="s">
        <v>6</v>
      </c>
      <c r="L5" t="s">
        <v>6</v>
      </c>
      <c r="M5" t="s">
        <v>6</v>
      </c>
      <c r="N5" t="s">
        <v>6</v>
      </c>
      <c r="O5" t="s">
        <v>25</v>
      </c>
      <c r="P5" t="s">
        <v>6</v>
      </c>
      <c r="Q5" t="s">
        <v>6</v>
      </c>
      <c r="R5" t="s">
        <v>6</v>
      </c>
      <c r="S5" t="s">
        <v>582</v>
      </c>
      <c r="T5" t="s">
        <v>583</v>
      </c>
      <c r="U5" t="s">
        <v>584</v>
      </c>
    </row>
    <row r="6" spans="1:21" x14ac:dyDescent="0.2">
      <c r="A6">
        <v>389</v>
      </c>
      <c r="B6">
        <v>1</v>
      </c>
      <c r="C6" t="s">
        <v>6</v>
      </c>
      <c r="D6" t="s">
        <v>6</v>
      </c>
      <c r="E6" t="s">
        <v>72</v>
      </c>
      <c r="F6" t="s">
        <v>72</v>
      </c>
      <c r="G6" t="s">
        <v>72</v>
      </c>
      <c r="H6" t="s">
        <v>6</v>
      </c>
      <c r="I6" t="s">
        <v>72</v>
      </c>
      <c r="J6" t="s">
        <v>72</v>
      </c>
      <c r="K6" t="s">
        <v>6</v>
      </c>
      <c r="L6" t="s">
        <v>6</v>
      </c>
      <c r="M6" t="s">
        <v>6</v>
      </c>
      <c r="N6" t="s">
        <v>6</v>
      </c>
      <c r="O6" t="s">
        <v>25</v>
      </c>
      <c r="P6" t="s">
        <v>6</v>
      </c>
      <c r="Q6" t="s">
        <v>6</v>
      </c>
      <c r="R6" t="s">
        <v>6</v>
      </c>
      <c r="S6" t="s">
        <v>582</v>
      </c>
      <c r="T6" t="s">
        <v>583</v>
      </c>
      <c r="U6" t="s">
        <v>584</v>
      </c>
    </row>
    <row r="7" spans="1:21" x14ac:dyDescent="0.2">
      <c r="A7">
        <v>397</v>
      </c>
      <c r="B7">
        <v>1</v>
      </c>
      <c r="C7" t="s">
        <v>6</v>
      </c>
      <c r="D7" t="s">
        <v>6</v>
      </c>
      <c r="E7" t="s">
        <v>72</v>
      </c>
      <c r="F7" t="s">
        <v>72</v>
      </c>
      <c r="G7" t="s">
        <v>72</v>
      </c>
      <c r="H7" t="s">
        <v>6</v>
      </c>
      <c r="I7" t="s">
        <v>72</v>
      </c>
      <c r="J7" t="s">
        <v>72</v>
      </c>
      <c r="K7" t="s">
        <v>6</v>
      </c>
      <c r="L7" t="s">
        <v>6</v>
      </c>
      <c r="M7" t="s">
        <v>6</v>
      </c>
      <c r="N7" t="s">
        <v>6</v>
      </c>
      <c r="O7" t="s">
        <v>25</v>
      </c>
      <c r="P7" t="s">
        <v>6</v>
      </c>
      <c r="Q7" t="s">
        <v>6</v>
      </c>
      <c r="R7" t="s">
        <v>6</v>
      </c>
      <c r="S7" t="s">
        <v>582</v>
      </c>
      <c r="T7" t="s">
        <v>583</v>
      </c>
      <c r="U7" t="s">
        <v>584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5.12.3 Система противодымной вентиляции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2026-05-13T08:01:13Z</dcterms:created>
  <dcterms:modified xsi:type="dcterms:W3CDTF">2026-05-13T08:02:02Z</dcterms:modified>
</cp:coreProperties>
</file>